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baerumkommuneno.sharepoint.com/sites/teams_avdelingteam_k2.0prosjektermiljogsamferdsel/Delte dokumenter/1001355 Ballerud sykkelrute, kryss Høvikv x Dragv/09 Anskaffelser/Entreprenør Kryss Høvikveien x Dragveien/Vedlegg/"/>
    </mc:Choice>
  </mc:AlternateContent>
  <bookViews>
    <workbookView xWindow="-108" yWindow="-108" windowWidth="23256" windowHeight="12576" tabRatio="745" xr2:uid="{A5B3048A-AA10-48E0-9D19-8D98477639CB}"/>
  </bookViews>
  <sheets>
    <sheet name="INFO" sheetId="3" r:id="rId1"/>
    <sheet name="EVALUERINGSMETODE" sheetId="11" r:id="rId2"/>
    <sheet name="MASKINER" sheetId="4" r:id="rId3"/>
    <sheet name="MASSETRANSPORT" sheetId="13" r:id="rId4"/>
    <sheet name="ØVRIG TRANSPORT" sheetId="14" r:id="rId5"/>
    <sheet name="OPPSUMMERING" sheetId="10" r:id="rId6"/>
    <sheet name="Innstillinger" sheetId="8" r:id="rId7"/>
  </sheets>
  <definedNames>
    <definedName name="_xlnm._FilterDatabase" localSheetId="2" hidden="1">MASKINER!$T$10:$T$22</definedName>
    <definedName name="Destinasjon1">OFFSET(Innstillinger!$AJ$663,0,0,Innstillinger!$AI$670,1)</definedName>
    <definedName name="Destinasjon2">OFFSET(Innstillinger!$AQ$663,0,0,Innstillinger!$AP$670,1)</definedName>
    <definedName name="Drivstoffteknologi">OFFSET(Innstillinger!$AC$663,0,0,Innstillinger!$AB$670,1)</definedName>
    <definedName name="Fraktmetode">OFFSET(Innstillinger!$U$663,0,0,Innstillinger!$T$670,1)</definedName>
    <definedName name="Liste">OFFSET(Innstillinger!$F$116,0,0,1,Innstillinger!$D$115)</definedName>
    <definedName name="MasserINN">OFFSET(Innstillinger!$M$663,0,0,Innstillinger!$M$668,1)</definedName>
    <definedName name="MasserINN_Tonn">OFFSET(Innstillinger!$N$663,0,0,Innstillinger!$M$668,1)</definedName>
    <definedName name="MasserUT">OFFSET(Innstillinger!$F$663,0,0,Innstillinger!$F$670,1)</definedName>
    <definedName name="MasserUT_Tonn">OFFSET(Innstillinger!$G$663,0,0,Innstillinger!$F$670,1)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9" i="11" l="1"/>
  <c r="N159" i="11"/>
  <c r="I65" i="11"/>
  <c r="K65" i="11"/>
  <c r="M65" i="11"/>
  <c r="I64" i="11"/>
  <c r="K64" i="11"/>
  <c r="M64" i="11"/>
  <c r="I47" i="4" l="1"/>
  <c r="I77" i="4"/>
  <c r="P163" i="8"/>
  <c r="Q19" i="8"/>
  <c r="E9" i="10"/>
  <c r="AH43" i="4"/>
  <c r="AO48" i="4"/>
  <c r="AO49" i="4"/>
  <c r="AO50" i="4"/>
  <c r="AO51" i="4"/>
  <c r="AO52" i="4"/>
  <c r="AO53" i="4"/>
  <c r="AO54" i="4"/>
  <c r="AO55" i="4"/>
  <c r="AO56" i="4"/>
  <c r="AO57" i="4"/>
  <c r="AO58" i="4"/>
  <c r="AO59" i="4"/>
  <c r="AO60" i="4"/>
  <c r="AO61" i="4"/>
  <c r="AO62" i="4"/>
  <c r="AO63" i="4"/>
  <c r="AO64" i="4"/>
  <c r="AO65" i="4"/>
  <c r="AO66" i="4"/>
  <c r="AO67" i="4"/>
  <c r="AO68" i="4"/>
  <c r="AO69" i="4"/>
  <c r="AO70" i="4"/>
  <c r="AO71" i="4"/>
  <c r="AO72" i="4"/>
  <c r="AO73" i="4"/>
  <c r="AO74" i="4"/>
  <c r="AO75" i="4"/>
  <c r="AO76" i="4"/>
  <c r="AO77" i="4"/>
  <c r="AO78" i="4"/>
  <c r="AO79" i="4"/>
  <c r="AO80" i="4"/>
  <c r="AO81" i="4"/>
  <c r="AO82" i="4"/>
  <c r="AO83" i="4"/>
  <c r="AO84" i="4"/>
  <c r="AO85" i="4"/>
  <c r="AO86" i="4"/>
  <c r="AO87" i="4"/>
  <c r="AO88" i="4"/>
  <c r="AO89" i="4"/>
  <c r="AO90" i="4"/>
  <c r="AO91" i="4"/>
  <c r="AO92" i="4"/>
  <c r="AO93" i="4"/>
  <c r="AO94" i="4"/>
  <c r="AO95" i="4"/>
  <c r="AO96" i="4"/>
  <c r="AO97" i="4"/>
  <c r="AO98" i="4"/>
  <c r="AO99" i="4"/>
  <c r="AO100" i="4"/>
  <c r="AO101" i="4"/>
  <c r="AO102" i="4"/>
  <c r="AO103" i="4"/>
  <c r="AO104" i="4"/>
  <c r="AO105" i="4"/>
  <c r="AO106" i="4"/>
  <c r="AO107" i="4"/>
  <c r="AO108" i="4"/>
  <c r="AO109" i="4"/>
  <c r="AO110" i="4"/>
  <c r="AO111" i="4"/>
  <c r="AO112" i="4"/>
  <c r="AO113" i="4"/>
  <c r="AO114" i="4"/>
  <c r="AO115" i="4"/>
  <c r="AO116" i="4"/>
  <c r="AO117" i="4"/>
  <c r="AO118" i="4"/>
  <c r="AO119" i="4"/>
  <c r="AO120" i="4"/>
  <c r="AO121" i="4"/>
  <c r="AO122" i="4"/>
  <c r="AO123" i="4"/>
  <c r="AO124" i="4"/>
  <c r="AO125" i="4"/>
  <c r="AO126" i="4"/>
  <c r="AO127" i="4"/>
  <c r="AO128" i="4"/>
  <c r="AO129" i="4"/>
  <c r="AO130" i="4"/>
  <c r="AO131" i="4"/>
  <c r="AO132" i="4"/>
  <c r="AO133" i="4"/>
  <c r="AO134" i="4"/>
  <c r="AO135" i="4"/>
  <c r="AO136" i="4"/>
  <c r="AO47" i="4"/>
  <c r="AZ129" i="8"/>
  <c r="AW129" i="8"/>
  <c r="AC132" i="8"/>
  <c r="AC135" i="8" s="1"/>
  <c r="AC138" i="8" s="1"/>
  <c r="AC141" i="8" s="1"/>
  <c r="AC144" i="8" s="1"/>
  <c r="AC147" i="8" s="1"/>
  <c r="AC133" i="8"/>
  <c r="AC136" i="8" s="1"/>
  <c r="AC139" i="8" s="1"/>
  <c r="AC142" i="8" s="1"/>
  <c r="AC145" i="8" s="1"/>
  <c r="AC148" i="8" s="1"/>
  <c r="AC151" i="8" s="1"/>
  <c r="AC154" i="8" s="1"/>
  <c r="AC157" i="8" s="1"/>
  <c r="AC160" i="8" s="1"/>
  <c r="AC163" i="8" s="1"/>
  <c r="AC166" i="8" s="1"/>
  <c r="AC169" i="8" s="1"/>
  <c r="AC172" i="8" s="1"/>
  <c r="AC175" i="8" s="1"/>
  <c r="AC178" i="8" s="1"/>
  <c r="AC181" i="8" s="1"/>
  <c r="AC184" i="8" s="1"/>
  <c r="AC187" i="8" s="1"/>
  <c r="AC190" i="8" s="1"/>
  <c r="AC193" i="8" s="1"/>
  <c r="AC196" i="8" s="1"/>
  <c r="AC199" i="8" s="1"/>
  <c r="AC202" i="8" s="1"/>
  <c r="AC205" i="8" s="1"/>
  <c r="AC208" i="8" s="1"/>
  <c r="AC211" i="8" s="1"/>
  <c r="AC214" i="8" s="1"/>
  <c r="AC217" i="8" s="1"/>
  <c r="AC220" i="8" s="1"/>
  <c r="AC223" i="8" s="1"/>
  <c r="AC226" i="8" s="1"/>
  <c r="AC229" i="8" s="1"/>
  <c r="AC232" i="8" s="1"/>
  <c r="AC235" i="8" s="1"/>
  <c r="AC238" i="8" s="1"/>
  <c r="AC241" i="8" s="1"/>
  <c r="AC244" i="8" s="1"/>
  <c r="AC247" i="8" s="1"/>
  <c r="AC250" i="8" s="1"/>
  <c r="AC253" i="8" s="1"/>
  <c r="AC256" i="8" s="1"/>
  <c r="AC259" i="8" s="1"/>
  <c r="AC262" i="8" s="1"/>
  <c r="AC265" i="8" s="1"/>
  <c r="AC268" i="8" s="1"/>
  <c r="AC271" i="8" s="1"/>
  <c r="AC274" i="8" s="1"/>
  <c r="AC277" i="8" s="1"/>
  <c r="AC280" i="8" s="1"/>
  <c r="AC283" i="8" s="1"/>
  <c r="AC286" i="8" s="1"/>
  <c r="AC289" i="8" s="1"/>
  <c r="AC292" i="8" s="1"/>
  <c r="AC295" i="8" s="1"/>
  <c r="AC298" i="8" s="1"/>
  <c r="AC301" i="8" s="1"/>
  <c r="AC304" i="8" s="1"/>
  <c r="AC307" i="8" s="1"/>
  <c r="AC310" i="8" s="1"/>
  <c r="AC313" i="8" s="1"/>
  <c r="AC316" i="8" s="1"/>
  <c r="AC319" i="8" s="1"/>
  <c r="AC322" i="8" s="1"/>
  <c r="AC325" i="8" s="1"/>
  <c r="AC328" i="8" s="1"/>
  <c r="AC331" i="8" s="1"/>
  <c r="AC334" i="8" s="1"/>
  <c r="AC337" i="8" s="1"/>
  <c r="AC340" i="8" s="1"/>
  <c r="AC343" i="8" s="1"/>
  <c r="AC346" i="8" s="1"/>
  <c r="AC349" i="8" s="1"/>
  <c r="AC352" i="8" s="1"/>
  <c r="AC355" i="8" s="1"/>
  <c r="AC358" i="8" s="1"/>
  <c r="AC361" i="8" s="1"/>
  <c r="AC364" i="8" s="1"/>
  <c r="AC367" i="8" s="1"/>
  <c r="AC370" i="8" s="1"/>
  <c r="AC373" i="8" s="1"/>
  <c r="AC376" i="8" s="1"/>
  <c r="AC379" i="8" s="1"/>
  <c r="AC382" i="8" s="1"/>
  <c r="AC385" i="8" s="1"/>
  <c r="AC388" i="8" s="1"/>
  <c r="AC391" i="8" s="1"/>
  <c r="AC394" i="8" s="1"/>
  <c r="AC397" i="8" s="1"/>
  <c r="AC134" i="8"/>
  <c r="AC137" i="8" s="1"/>
  <c r="AC140" i="8" s="1"/>
  <c r="AC143" i="8" s="1"/>
  <c r="AC146" i="8" s="1"/>
  <c r="AC149" i="8" s="1"/>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129" i="8"/>
  <c r="AT677" i="8"/>
  <c r="AA678" i="8"/>
  <c r="AN667" i="8"/>
  <c r="AM667" i="8" s="1"/>
  <c r="AN668" i="8"/>
  <c r="AM668" i="8" s="1"/>
  <c r="AN669" i="8"/>
  <c r="AM669" i="8" s="1"/>
  <c r="AG667" i="8"/>
  <c r="AF667" i="8" s="1"/>
  <c r="AG668" i="8"/>
  <c r="AF668" i="8" s="1"/>
  <c r="AG669" i="8"/>
  <c r="AF669" i="8" s="1"/>
  <c r="Z666" i="8"/>
  <c r="Y666" i="8" s="1"/>
  <c r="Z667" i="8"/>
  <c r="Y667" i="8" s="1"/>
  <c r="Z668" i="8"/>
  <c r="Y668" i="8" s="1"/>
  <c r="Z669" i="8"/>
  <c r="Y669" i="8" s="1"/>
  <c r="R666" i="8"/>
  <c r="Q666" i="8" s="1"/>
  <c r="R667" i="8"/>
  <c r="Q667" i="8" s="1"/>
  <c r="R668" i="8"/>
  <c r="Q668" i="8" s="1"/>
  <c r="K664" i="8"/>
  <c r="K665" i="8"/>
  <c r="K666" i="8"/>
  <c r="K667" i="8"/>
  <c r="K663" i="8"/>
  <c r="J664" i="8"/>
  <c r="I664" i="8" s="1"/>
  <c r="J665" i="8"/>
  <c r="J666" i="8"/>
  <c r="J667" i="8"/>
  <c r="J663" i="8"/>
  <c r="I663" i="8" s="1"/>
  <c r="D664" i="8"/>
  <c r="D665" i="8"/>
  <c r="D666" i="8"/>
  <c r="D667" i="8"/>
  <c r="D668" i="8"/>
  <c r="D669" i="8"/>
  <c r="C665" i="8"/>
  <c r="B665" i="8" s="1"/>
  <c r="C666" i="8"/>
  <c r="C667" i="8"/>
  <c r="C668" i="8"/>
  <c r="C669" i="8"/>
  <c r="C664" i="8"/>
  <c r="D663" i="8"/>
  <c r="C663" i="8"/>
  <c r="B663" i="8" s="1"/>
  <c r="AC152" i="8" l="1"/>
  <c r="AC155" i="8" s="1"/>
  <c r="AC158" i="8" s="1"/>
  <c r="AC161" i="8" s="1"/>
  <c r="AC164" i="8" s="1"/>
  <c r="AC167" i="8" s="1"/>
  <c r="AC170" i="8" s="1"/>
  <c r="AC173" i="8" s="1"/>
  <c r="AC176" i="8" s="1"/>
  <c r="AC179" i="8" s="1"/>
  <c r="AC182" i="8" s="1"/>
  <c r="AC185" i="8" s="1"/>
  <c r="AC188" i="8" s="1"/>
  <c r="AC191" i="8" s="1"/>
  <c r="AC194" i="8" s="1"/>
  <c r="AC197" i="8" s="1"/>
  <c r="AC200" i="8" s="1"/>
  <c r="AC203" i="8" s="1"/>
  <c r="AC206" i="8" s="1"/>
  <c r="AC209" i="8" s="1"/>
  <c r="AC212" i="8" s="1"/>
  <c r="AC215" i="8" s="1"/>
  <c r="AC218" i="8" s="1"/>
  <c r="AC221" i="8" s="1"/>
  <c r="AC224" i="8" s="1"/>
  <c r="AC227" i="8" s="1"/>
  <c r="AC230" i="8" s="1"/>
  <c r="AC233" i="8" s="1"/>
  <c r="AC236" i="8" s="1"/>
  <c r="AC239" i="8" s="1"/>
  <c r="AC242" i="8" s="1"/>
  <c r="AC245" i="8" s="1"/>
  <c r="AC248" i="8" s="1"/>
  <c r="AC251" i="8" s="1"/>
  <c r="AC254" i="8" s="1"/>
  <c r="AC257" i="8" s="1"/>
  <c r="AC260" i="8" s="1"/>
  <c r="AC263" i="8" s="1"/>
  <c r="AC266" i="8" s="1"/>
  <c r="AC269" i="8" s="1"/>
  <c r="AC272" i="8" s="1"/>
  <c r="AC275" i="8" s="1"/>
  <c r="AC278" i="8" s="1"/>
  <c r="AC281" i="8" s="1"/>
  <c r="AC284" i="8" s="1"/>
  <c r="AC287" i="8" s="1"/>
  <c r="AC290" i="8" s="1"/>
  <c r="AC293" i="8" s="1"/>
  <c r="AC296" i="8" s="1"/>
  <c r="AC299" i="8" s="1"/>
  <c r="AC302" i="8" s="1"/>
  <c r="AC305" i="8" s="1"/>
  <c r="AC308" i="8" s="1"/>
  <c r="AC311" i="8" s="1"/>
  <c r="AC314" i="8" s="1"/>
  <c r="AC317" i="8" s="1"/>
  <c r="AC320" i="8" s="1"/>
  <c r="AC323" i="8" s="1"/>
  <c r="AC326" i="8" s="1"/>
  <c r="AC329" i="8" s="1"/>
  <c r="AC332" i="8" s="1"/>
  <c r="AC335" i="8" s="1"/>
  <c r="AC338" i="8" s="1"/>
  <c r="AC341" i="8" s="1"/>
  <c r="AC344" i="8" s="1"/>
  <c r="AC347" i="8" s="1"/>
  <c r="AC350" i="8" s="1"/>
  <c r="AC353" i="8" s="1"/>
  <c r="AC356" i="8" s="1"/>
  <c r="AC359" i="8" s="1"/>
  <c r="AC362" i="8" s="1"/>
  <c r="AC365" i="8" s="1"/>
  <c r="AC368" i="8" s="1"/>
  <c r="AC371" i="8" s="1"/>
  <c r="AC374" i="8" s="1"/>
  <c r="AC377" i="8" s="1"/>
  <c r="AC380" i="8" s="1"/>
  <c r="AC383" i="8" s="1"/>
  <c r="AC386" i="8" s="1"/>
  <c r="AC389" i="8" s="1"/>
  <c r="AC392" i="8" s="1"/>
  <c r="AC395" i="8" s="1"/>
  <c r="AC398" i="8" s="1"/>
  <c r="AC150" i="8"/>
  <c r="AC153" i="8" s="1"/>
  <c r="AC156" i="8" s="1"/>
  <c r="AC159" i="8" s="1"/>
  <c r="AC162" i="8" s="1"/>
  <c r="AC165" i="8" s="1"/>
  <c r="AC168" i="8" s="1"/>
  <c r="AC171" i="8" s="1"/>
  <c r="AC174" i="8" s="1"/>
  <c r="AC177" i="8" s="1"/>
  <c r="AC180" i="8" s="1"/>
  <c r="AC183" i="8" s="1"/>
  <c r="AC186" i="8" s="1"/>
  <c r="AC189" i="8" s="1"/>
  <c r="AC192" i="8" s="1"/>
  <c r="AC195" i="8" s="1"/>
  <c r="AC198" i="8" s="1"/>
  <c r="AC201" i="8" s="1"/>
  <c r="AC204" i="8" s="1"/>
  <c r="AC207" i="8" s="1"/>
  <c r="AC210" i="8" s="1"/>
  <c r="AC213" i="8" s="1"/>
  <c r="AC216" i="8" s="1"/>
  <c r="AC219" i="8" s="1"/>
  <c r="AC222" i="8" s="1"/>
  <c r="AC225" i="8" s="1"/>
  <c r="AC228" i="8" s="1"/>
  <c r="AC231" i="8" s="1"/>
  <c r="AC234" i="8" s="1"/>
  <c r="AC237" i="8" s="1"/>
  <c r="AC240" i="8" s="1"/>
  <c r="AC243" i="8" s="1"/>
  <c r="AC246" i="8" s="1"/>
  <c r="AC249" i="8" s="1"/>
  <c r="AC252" i="8" s="1"/>
  <c r="AC255" i="8" s="1"/>
  <c r="AC258" i="8" s="1"/>
  <c r="AC261" i="8" s="1"/>
  <c r="AC264" i="8" s="1"/>
  <c r="AC267" i="8" s="1"/>
  <c r="AC270" i="8" s="1"/>
  <c r="AC273" i="8" s="1"/>
  <c r="AC276" i="8" s="1"/>
  <c r="AC279" i="8" s="1"/>
  <c r="AC282" i="8" s="1"/>
  <c r="AC285" i="8" s="1"/>
  <c r="AC288" i="8" s="1"/>
  <c r="AC291" i="8" s="1"/>
  <c r="AC294" i="8" s="1"/>
  <c r="AC297" i="8" s="1"/>
  <c r="AC300" i="8" s="1"/>
  <c r="AC303" i="8" s="1"/>
  <c r="AC306" i="8" s="1"/>
  <c r="AC309" i="8" s="1"/>
  <c r="AC312" i="8" s="1"/>
  <c r="AC315" i="8" s="1"/>
  <c r="AC318" i="8" s="1"/>
  <c r="AC321" i="8" s="1"/>
  <c r="AC324" i="8" s="1"/>
  <c r="AC327" i="8" s="1"/>
  <c r="AC330" i="8" s="1"/>
  <c r="AC333" i="8" s="1"/>
  <c r="AC336" i="8" s="1"/>
  <c r="AC339" i="8" s="1"/>
  <c r="AC342" i="8" s="1"/>
  <c r="AC345" i="8" s="1"/>
  <c r="AC348" i="8" s="1"/>
  <c r="AC351" i="8" s="1"/>
  <c r="AC354" i="8" s="1"/>
  <c r="AC357" i="8" s="1"/>
  <c r="AC360" i="8" s="1"/>
  <c r="AC363" i="8" s="1"/>
  <c r="AC366" i="8" s="1"/>
  <c r="AC369" i="8" s="1"/>
  <c r="AC372" i="8" s="1"/>
  <c r="AC375" i="8" s="1"/>
  <c r="AC378" i="8" s="1"/>
  <c r="AC381" i="8" s="1"/>
  <c r="AC384" i="8" s="1"/>
  <c r="AC387" i="8" s="1"/>
  <c r="AC390" i="8" s="1"/>
  <c r="AC393" i="8" s="1"/>
  <c r="AC396" i="8" s="1"/>
  <c r="N663" i="8"/>
  <c r="M663" i="8"/>
  <c r="B664" i="8"/>
  <c r="I665" i="8"/>
  <c r="I666" i="8" s="1"/>
  <c r="I667" i="8" l="1"/>
  <c r="AD17" i="10" l="1"/>
  <c r="AD16" i="10"/>
  <c r="AD15" i="10"/>
  <c r="AD14" i="10"/>
  <c r="AD13" i="10"/>
  <c r="AD12" i="10"/>
  <c r="AD11" i="10"/>
  <c r="AD10" i="10"/>
  <c r="H748" i="8"/>
  <c r="G748" i="8"/>
  <c r="F748" i="8"/>
  <c r="E748" i="8"/>
  <c r="D748" i="8"/>
  <c r="B748" i="8"/>
  <c r="AA17" i="10"/>
  <c r="AA16" i="10"/>
  <c r="AA15" i="10"/>
  <c r="AA14" i="10"/>
  <c r="AA13" i="10"/>
  <c r="AA12" i="10"/>
  <c r="AA11" i="10"/>
  <c r="AA10" i="10"/>
  <c r="Z10" i="10"/>
  <c r="Z17" i="10"/>
  <c r="Z16" i="10"/>
  <c r="Z15" i="10"/>
  <c r="Z14" i="10"/>
  <c r="Z13" i="10"/>
  <c r="Z12" i="10"/>
  <c r="Z11" i="10"/>
  <c r="CT28" i="8"/>
  <c r="CT27" i="8"/>
  <c r="CT26" i="8"/>
  <c r="CT25" i="8"/>
  <c r="CT24" i="8"/>
  <c r="CT23" i="8"/>
  <c r="CT22" i="8"/>
  <c r="CT21" i="8"/>
  <c r="CT20" i="8"/>
  <c r="CT19" i="8"/>
  <c r="CT18" i="8"/>
  <c r="CT17" i="8"/>
  <c r="CT16" i="8"/>
  <c r="CT15" i="8"/>
  <c r="CT14" i="8"/>
  <c r="CT13" i="8"/>
  <c r="Y748" i="8" l="1"/>
  <c r="J51" i="14"/>
  <c r="C51" i="14"/>
  <c r="B51" i="14"/>
  <c r="W17" i="10" s="1"/>
  <c r="J47" i="14"/>
  <c r="C47" i="14"/>
  <c r="B47" i="14"/>
  <c r="W16" i="10" s="1"/>
  <c r="J43" i="14"/>
  <c r="C43" i="14"/>
  <c r="B43" i="14"/>
  <c r="W15" i="10" s="1"/>
  <c r="J39" i="14"/>
  <c r="C39" i="14"/>
  <c r="B39" i="14"/>
  <c r="W14" i="10" s="1"/>
  <c r="J35" i="14"/>
  <c r="C35" i="14"/>
  <c r="B35" i="14"/>
  <c r="W13" i="10" s="1"/>
  <c r="J31" i="14"/>
  <c r="C31" i="14"/>
  <c r="B31" i="14"/>
  <c r="W12" i="10" s="1"/>
  <c r="J27" i="14"/>
  <c r="C27" i="14"/>
  <c r="B27" i="14"/>
  <c r="W11" i="10" s="1"/>
  <c r="J23" i="14"/>
  <c r="Y10" i="10" s="1"/>
  <c r="C23" i="14"/>
  <c r="B23" i="14"/>
  <c r="W10" i="10" s="1"/>
  <c r="F5" i="14"/>
  <c r="S216" i="11"/>
  <c r="G168" i="11"/>
  <c r="H159" i="11" s="1"/>
  <c r="K148" i="11"/>
  <c r="M148" i="11" s="1"/>
  <c r="K147" i="11"/>
  <c r="M147" i="11" s="1"/>
  <c r="K144" i="11"/>
  <c r="M144" i="11" s="1"/>
  <c r="O144" i="11" s="1"/>
  <c r="L162" i="11" s="1"/>
  <c r="K141" i="11"/>
  <c r="M141" i="11" s="1"/>
  <c r="O141" i="11" s="1"/>
  <c r="L159" i="11" s="1"/>
  <c r="K140" i="11"/>
  <c r="M140" i="11" s="1"/>
  <c r="K139" i="11"/>
  <c r="M139" i="11" s="1"/>
  <c r="K138" i="11"/>
  <c r="M138" i="11" s="1"/>
  <c r="G128" i="11"/>
  <c r="I128" i="11" s="1"/>
  <c r="J162" i="11" s="1"/>
  <c r="G131" i="11"/>
  <c r="I131" i="11" s="1"/>
  <c r="J165" i="11" s="1"/>
  <c r="G125" i="11"/>
  <c r="I125" i="11" s="1"/>
  <c r="J159" i="11" s="1"/>
  <c r="G122" i="11"/>
  <c r="I122" i="11" s="1"/>
  <c r="J156" i="11" s="1"/>
  <c r="D765" i="8" l="1"/>
  <c r="B765" i="8" s="1"/>
  <c r="X14" i="10"/>
  <c r="E765" i="8"/>
  <c r="Y14" i="10"/>
  <c r="D749" i="8"/>
  <c r="Z749" i="8" s="1"/>
  <c r="AB749" i="8" s="1"/>
  <c r="X10" i="10"/>
  <c r="D753" i="8"/>
  <c r="Z753" i="8" s="1"/>
  <c r="Z756" i="8" s="1"/>
  <c r="AB756" i="8" s="1"/>
  <c r="X11" i="10"/>
  <c r="E753" i="8"/>
  <c r="Y11" i="10"/>
  <c r="D757" i="8"/>
  <c r="Z757" i="8" s="1"/>
  <c r="Z759" i="8" s="1"/>
  <c r="AB759" i="8" s="1"/>
  <c r="X12" i="10"/>
  <c r="E757" i="8"/>
  <c r="Y12" i="10"/>
  <c r="D761" i="8"/>
  <c r="Z761" i="8" s="1"/>
  <c r="Z762" i="8" s="1"/>
  <c r="AB762" i="8" s="1"/>
  <c r="X13" i="10"/>
  <c r="E761" i="8"/>
  <c r="Y13" i="10"/>
  <c r="E769" i="8"/>
  <c r="Y15" i="10"/>
  <c r="E773" i="8"/>
  <c r="Y16" i="10"/>
  <c r="E777" i="8"/>
  <c r="Y17" i="10"/>
  <c r="D777" i="8"/>
  <c r="B777" i="8" s="1"/>
  <c r="X17" i="10"/>
  <c r="D769" i="8"/>
  <c r="H769" i="8" s="1"/>
  <c r="X15" i="10"/>
  <c r="D773" i="8"/>
  <c r="B773" i="8" s="1"/>
  <c r="X16" i="10"/>
  <c r="J17" i="14"/>
  <c r="E749" i="8"/>
  <c r="N162" i="11"/>
  <c r="H156" i="11"/>
  <c r="H165" i="11"/>
  <c r="O147" i="11"/>
  <c r="L165" i="11" s="1"/>
  <c r="N165" i="11" s="1"/>
  <c r="O138" i="11"/>
  <c r="L156" i="11" s="1"/>
  <c r="N156" i="11" s="1"/>
  <c r="H162" i="11"/>
  <c r="P165" i="11" l="1"/>
  <c r="Z765" i="8"/>
  <c r="Z768" i="8" s="1"/>
  <c r="AB768" i="8" s="1"/>
  <c r="H765" i="8"/>
  <c r="O765" i="8" s="1"/>
  <c r="B749" i="8"/>
  <c r="C749" i="8" s="1"/>
  <c r="Z751" i="8"/>
  <c r="AA749" i="8"/>
  <c r="AC749" i="8" s="1"/>
  <c r="AD749" i="8" s="1"/>
  <c r="Z764" i="8"/>
  <c r="AA764" i="8" s="1"/>
  <c r="B761" i="8"/>
  <c r="B762" i="8" s="1"/>
  <c r="AA761" i="8"/>
  <c r="Z754" i="8"/>
  <c r="AA754" i="8" s="1"/>
  <c r="Z752" i="8"/>
  <c r="AA752" i="8" s="1"/>
  <c r="Z750" i="8"/>
  <c r="AA750" i="8" s="1"/>
  <c r="J749" i="8"/>
  <c r="Z758" i="8"/>
  <c r="AB758" i="8" s="1"/>
  <c r="AB761" i="8"/>
  <c r="J757" i="8"/>
  <c r="H761" i="8"/>
  <c r="O761" i="8" s="1"/>
  <c r="B757" i="8"/>
  <c r="B759" i="8" s="1"/>
  <c r="Z755" i="8"/>
  <c r="AA755" i="8" s="1"/>
  <c r="H757" i="8"/>
  <c r="O757" i="8" s="1"/>
  <c r="Z760" i="8"/>
  <c r="AB760" i="8" s="1"/>
  <c r="J753" i="8"/>
  <c r="AA757" i="8"/>
  <c r="AB757" i="8"/>
  <c r="AA753" i="8"/>
  <c r="AA756" i="8"/>
  <c r="AC756" i="8" s="1"/>
  <c r="AD756" i="8" s="1"/>
  <c r="AC11" i="10" s="1"/>
  <c r="H753" i="8"/>
  <c r="O753" i="8" s="1"/>
  <c r="AB753" i="8"/>
  <c r="B753" i="8"/>
  <c r="B756" i="8" s="1"/>
  <c r="Z763" i="8"/>
  <c r="AB763" i="8" s="1"/>
  <c r="AA762" i="8"/>
  <c r="AC762" i="8" s="1"/>
  <c r="AD762" i="8" s="1"/>
  <c r="H749" i="8"/>
  <c r="H777" i="8"/>
  <c r="O777" i="8" s="1"/>
  <c r="B769" i="8"/>
  <c r="B771" i="8" s="1"/>
  <c r="H773" i="8"/>
  <c r="O773" i="8" s="1"/>
  <c r="O769" i="8"/>
  <c r="AA759" i="8"/>
  <c r="AC759" i="8" s="1"/>
  <c r="AD759" i="8" s="1"/>
  <c r="B776" i="8"/>
  <c r="B774" i="8"/>
  <c r="B775" i="8"/>
  <c r="B768" i="8"/>
  <c r="B766" i="8"/>
  <c r="B767" i="8"/>
  <c r="B778" i="8"/>
  <c r="B779" i="8"/>
  <c r="B780" i="8"/>
  <c r="AB764" i="8"/>
  <c r="AA751" i="8"/>
  <c r="AB751" i="8"/>
  <c r="I168" i="11"/>
  <c r="P156" i="11"/>
  <c r="P162" i="11"/>
  <c r="V102" i="11"/>
  <c r="V106" i="11" s="1"/>
  <c r="AB765" i="8" l="1"/>
  <c r="Z767" i="8"/>
  <c r="AB767" i="8" s="1"/>
  <c r="B751" i="8"/>
  <c r="B750" i="8"/>
  <c r="Z766" i="8"/>
  <c r="AA766" i="8" s="1"/>
  <c r="B752" i="8"/>
  <c r="AB754" i="8"/>
  <c r="AC754" i="8" s="1"/>
  <c r="AD754" i="8" s="1"/>
  <c r="AA765" i="8"/>
  <c r="B763" i="8"/>
  <c r="B764" i="8"/>
  <c r="AA768" i="8"/>
  <c r="AC768" i="8" s="1"/>
  <c r="AD768" i="8" s="1"/>
  <c r="O42" i="14" s="1"/>
  <c r="AC14" i="10" s="1"/>
  <c r="AB12" i="10"/>
  <c r="S156" i="11"/>
  <c r="AB750" i="8"/>
  <c r="AC750" i="8" s="1"/>
  <c r="AD750" i="8" s="1"/>
  <c r="AC761" i="8"/>
  <c r="AD761" i="8" s="1"/>
  <c r="R761" i="8" s="1"/>
  <c r="S761" i="8" s="1"/>
  <c r="AA763" i="8"/>
  <c r="AC763" i="8" s="1"/>
  <c r="AD763" i="8" s="1"/>
  <c r="AB752" i="8"/>
  <c r="AC752" i="8" s="1"/>
  <c r="AD752" i="8" s="1"/>
  <c r="O26" i="14" s="1"/>
  <c r="AC10" i="10" s="1"/>
  <c r="AA758" i="8"/>
  <c r="AC758" i="8" s="1"/>
  <c r="AD758" i="8" s="1"/>
  <c r="B755" i="8"/>
  <c r="AB755" i="8"/>
  <c r="AC755" i="8" s="1"/>
  <c r="AD755" i="8" s="1"/>
  <c r="B758" i="8"/>
  <c r="B760" i="8"/>
  <c r="R749" i="8"/>
  <c r="S749" i="8" s="1"/>
  <c r="AC757" i="8"/>
  <c r="AD757" i="8" s="1"/>
  <c r="R757" i="8" s="1"/>
  <c r="S757" i="8" s="1"/>
  <c r="AA760" i="8"/>
  <c r="AC760" i="8" s="1"/>
  <c r="AD760" i="8" s="1"/>
  <c r="AC12" i="10" s="1"/>
  <c r="B770" i="8"/>
  <c r="AC753" i="8"/>
  <c r="AD753" i="8" s="1"/>
  <c r="R753" i="8" s="1"/>
  <c r="S753" i="8" s="1"/>
  <c r="B754" i="8"/>
  <c r="B772" i="8"/>
  <c r="F749" i="8"/>
  <c r="G749" i="8"/>
  <c r="AC764" i="8"/>
  <c r="AD764" i="8" s="1"/>
  <c r="AC13" i="10" s="1"/>
  <c r="AC751" i="8"/>
  <c r="AD751" i="8" s="1"/>
  <c r="O25" i="14" s="1"/>
  <c r="AB10" i="10" s="1"/>
  <c r="AC683" i="8"/>
  <c r="AC684" i="8"/>
  <c r="AC685" i="8"/>
  <c r="AC686" i="8"/>
  <c r="AC687" i="8"/>
  <c r="AC688" i="8"/>
  <c r="AC689" i="8"/>
  <c r="AC690" i="8"/>
  <c r="AC691" i="8"/>
  <c r="AC692" i="8"/>
  <c r="AC693" i="8"/>
  <c r="AC694" i="8"/>
  <c r="AC695" i="8"/>
  <c r="AC696" i="8"/>
  <c r="AC682" i="8"/>
  <c r="AC681" i="8"/>
  <c r="C45" i="4"/>
  <c r="BX35" i="8"/>
  <c r="BN35" i="8"/>
  <c r="BP35" i="8" s="1"/>
  <c r="AA767" i="8" l="1"/>
  <c r="AC767" i="8" s="1"/>
  <c r="AD767" i="8" s="1"/>
  <c r="AB14" i="10" s="1"/>
  <c r="AC765" i="8"/>
  <c r="AD765" i="8" s="1"/>
  <c r="R765" i="8" s="1"/>
  <c r="S765" i="8" s="1"/>
  <c r="AB766" i="8"/>
  <c r="AC766" i="8" s="1"/>
  <c r="AD766" i="8" s="1"/>
  <c r="AB11" i="10"/>
  <c r="AB13" i="10"/>
  <c r="BR35" i="8"/>
  <c r="BT35" i="8" s="1"/>
  <c r="BV35" i="8"/>
  <c r="B4" i="10"/>
  <c r="F5" i="13"/>
  <c r="B26" i="4"/>
  <c r="B27" i="4"/>
  <c r="U682" i="8"/>
  <c r="S220" i="11"/>
  <c r="S212" i="11"/>
  <c r="V212" i="11" l="1"/>
  <c r="AQ712" i="8"/>
  <c r="E13" i="10" l="1"/>
  <c r="F13" i="10"/>
  <c r="I13" i="10"/>
  <c r="S13" i="10"/>
  <c r="E14" i="10"/>
  <c r="F14" i="10"/>
  <c r="S14" i="10"/>
  <c r="E15" i="10"/>
  <c r="F15" i="10"/>
  <c r="S15" i="10"/>
  <c r="E16" i="10"/>
  <c r="F16" i="10"/>
  <c r="I16" i="10"/>
  <c r="S16" i="10"/>
  <c r="S11" i="10" l="1"/>
  <c r="S12"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10" i="10"/>
  <c r="BB713" i="8"/>
  <c r="BB714" i="8"/>
  <c r="BB715" i="8"/>
  <c r="BB716" i="8"/>
  <c r="BB717" i="8"/>
  <c r="BB718" i="8"/>
  <c r="BB719" i="8"/>
  <c r="BB720" i="8"/>
  <c r="BB721" i="8"/>
  <c r="BB722" i="8"/>
  <c r="BB723" i="8"/>
  <c r="BB724" i="8"/>
  <c r="BB725" i="8"/>
  <c r="BB726" i="8"/>
  <c r="BB712" i="8"/>
  <c r="BB683" i="8"/>
  <c r="BB684" i="8"/>
  <c r="BB685" i="8"/>
  <c r="BB686" i="8"/>
  <c r="BB687" i="8"/>
  <c r="BB688" i="8"/>
  <c r="BB689" i="8"/>
  <c r="BB690" i="8"/>
  <c r="BB691" i="8"/>
  <c r="BB692" i="8"/>
  <c r="BB693" i="8"/>
  <c r="BB694" i="8"/>
  <c r="BB695" i="8"/>
  <c r="BB696" i="8"/>
  <c r="BB697" i="8"/>
  <c r="BB698" i="8"/>
  <c r="BB699" i="8"/>
  <c r="BB700" i="8"/>
  <c r="BB701" i="8"/>
  <c r="BB702" i="8"/>
  <c r="BB703" i="8"/>
  <c r="BB704" i="8"/>
  <c r="BB705" i="8"/>
  <c r="BB706" i="8"/>
  <c r="BB707" i="8"/>
  <c r="BB708" i="8"/>
  <c r="BB709" i="8"/>
  <c r="BB710" i="8"/>
  <c r="BB711" i="8"/>
  <c r="BB682" i="8"/>
  <c r="I40" i="10"/>
  <c r="I43" i="10"/>
  <c r="I46" i="10"/>
  <c r="I49" i="10"/>
  <c r="I52" i="10"/>
  <c r="I37" i="10"/>
  <c r="I19" i="10"/>
  <c r="I22" i="10"/>
  <c r="I25" i="10"/>
  <c r="I28" i="10"/>
  <c r="I31" i="10"/>
  <c r="I34" i="10"/>
  <c r="I10" i="10"/>
  <c r="AG10" i="10" l="1"/>
  <c r="AG11" i="10"/>
  <c r="AG12" i="10"/>
  <c r="AF10" i="10"/>
  <c r="O749" i="8" l="1"/>
  <c r="C767" i="8"/>
  <c r="J761" i="8"/>
  <c r="CP11" i="8"/>
  <c r="U691" i="8"/>
  <c r="U694" i="8"/>
  <c r="U688" i="8"/>
  <c r="X685" i="8"/>
  <c r="AW715" i="8" s="1"/>
  <c r="Y685" i="8"/>
  <c r="AX715" i="8" s="1"/>
  <c r="Z685" i="8"/>
  <c r="AY715" i="8" s="1"/>
  <c r="AA685" i="8"/>
  <c r="AZ715" i="8" s="1"/>
  <c r="AB685" i="8"/>
  <c r="BA715" i="8" s="1"/>
  <c r="X686" i="8"/>
  <c r="AW716" i="8" s="1"/>
  <c r="Y686" i="8"/>
  <c r="AX716" i="8" s="1"/>
  <c r="Z686" i="8"/>
  <c r="AY716" i="8" s="1"/>
  <c r="AA686" i="8"/>
  <c r="AZ716" i="8" s="1"/>
  <c r="AB686" i="8"/>
  <c r="BA716" i="8" s="1"/>
  <c r="X687" i="8"/>
  <c r="AW717" i="8" s="1"/>
  <c r="Y687" i="8"/>
  <c r="AX717" i="8" s="1"/>
  <c r="Z687" i="8"/>
  <c r="AY717" i="8" s="1"/>
  <c r="AA687" i="8"/>
  <c r="AZ717" i="8" s="1"/>
  <c r="AB687" i="8"/>
  <c r="BA717" i="8" s="1"/>
  <c r="X688" i="8"/>
  <c r="AW718" i="8" s="1"/>
  <c r="Y688" i="8"/>
  <c r="AX718" i="8" s="1"/>
  <c r="Z688" i="8"/>
  <c r="AY718" i="8" s="1"/>
  <c r="AA688" i="8"/>
  <c r="AZ718" i="8" s="1"/>
  <c r="AB688" i="8"/>
  <c r="BA718" i="8" s="1"/>
  <c r="X689" i="8"/>
  <c r="AW719" i="8" s="1"/>
  <c r="Y689" i="8"/>
  <c r="AX719" i="8" s="1"/>
  <c r="Z689" i="8"/>
  <c r="AY719" i="8" s="1"/>
  <c r="AA689" i="8"/>
  <c r="AZ719" i="8" s="1"/>
  <c r="AB689" i="8"/>
  <c r="BA719" i="8" s="1"/>
  <c r="X690" i="8"/>
  <c r="AW720" i="8" s="1"/>
  <c r="Y690" i="8"/>
  <c r="AX720" i="8" s="1"/>
  <c r="Z690" i="8"/>
  <c r="AY720" i="8" s="1"/>
  <c r="AA690" i="8"/>
  <c r="AZ720" i="8" s="1"/>
  <c r="AB690" i="8"/>
  <c r="BA720" i="8" s="1"/>
  <c r="X691" i="8"/>
  <c r="AW721" i="8" s="1"/>
  <c r="Y691" i="8"/>
  <c r="AX721" i="8" s="1"/>
  <c r="Z691" i="8"/>
  <c r="AY721" i="8" s="1"/>
  <c r="AA691" i="8"/>
  <c r="AZ721" i="8" s="1"/>
  <c r="AB691" i="8"/>
  <c r="BA721" i="8" s="1"/>
  <c r="X692" i="8"/>
  <c r="AW722" i="8" s="1"/>
  <c r="Y692" i="8"/>
  <c r="AX722" i="8" s="1"/>
  <c r="Z692" i="8"/>
  <c r="AY722" i="8" s="1"/>
  <c r="AA692" i="8"/>
  <c r="AZ722" i="8" s="1"/>
  <c r="AB692" i="8"/>
  <c r="BA722" i="8" s="1"/>
  <c r="X693" i="8"/>
  <c r="AW723" i="8" s="1"/>
  <c r="Y693" i="8"/>
  <c r="AX723" i="8" s="1"/>
  <c r="Z693" i="8"/>
  <c r="AY723" i="8" s="1"/>
  <c r="AA693" i="8"/>
  <c r="AZ723" i="8" s="1"/>
  <c r="AB693" i="8"/>
  <c r="BA723" i="8" s="1"/>
  <c r="X694" i="8"/>
  <c r="AW724" i="8" s="1"/>
  <c r="Y694" i="8"/>
  <c r="AX724" i="8" s="1"/>
  <c r="Z694" i="8"/>
  <c r="AY724" i="8" s="1"/>
  <c r="AA694" i="8"/>
  <c r="AZ724" i="8" s="1"/>
  <c r="AB694" i="8"/>
  <c r="BA724" i="8" s="1"/>
  <c r="X695" i="8"/>
  <c r="AW725" i="8" s="1"/>
  <c r="Y695" i="8"/>
  <c r="AX725" i="8" s="1"/>
  <c r="Z695" i="8"/>
  <c r="AY725" i="8" s="1"/>
  <c r="AA695" i="8"/>
  <c r="AZ725" i="8" s="1"/>
  <c r="AB695" i="8"/>
  <c r="BA725" i="8" s="1"/>
  <c r="X696" i="8"/>
  <c r="AW726" i="8" s="1"/>
  <c r="Y696" i="8"/>
  <c r="AX726" i="8" s="1"/>
  <c r="Z696" i="8"/>
  <c r="AY726" i="8" s="1"/>
  <c r="AA696" i="8"/>
  <c r="AZ726" i="8" s="1"/>
  <c r="AB696" i="8"/>
  <c r="BA726" i="8" s="1"/>
  <c r="X683" i="8"/>
  <c r="AW713" i="8" s="1"/>
  <c r="Y683" i="8"/>
  <c r="AX713" i="8" s="1"/>
  <c r="Z683" i="8"/>
  <c r="AY713" i="8" s="1"/>
  <c r="AA683" i="8"/>
  <c r="AZ713" i="8" s="1"/>
  <c r="AB683" i="8"/>
  <c r="BA713" i="8" s="1"/>
  <c r="X684" i="8"/>
  <c r="AW714" i="8" s="1"/>
  <c r="Y684" i="8"/>
  <c r="AX714" i="8" s="1"/>
  <c r="Z684" i="8"/>
  <c r="AY714" i="8" s="1"/>
  <c r="AA684" i="8"/>
  <c r="AZ714" i="8" s="1"/>
  <c r="AB684" i="8"/>
  <c r="BA714" i="8" s="1"/>
  <c r="W694" i="8"/>
  <c r="V694" i="8"/>
  <c r="W691" i="8"/>
  <c r="V691" i="8"/>
  <c r="AR721" i="8" s="1"/>
  <c r="W688" i="8"/>
  <c r="V688" i="8"/>
  <c r="W685" i="8"/>
  <c r="AK685" i="8" s="1"/>
  <c r="V685" i="8"/>
  <c r="B709" i="8"/>
  <c r="B706" i="8"/>
  <c r="B703" i="8"/>
  <c r="B700" i="8"/>
  <c r="B697" i="8"/>
  <c r="B694" i="8"/>
  <c r="B691" i="8"/>
  <c r="B688" i="8"/>
  <c r="B685" i="8"/>
  <c r="AB682" i="8"/>
  <c r="BA712" i="8" s="1"/>
  <c r="AA682" i="8"/>
  <c r="AZ712" i="8" s="1"/>
  <c r="Z682" i="8"/>
  <c r="AY712" i="8" s="1"/>
  <c r="Y682" i="8"/>
  <c r="AX712" i="8" s="1"/>
  <c r="X682" i="8"/>
  <c r="AW712" i="8" s="1"/>
  <c r="W682" i="8"/>
  <c r="V682" i="8"/>
  <c r="AR712" i="8" s="1"/>
  <c r="AB681" i="8"/>
  <c r="AA681" i="8"/>
  <c r="Z681" i="8"/>
  <c r="Y681" i="8"/>
  <c r="W681" i="8"/>
  <c r="B682" i="8"/>
  <c r="C709" i="8"/>
  <c r="AR709" i="8" s="1"/>
  <c r="C706" i="8"/>
  <c r="AR706" i="8" s="1"/>
  <c r="C703" i="8"/>
  <c r="AR703" i="8" s="1"/>
  <c r="C700" i="8"/>
  <c r="AR700" i="8" s="1"/>
  <c r="C697" i="8"/>
  <c r="AR697" i="8" s="1"/>
  <c r="C694" i="8"/>
  <c r="AR694" i="8" s="1"/>
  <c r="C691" i="8"/>
  <c r="AR691" i="8" s="1"/>
  <c r="C688" i="8"/>
  <c r="AR688" i="8" s="1"/>
  <c r="C685" i="8"/>
  <c r="AR685" i="8" s="1"/>
  <c r="C682" i="8"/>
  <c r="AR682" i="8" s="1"/>
  <c r="D681" i="8"/>
  <c r="D682" i="8"/>
  <c r="AT682" i="8" s="1"/>
  <c r="D685" i="8"/>
  <c r="AT685" i="8" s="1"/>
  <c r="D688" i="8"/>
  <c r="D691" i="8"/>
  <c r="AT691" i="8" s="1"/>
  <c r="D694" i="8"/>
  <c r="AT694" i="8" s="1"/>
  <c r="D697" i="8"/>
  <c r="D700" i="8"/>
  <c r="D703" i="8"/>
  <c r="D706" i="8"/>
  <c r="AT706" i="8" s="1"/>
  <c r="D709" i="8"/>
  <c r="H681" i="8"/>
  <c r="F681" i="8"/>
  <c r="G681" i="8"/>
  <c r="I681" i="8"/>
  <c r="G682" i="8"/>
  <c r="AY682" i="8" s="1"/>
  <c r="H682" i="8"/>
  <c r="AZ682" i="8" s="1"/>
  <c r="I682" i="8"/>
  <c r="BA682" i="8" s="1"/>
  <c r="G683" i="8"/>
  <c r="AY683" i="8" s="1"/>
  <c r="H683" i="8"/>
  <c r="AZ683" i="8" s="1"/>
  <c r="I683" i="8"/>
  <c r="BA683" i="8" s="1"/>
  <c r="G684" i="8"/>
  <c r="AY684" i="8" s="1"/>
  <c r="H684" i="8"/>
  <c r="AZ684" i="8" s="1"/>
  <c r="I684" i="8"/>
  <c r="BA684" i="8" s="1"/>
  <c r="G685" i="8"/>
  <c r="AY685" i="8" s="1"/>
  <c r="H685" i="8"/>
  <c r="AZ685" i="8" s="1"/>
  <c r="I685" i="8"/>
  <c r="BA685" i="8" s="1"/>
  <c r="G686" i="8"/>
  <c r="AY686" i="8" s="1"/>
  <c r="H686" i="8"/>
  <c r="AZ686" i="8" s="1"/>
  <c r="I686" i="8"/>
  <c r="BA686" i="8" s="1"/>
  <c r="G687" i="8"/>
  <c r="AY687" i="8" s="1"/>
  <c r="H687" i="8"/>
  <c r="AZ687" i="8" s="1"/>
  <c r="I687" i="8"/>
  <c r="BA687" i="8" s="1"/>
  <c r="G688" i="8"/>
  <c r="AY688" i="8" s="1"/>
  <c r="H688" i="8"/>
  <c r="AZ688" i="8" s="1"/>
  <c r="I688" i="8"/>
  <c r="BA688" i="8" s="1"/>
  <c r="G689" i="8"/>
  <c r="AY689" i="8" s="1"/>
  <c r="H689" i="8"/>
  <c r="AZ689" i="8" s="1"/>
  <c r="I689" i="8"/>
  <c r="BA689" i="8" s="1"/>
  <c r="G690" i="8"/>
  <c r="AY690" i="8" s="1"/>
  <c r="H690" i="8"/>
  <c r="AZ690" i="8" s="1"/>
  <c r="I690" i="8"/>
  <c r="BA690" i="8" s="1"/>
  <c r="G691" i="8"/>
  <c r="AY691" i="8" s="1"/>
  <c r="H691" i="8"/>
  <c r="AZ691" i="8" s="1"/>
  <c r="I691" i="8"/>
  <c r="BA691" i="8" s="1"/>
  <c r="G692" i="8"/>
  <c r="AY692" i="8" s="1"/>
  <c r="H692" i="8"/>
  <c r="AZ692" i="8" s="1"/>
  <c r="I692" i="8"/>
  <c r="BA692" i="8" s="1"/>
  <c r="G693" i="8"/>
  <c r="AY693" i="8" s="1"/>
  <c r="H693" i="8"/>
  <c r="AZ693" i="8" s="1"/>
  <c r="I693" i="8"/>
  <c r="BA693" i="8" s="1"/>
  <c r="G694" i="8"/>
  <c r="AY694" i="8" s="1"/>
  <c r="H694" i="8"/>
  <c r="AZ694" i="8" s="1"/>
  <c r="I694" i="8"/>
  <c r="BA694" i="8" s="1"/>
  <c r="G695" i="8"/>
  <c r="AY695" i="8" s="1"/>
  <c r="H695" i="8"/>
  <c r="AZ695" i="8" s="1"/>
  <c r="I695" i="8"/>
  <c r="BA695" i="8" s="1"/>
  <c r="G696" i="8"/>
  <c r="AY696" i="8" s="1"/>
  <c r="H696" i="8"/>
  <c r="AZ696" i="8" s="1"/>
  <c r="I696" i="8"/>
  <c r="BA696" i="8" s="1"/>
  <c r="G697" i="8"/>
  <c r="AY697" i="8" s="1"/>
  <c r="H697" i="8"/>
  <c r="AZ697" i="8" s="1"/>
  <c r="I697" i="8"/>
  <c r="BA697" i="8" s="1"/>
  <c r="G698" i="8"/>
  <c r="AY698" i="8" s="1"/>
  <c r="H698" i="8"/>
  <c r="AZ698" i="8" s="1"/>
  <c r="I698" i="8"/>
  <c r="BA698" i="8" s="1"/>
  <c r="G699" i="8"/>
  <c r="AY699" i="8" s="1"/>
  <c r="H699" i="8"/>
  <c r="AZ699" i="8" s="1"/>
  <c r="I699" i="8"/>
  <c r="BA699" i="8" s="1"/>
  <c r="G700" i="8"/>
  <c r="AY700" i="8" s="1"/>
  <c r="H700" i="8"/>
  <c r="AZ700" i="8" s="1"/>
  <c r="I700" i="8"/>
  <c r="BA700" i="8" s="1"/>
  <c r="G701" i="8"/>
  <c r="AY701" i="8" s="1"/>
  <c r="H701" i="8"/>
  <c r="AZ701" i="8" s="1"/>
  <c r="I701" i="8"/>
  <c r="BA701" i="8" s="1"/>
  <c r="G702" i="8"/>
  <c r="AY702" i="8" s="1"/>
  <c r="H702" i="8"/>
  <c r="AZ702" i="8" s="1"/>
  <c r="I702" i="8"/>
  <c r="BA702" i="8" s="1"/>
  <c r="G703" i="8"/>
  <c r="AY703" i="8" s="1"/>
  <c r="H703" i="8"/>
  <c r="AZ703" i="8" s="1"/>
  <c r="I703" i="8"/>
  <c r="BA703" i="8" s="1"/>
  <c r="G704" i="8"/>
  <c r="AY704" i="8" s="1"/>
  <c r="H704" i="8"/>
  <c r="AZ704" i="8" s="1"/>
  <c r="I704" i="8"/>
  <c r="BA704" i="8" s="1"/>
  <c r="G705" i="8"/>
  <c r="AY705" i="8" s="1"/>
  <c r="H705" i="8"/>
  <c r="AZ705" i="8" s="1"/>
  <c r="I705" i="8"/>
  <c r="BA705" i="8" s="1"/>
  <c r="G706" i="8"/>
  <c r="AY706" i="8" s="1"/>
  <c r="H706" i="8"/>
  <c r="AZ706" i="8" s="1"/>
  <c r="I706" i="8"/>
  <c r="BA706" i="8" s="1"/>
  <c r="G707" i="8"/>
  <c r="AY707" i="8" s="1"/>
  <c r="H707" i="8"/>
  <c r="AZ707" i="8" s="1"/>
  <c r="I707" i="8"/>
  <c r="BA707" i="8" s="1"/>
  <c r="G708" i="8"/>
  <c r="AY708" i="8" s="1"/>
  <c r="H708" i="8"/>
  <c r="AZ708" i="8" s="1"/>
  <c r="I708" i="8"/>
  <c r="BA708" i="8" s="1"/>
  <c r="G709" i="8"/>
  <c r="AY709" i="8" s="1"/>
  <c r="H709" i="8"/>
  <c r="AZ709" i="8" s="1"/>
  <c r="I709" i="8"/>
  <c r="BA709" i="8" s="1"/>
  <c r="G710" i="8"/>
  <c r="AY710" i="8" s="1"/>
  <c r="H710" i="8"/>
  <c r="AZ710" i="8" s="1"/>
  <c r="I710" i="8"/>
  <c r="BA710" i="8" s="1"/>
  <c r="G711" i="8"/>
  <c r="AY711" i="8" s="1"/>
  <c r="H711" i="8"/>
  <c r="AZ711" i="8" s="1"/>
  <c r="I711" i="8"/>
  <c r="BA711" i="8" s="1"/>
  <c r="E682" i="8"/>
  <c r="AW682" i="8" s="1"/>
  <c r="F682" i="8"/>
  <c r="AX682" i="8" s="1"/>
  <c r="E683" i="8"/>
  <c r="AW683" i="8" s="1"/>
  <c r="F683" i="8"/>
  <c r="AX683" i="8" s="1"/>
  <c r="E684" i="8"/>
  <c r="AW684" i="8" s="1"/>
  <c r="F684" i="8"/>
  <c r="AX684" i="8" s="1"/>
  <c r="E685" i="8"/>
  <c r="AW685" i="8" s="1"/>
  <c r="F685" i="8"/>
  <c r="AX685" i="8" s="1"/>
  <c r="E686" i="8"/>
  <c r="AW686" i="8" s="1"/>
  <c r="F686" i="8"/>
  <c r="AX686" i="8" s="1"/>
  <c r="E687" i="8"/>
  <c r="AW687" i="8" s="1"/>
  <c r="F687" i="8"/>
  <c r="AX687" i="8" s="1"/>
  <c r="E688" i="8"/>
  <c r="AW688" i="8" s="1"/>
  <c r="F688" i="8"/>
  <c r="AX688" i="8" s="1"/>
  <c r="E689" i="8"/>
  <c r="AW689" i="8" s="1"/>
  <c r="F689" i="8"/>
  <c r="AX689" i="8" s="1"/>
  <c r="E690" i="8"/>
  <c r="AW690" i="8" s="1"/>
  <c r="F690" i="8"/>
  <c r="AX690" i="8" s="1"/>
  <c r="E691" i="8"/>
  <c r="AW691" i="8" s="1"/>
  <c r="F691" i="8"/>
  <c r="AX691" i="8" s="1"/>
  <c r="E692" i="8"/>
  <c r="AW692" i="8" s="1"/>
  <c r="F692" i="8"/>
  <c r="AX692" i="8" s="1"/>
  <c r="E693" i="8"/>
  <c r="AW693" i="8" s="1"/>
  <c r="F693" i="8"/>
  <c r="AX693" i="8" s="1"/>
  <c r="E694" i="8"/>
  <c r="AW694" i="8" s="1"/>
  <c r="F694" i="8"/>
  <c r="AX694" i="8" s="1"/>
  <c r="E695" i="8"/>
  <c r="AW695" i="8" s="1"/>
  <c r="F695" i="8"/>
  <c r="AX695" i="8" s="1"/>
  <c r="E696" i="8"/>
  <c r="AW696" i="8" s="1"/>
  <c r="F696" i="8"/>
  <c r="AX696" i="8" s="1"/>
  <c r="E697" i="8"/>
  <c r="AW697" i="8" s="1"/>
  <c r="F697" i="8"/>
  <c r="AX697" i="8" s="1"/>
  <c r="E698" i="8"/>
  <c r="AW698" i="8" s="1"/>
  <c r="F698" i="8"/>
  <c r="AX698" i="8" s="1"/>
  <c r="E699" i="8"/>
  <c r="AW699" i="8" s="1"/>
  <c r="F699" i="8"/>
  <c r="AX699" i="8" s="1"/>
  <c r="E700" i="8"/>
  <c r="AW700" i="8" s="1"/>
  <c r="F700" i="8"/>
  <c r="AX700" i="8" s="1"/>
  <c r="E701" i="8"/>
  <c r="AW701" i="8" s="1"/>
  <c r="F701" i="8"/>
  <c r="AX701" i="8" s="1"/>
  <c r="E702" i="8"/>
  <c r="AW702" i="8" s="1"/>
  <c r="F702" i="8"/>
  <c r="AX702" i="8" s="1"/>
  <c r="E703" i="8"/>
  <c r="AW703" i="8" s="1"/>
  <c r="F703" i="8"/>
  <c r="AX703" i="8" s="1"/>
  <c r="E704" i="8"/>
  <c r="AW704" i="8" s="1"/>
  <c r="F704" i="8"/>
  <c r="AX704" i="8" s="1"/>
  <c r="E705" i="8"/>
  <c r="AW705" i="8" s="1"/>
  <c r="F705" i="8"/>
  <c r="AX705" i="8" s="1"/>
  <c r="E706" i="8"/>
  <c r="AW706" i="8" s="1"/>
  <c r="F706" i="8"/>
  <c r="AX706" i="8" s="1"/>
  <c r="E707" i="8"/>
  <c r="AW707" i="8" s="1"/>
  <c r="F707" i="8"/>
  <c r="AX707" i="8" s="1"/>
  <c r="E708" i="8"/>
  <c r="AW708" i="8" s="1"/>
  <c r="F708" i="8"/>
  <c r="AX708" i="8" s="1"/>
  <c r="E709" i="8"/>
  <c r="AW709" i="8" s="1"/>
  <c r="F709" i="8"/>
  <c r="AX709" i="8" s="1"/>
  <c r="E710" i="8"/>
  <c r="AW710" i="8" s="1"/>
  <c r="F710" i="8"/>
  <c r="AX710" i="8" s="1"/>
  <c r="E711" i="8"/>
  <c r="AW711" i="8" s="1"/>
  <c r="F711" i="8"/>
  <c r="AX711" i="8" s="1"/>
  <c r="AN666" i="8"/>
  <c r="AN665" i="8"/>
  <c r="AN664" i="8"/>
  <c r="AN663" i="8"/>
  <c r="AM663" i="8" s="1"/>
  <c r="A103" i="13"/>
  <c r="A104" i="13" s="1"/>
  <c r="A105" i="13" s="1"/>
  <c r="A100" i="13"/>
  <c r="A101" i="13" s="1"/>
  <c r="A102" i="13" s="1"/>
  <c r="A97" i="13"/>
  <c r="A98" i="13" s="1"/>
  <c r="A99" i="13" s="1"/>
  <c r="A94" i="13"/>
  <c r="A95" i="13" s="1"/>
  <c r="A96" i="13" s="1"/>
  <c r="A48" i="13"/>
  <c r="A49" i="13" s="1"/>
  <c r="A50" i="13" s="1"/>
  <c r="A45" i="13"/>
  <c r="A46" i="13" s="1"/>
  <c r="A47" i="13" s="1"/>
  <c r="U685" i="8"/>
  <c r="A91" i="13"/>
  <c r="A92" i="13" s="1"/>
  <c r="A93" i="13" s="1"/>
  <c r="A51" i="13"/>
  <c r="A52" i="13" s="1"/>
  <c r="A53" i="13" s="1"/>
  <c r="A54" i="13"/>
  <c r="A55" i="13" s="1"/>
  <c r="A56" i="13" s="1"/>
  <c r="A57" i="13"/>
  <c r="A58" i="13" s="1"/>
  <c r="A59" i="13" s="1"/>
  <c r="A60" i="13"/>
  <c r="A61" i="13" s="1"/>
  <c r="A62" i="13" s="1"/>
  <c r="A63" i="13"/>
  <c r="A64" i="13" s="1"/>
  <c r="A65" i="13" s="1"/>
  <c r="A66" i="13"/>
  <c r="A67" i="13" s="1"/>
  <c r="A68" i="13" s="1"/>
  <c r="A69" i="13"/>
  <c r="A70" i="13" s="1"/>
  <c r="A71" i="13" s="1"/>
  <c r="A72" i="13"/>
  <c r="A73" i="13" s="1"/>
  <c r="A74" i="13" s="1"/>
  <c r="AG663" i="8"/>
  <c r="AF663" i="8" s="1"/>
  <c r="AG666" i="8"/>
  <c r="AG665" i="8"/>
  <c r="AG664" i="8"/>
  <c r="Z665" i="8"/>
  <c r="Z664" i="8"/>
  <c r="Z663" i="8"/>
  <c r="Y663" i="8" s="1"/>
  <c r="R664" i="8"/>
  <c r="R665" i="8"/>
  <c r="R669" i="8"/>
  <c r="Q669" i="8" s="1"/>
  <c r="R663" i="8"/>
  <c r="Q663" i="8" s="1"/>
  <c r="AQ663" i="8" l="1"/>
  <c r="AC663" i="8"/>
  <c r="U663" i="8"/>
  <c r="G663" i="8"/>
  <c r="F663" i="8"/>
  <c r="AJ688" i="8"/>
  <c r="AI688" i="8"/>
  <c r="AH688" i="8"/>
  <c r="AK688" i="8"/>
  <c r="AG688" i="8"/>
  <c r="G767" i="8"/>
  <c r="AK691" i="8"/>
  <c r="AG691" i="8"/>
  <c r="AI691" i="8"/>
  <c r="AJ691" i="8"/>
  <c r="AH691" i="8"/>
  <c r="AK694" i="8"/>
  <c r="AJ694" i="8"/>
  <c r="AI694" i="8"/>
  <c r="AH694" i="8"/>
  <c r="AG694" i="8"/>
  <c r="Y767" i="8"/>
  <c r="Z777" i="8"/>
  <c r="Z773" i="8"/>
  <c r="Z769" i="8"/>
  <c r="AJ685" i="8"/>
  <c r="AI685" i="8"/>
  <c r="AH685" i="8"/>
  <c r="AG685" i="8"/>
  <c r="AJ682" i="8"/>
  <c r="AH682" i="8"/>
  <c r="AI682" i="8"/>
  <c r="AK682" i="8"/>
  <c r="AG682" i="8"/>
  <c r="AT712" i="8"/>
  <c r="V686" i="8"/>
  <c r="V687" i="8" s="1"/>
  <c r="AR715" i="8"/>
  <c r="AT715" i="8"/>
  <c r="V689" i="8"/>
  <c r="V690" i="8" s="1"/>
  <c r="AR718" i="8"/>
  <c r="AT718" i="8"/>
  <c r="W692" i="8"/>
  <c r="AT721" i="8"/>
  <c r="V695" i="8"/>
  <c r="V696" i="8" s="1"/>
  <c r="AR724" i="8"/>
  <c r="U689" i="8"/>
  <c r="U690" i="8" s="1"/>
  <c r="AQ718" i="8"/>
  <c r="U686" i="8"/>
  <c r="U687" i="8" s="1"/>
  <c r="AQ715" i="8"/>
  <c r="W695" i="8"/>
  <c r="AT724" i="8"/>
  <c r="U695" i="8"/>
  <c r="U696" i="8" s="1"/>
  <c r="AQ724" i="8"/>
  <c r="U692" i="8"/>
  <c r="U693" i="8" s="1"/>
  <c r="AQ721" i="8"/>
  <c r="B701" i="8"/>
  <c r="B702" i="8" s="1"/>
  <c r="AQ700" i="8"/>
  <c r="P697" i="8"/>
  <c r="AT697" i="8"/>
  <c r="C698" i="8"/>
  <c r="B704" i="8"/>
  <c r="B705" i="8" s="1"/>
  <c r="AQ703" i="8"/>
  <c r="C695" i="8"/>
  <c r="C701" i="8"/>
  <c r="D689" i="8"/>
  <c r="M689" i="8" s="1"/>
  <c r="AT688" i="8"/>
  <c r="C707" i="8"/>
  <c r="C710" i="8"/>
  <c r="B683" i="8"/>
  <c r="B684" i="8" s="1"/>
  <c r="AQ682" i="8"/>
  <c r="AO682" i="8" s="1"/>
  <c r="C764" i="8"/>
  <c r="C704" i="8"/>
  <c r="B710" i="8"/>
  <c r="B711" i="8" s="1"/>
  <c r="AQ709" i="8"/>
  <c r="B686" i="8"/>
  <c r="B687" i="8" s="1"/>
  <c r="AQ685" i="8"/>
  <c r="B689" i="8"/>
  <c r="B690" i="8" s="1"/>
  <c r="AQ688" i="8"/>
  <c r="D701" i="8"/>
  <c r="O701" i="8" s="1"/>
  <c r="AT700" i="8"/>
  <c r="B707" i="8"/>
  <c r="B708" i="8" s="1"/>
  <c r="AQ706" i="8"/>
  <c r="D710" i="8"/>
  <c r="P710" i="8" s="1"/>
  <c r="AT709" i="8"/>
  <c r="C686" i="8"/>
  <c r="B692" i="8"/>
  <c r="B693" i="8" s="1"/>
  <c r="AQ691" i="8"/>
  <c r="C689" i="8"/>
  <c r="B695" i="8"/>
  <c r="B696" i="8" s="1"/>
  <c r="AQ694" i="8"/>
  <c r="D704" i="8"/>
  <c r="P704" i="8" s="1"/>
  <c r="AT703" i="8"/>
  <c r="C692" i="8"/>
  <c r="B698" i="8"/>
  <c r="B699" i="8" s="1"/>
  <c r="AQ697" i="8"/>
  <c r="J777" i="8"/>
  <c r="J773" i="8"/>
  <c r="J765" i="8"/>
  <c r="J769" i="8"/>
  <c r="C765" i="8"/>
  <c r="P691" i="8"/>
  <c r="C768" i="8"/>
  <c r="C760" i="8"/>
  <c r="C766" i="8"/>
  <c r="C757" i="8"/>
  <c r="C758" i="8"/>
  <c r="C759" i="8"/>
  <c r="C761" i="8"/>
  <c r="C762" i="8"/>
  <c r="C763" i="8"/>
  <c r="C752" i="8"/>
  <c r="C751" i="8"/>
  <c r="C750" i="8"/>
  <c r="Y749" i="8"/>
  <c r="C776" i="8"/>
  <c r="C775" i="8"/>
  <c r="C774" i="8"/>
  <c r="C773" i="8"/>
  <c r="C772" i="8"/>
  <c r="C771" i="8"/>
  <c r="C770" i="8"/>
  <c r="C769" i="8"/>
  <c r="C777" i="8"/>
  <c r="C780" i="8"/>
  <c r="C779" i="8"/>
  <c r="C778" i="8"/>
  <c r="AF682" i="8"/>
  <c r="L694" i="8"/>
  <c r="K682" i="8"/>
  <c r="AF691" i="8"/>
  <c r="W683" i="8"/>
  <c r="L682" i="8"/>
  <c r="AE682" i="8"/>
  <c r="AF685" i="8"/>
  <c r="O688" i="8"/>
  <c r="N682" i="8"/>
  <c r="M691" i="8"/>
  <c r="C683" i="8"/>
  <c r="V683" i="8"/>
  <c r="M682" i="8"/>
  <c r="L706" i="8"/>
  <c r="O682" i="8"/>
  <c r="N691" i="8"/>
  <c r="M694" i="8"/>
  <c r="P682" i="8"/>
  <c r="O691" i="8"/>
  <c r="N694" i="8"/>
  <c r="M697" i="8"/>
  <c r="M700" i="8"/>
  <c r="M703" i="8"/>
  <c r="D683" i="8"/>
  <c r="M683" i="8" s="1"/>
  <c r="O694" i="8"/>
  <c r="N697" i="8"/>
  <c r="N700" i="8"/>
  <c r="N703" i="8"/>
  <c r="M706" i="8"/>
  <c r="AE685" i="8"/>
  <c r="P694" i="8"/>
  <c r="O697" i="8"/>
  <c r="O700" i="8"/>
  <c r="O703" i="8"/>
  <c r="N706" i="8"/>
  <c r="M709" i="8"/>
  <c r="P700" i="8"/>
  <c r="P703" i="8"/>
  <c r="O706" i="8"/>
  <c r="N709" i="8"/>
  <c r="W686" i="8"/>
  <c r="P706" i="8"/>
  <c r="O709" i="8"/>
  <c r="P709" i="8"/>
  <c r="V692" i="8"/>
  <c r="V693" i="8" s="1"/>
  <c r="P685" i="8"/>
  <c r="AF688" i="8"/>
  <c r="AE688" i="8"/>
  <c r="W689" i="8"/>
  <c r="AF694" i="8"/>
  <c r="AE691" i="8"/>
  <c r="AE694" i="8"/>
  <c r="P688" i="8"/>
  <c r="M688" i="8"/>
  <c r="N688" i="8"/>
  <c r="K685" i="8"/>
  <c r="K691" i="8"/>
  <c r="K697" i="8"/>
  <c r="K703" i="8"/>
  <c r="K709" i="8"/>
  <c r="L685" i="8"/>
  <c r="L691" i="8"/>
  <c r="L697" i="8"/>
  <c r="L703" i="8"/>
  <c r="L709" i="8"/>
  <c r="M685" i="8"/>
  <c r="N685" i="8"/>
  <c r="O685" i="8"/>
  <c r="K688" i="8"/>
  <c r="K694" i="8"/>
  <c r="K700" i="8"/>
  <c r="K706" i="8"/>
  <c r="L688" i="8"/>
  <c r="L700" i="8"/>
  <c r="D686" i="8"/>
  <c r="D692" i="8"/>
  <c r="D695" i="8"/>
  <c r="D707" i="8"/>
  <c r="D698" i="8"/>
  <c r="AM664" i="8"/>
  <c r="AJ663" i="8"/>
  <c r="AF664" i="8"/>
  <c r="AJ664" i="8" s="1"/>
  <c r="Y664" i="8"/>
  <c r="AC664" i="8" s="1"/>
  <c r="Q664" i="8"/>
  <c r="AL688" i="8" l="1"/>
  <c r="L689" i="8"/>
  <c r="F751" i="8"/>
  <c r="G751" i="8"/>
  <c r="Y777" i="8"/>
  <c r="G777" i="8"/>
  <c r="F777" i="8"/>
  <c r="F752" i="8"/>
  <c r="G752" i="8"/>
  <c r="Y770" i="8"/>
  <c r="F770" i="8"/>
  <c r="G770" i="8"/>
  <c r="Y762" i="8"/>
  <c r="F762" i="8"/>
  <c r="G762" i="8"/>
  <c r="Y771" i="8"/>
  <c r="F771" i="8"/>
  <c r="Y761" i="8"/>
  <c r="F761" i="8"/>
  <c r="G761" i="8"/>
  <c r="Y765" i="8"/>
  <c r="G765" i="8"/>
  <c r="F765" i="8"/>
  <c r="Y772" i="8"/>
  <c r="F772" i="8"/>
  <c r="Y759" i="8"/>
  <c r="F759" i="8"/>
  <c r="G759" i="8"/>
  <c r="Y763" i="8"/>
  <c r="F763" i="8"/>
  <c r="G763" i="8"/>
  <c r="AL691" i="8"/>
  <c r="Y773" i="8"/>
  <c r="F773" i="8"/>
  <c r="G773" i="8"/>
  <c r="Y758" i="8"/>
  <c r="F758" i="8"/>
  <c r="G758" i="8"/>
  <c r="Y780" i="8"/>
  <c r="F780" i="8"/>
  <c r="Y774" i="8"/>
  <c r="F774" i="8"/>
  <c r="G774" i="8"/>
  <c r="Y757" i="8"/>
  <c r="F757" i="8"/>
  <c r="G757" i="8"/>
  <c r="G764" i="8"/>
  <c r="F764" i="8"/>
  <c r="Y775" i="8"/>
  <c r="F775" i="8"/>
  <c r="Y766" i="8"/>
  <c r="G766" i="8"/>
  <c r="F766" i="8"/>
  <c r="Y776" i="8"/>
  <c r="F776" i="8"/>
  <c r="Y760" i="8"/>
  <c r="F760" i="8"/>
  <c r="G760" i="8"/>
  <c r="Y769" i="8"/>
  <c r="F769" i="8"/>
  <c r="G769" i="8"/>
  <c r="Y778" i="8"/>
  <c r="G778" i="8"/>
  <c r="F778" i="8"/>
  <c r="Y768" i="8"/>
  <c r="G768" i="8"/>
  <c r="Y779" i="8"/>
  <c r="F779" i="8"/>
  <c r="F750" i="8"/>
  <c r="G750" i="8"/>
  <c r="P749" i="8" s="1"/>
  <c r="Y764" i="8"/>
  <c r="Y751" i="8"/>
  <c r="Y752" i="8"/>
  <c r="Y750" i="8"/>
  <c r="Z780" i="8"/>
  <c r="AB777" i="8"/>
  <c r="AA777" i="8"/>
  <c r="Z778" i="8"/>
  <c r="Z779" i="8"/>
  <c r="Z776" i="8"/>
  <c r="AB773" i="8"/>
  <c r="AA773" i="8"/>
  <c r="Z774" i="8"/>
  <c r="Z775" i="8"/>
  <c r="Z772" i="8"/>
  <c r="AA769" i="8"/>
  <c r="AB769" i="8"/>
  <c r="Z771" i="8"/>
  <c r="Z770" i="8"/>
  <c r="D690" i="8"/>
  <c r="O690" i="8" s="1"/>
  <c r="P689" i="8"/>
  <c r="N689" i="8"/>
  <c r="N701" i="8"/>
  <c r="C754" i="8"/>
  <c r="C753" i="8"/>
  <c r="AI689" i="8"/>
  <c r="AH689" i="8"/>
  <c r="AG689" i="8"/>
  <c r="AJ689" i="8"/>
  <c r="W696" i="8"/>
  <c r="AF696" i="8" s="1"/>
  <c r="AI695" i="8"/>
  <c r="AH695" i="8"/>
  <c r="AG695" i="8"/>
  <c r="AJ695" i="8"/>
  <c r="W693" i="8"/>
  <c r="AE693" i="8" s="1"/>
  <c r="AI692" i="8"/>
  <c r="AG692" i="8"/>
  <c r="AH692" i="8"/>
  <c r="AJ692" i="8"/>
  <c r="AL694" i="8"/>
  <c r="AL682" i="8"/>
  <c r="AL685" i="8"/>
  <c r="AH686" i="8"/>
  <c r="AG686" i="8"/>
  <c r="AI686" i="8"/>
  <c r="AJ686" i="8"/>
  <c r="W684" i="8"/>
  <c r="AH683" i="8"/>
  <c r="AI683" i="8"/>
  <c r="AJ683" i="8"/>
  <c r="AG683" i="8"/>
  <c r="C756" i="8"/>
  <c r="K689" i="8"/>
  <c r="O689" i="8"/>
  <c r="AE686" i="8"/>
  <c r="K704" i="8"/>
  <c r="AE689" i="8"/>
  <c r="C755" i="8"/>
  <c r="L704" i="8"/>
  <c r="D705" i="8"/>
  <c r="M705" i="8" s="1"/>
  <c r="O704" i="8"/>
  <c r="N704" i="8"/>
  <c r="AO685" i="8"/>
  <c r="O710" i="8"/>
  <c r="N710" i="8"/>
  <c r="L710" i="8"/>
  <c r="D711" i="8"/>
  <c r="P711" i="8" s="1"/>
  <c r="M710" i="8"/>
  <c r="M704" i="8"/>
  <c r="AU684" i="8"/>
  <c r="AV684" i="8" s="1"/>
  <c r="AU683" i="8"/>
  <c r="AV683" i="8" s="1"/>
  <c r="AU682" i="8"/>
  <c r="AV682" i="8" s="1"/>
  <c r="K710" i="8"/>
  <c r="U683" i="8"/>
  <c r="U684" i="8" s="1"/>
  <c r="AE695" i="8"/>
  <c r="AF695" i="8"/>
  <c r="C696" i="8"/>
  <c r="C684" i="8"/>
  <c r="C690" i="8"/>
  <c r="C711" i="8"/>
  <c r="L701" i="8"/>
  <c r="M701" i="8"/>
  <c r="P701" i="8"/>
  <c r="C687" i="8"/>
  <c r="C708" i="8"/>
  <c r="C699" i="8"/>
  <c r="D702" i="8"/>
  <c r="C693" i="8"/>
  <c r="C705" i="8"/>
  <c r="K701" i="8"/>
  <c r="C702" i="8"/>
  <c r="AE692" i="8"/>
  <c r="K707" i="8"/>
  <c r="N707" i="8"/>
  <c r="M707" i="8"/>
  <c r="O707" i="8"/>
  <c r="P707" i="8"/>
  <c r="O698" i="8"/>
  <c r="N698" i="8"/>
  <c r="M698" i="8"/>
  <c r="P698" i="8"/>
  <c r="P695" i="8"/>
  <c r="O695" i="8"/>
  <c r="N695" i="8"/>
  <c r="M695" i="8"/>
  <c r="K698" i="8"/>
  <c r="W687" i="8"/>
  <c r="AF686" i="8"/>
  <c r="P683" i="8"/>
  <c r="O683" i="8"/>
  <c r="N683" i="8"/>
  <c r="P692" i="8"/>
  <c r="O692" i="8"/>
  <c r="N692" i="8"/>
  <c r="M692" i="8"/>
  <c r="V684" i="8"/>
  <c r="AE683" i="8"/>
  <c r="AF683" i="8"/>
  <c r="K686" i="8"/>
  <c r="N686" i="8"/>
  <c r="O686" i="8"/>
  <c r="P686" i="8"/>
  <c r="L686" i="8"/>
  <c r="M686" i="8"/>
  <c r="AF692" i="8"/>
  <c r="W690" i="8"/>
  <c r="AF689" i="8"/>
  <c r="L683" i="8"/>
  <c r="L695" i="8"/>
  <c r="K695" i="8"/>
  <c r="L692" i="8"/>
  <c r="L698" i="8"/>
  <c r="L707" i="8"/>
  <c r="K692" i="8"/>
  <c r="K683" i="8"/>
  <c r="D696" i="8"/>
  <c r="D708" i="8"/>
  <c r="D693" i="8"/>
  <c r="D687" i="8"/>
  <c r="D684" i="8"/>
  <c r="D699" i="8"/>
  <c r="AQ664" i="8"/>
  <c r="Q665" i="8"/>
  <c r="U667" i="8" s="1"/>
  <c r="U668" i="8" l="1"/>
  <c r="U666" i="8"/>
  <c r="U669" i="8"/>
  <c r="Q749" i="8"/>
  <c r="T749" i="8" s="1"/>
  <c r="P757" i="8"/>
  <c r="Q757" i="8" s="1"/>
  <c r="P765" i="8"/>
  <c r="Q765" i="8" s="1"/>
  <c r="P761" i="8"/>
  <c r="Q761" i="8" s="1"/>
  <c r="K749" i="8"/>
  <c r="L749" i="8" s="1"/>
  <c r="M749" i="8" s="1"/>
  <c r="AD24" i="14" s="1"/>
  <c r="P690" i="8"/>
  <c r="M690" i="8"/>
  <c r="L690" i="8"/>
  <c r="N690" i="8"/>
  <c r="K757" i="8"/>
  <c r="K765" i="8"/>
  <c r="L765" i="8" s="1"/>
  <c r="M765" i="8" s="1"/>
  <c r="G756" i="8"/>
  <c r="F756" i="8"/>
  <c r="Y753" i="8"/>
  <c r="G753" i="8"/>
  <c r="F753" i="8"/>
  <c r="Y754" i="8"/>
  <c r="G754" i="8"/>
  <c r="F754" i="8"/>
  <c r="K761" i="8"/>
  <c r="G755" i="8"/>
  <c r="F755" i="8"/>
  <c r="Y756" i="8"/>
  <c r="Y755" i="8"/>
  <c r="AA779" i="8"/>
  <c r="AB779" i="8"/>
  <c r="AA778" i="8"/>
  <c r="AB778" i="8"/>
  <c r="AC777" i="8"/>
  <c r="AD777" i="8" s="1"/>
  <c r="AB780" i="8"/>
  <c r="AA780" i="8"/>
  <c r="AB775" i="8"/>
  <c r="AA775" i="8"/>
  <c r="AB774" i="8"/>
  <c r="AA774" i="8"/>
  <c r="AC773" i="8"/>
  <c r="AD773" i="8" s="1"/>
  <c r="AB776" i="8"/>
  <c r="AA776" i="8"/>
  <c r="AB770" i="8"/>
  <c r="AA770" i="8"/>
  <c r="AB771" i="8"/>
  <c r="AA771" i="8"/>
  <c r="AC769" i="8"/>
  <c r="AD769" i="8" s="1"/>
  <c r="AB772" i="8"/>
  <c r="AA772" i="8"/>
  <c r="AL695" i="8"/>
  <c r="AE684" i="8"/>
  <c r="AL692" i="8"/>
  <c r="AJ693" i="8"/>
  <c r="AI693" i="8"/>
  <c r="AH693" i="8"/>
  <c r="AG693" i="8"/>
  <c r="AF693" i="8"/>
  <c r="Q689" i="8"/>
  <c r="AJ696" i="8"/>
  <c r="AI696" i="8"/>
  <c r="AH696" i="8"/>
  <c r="AG696" i="8"/>
  <c r="AL689" i="8"/>
  <c r="AJ690" i="8"/>
  <c r="AH690" i="8"/>
  <c r="AI690" i="8"/>
  <c r="AG690" i="8"/>
  <c r="AE696" i="8"/>
  <c r="AL686" i="8"/>
  <c r="AL683" i="8"/>
  <c r="AJ687" i="8"/>
  <c r="AI687" i="8"/>
  <c r="AH687" i="8"/>
  <c r="AG687" i="8"/>
  <c r="AH684" i="8"/>
  <c r="AI684" i="8"/>
  <c r="AJ684" i="8"/>
  <c r="AG684" i="8"/>
  <c r="Q704" i="8"/>
  <c r="L705" i="8"/>
  <c r="N705" i="8"/>
  <c r="O705" i="8"/>
  <c r="P705" i="8"/>
  <c r="K690" i="8"/>
  <c r="L702" i="8"/>
  <c r="Q710" i="8"/>
  <c r="N702" i="8"/>
  <c r="O711" i="8"/>
  <c r="N711" i="8"/>
  <c r="AO688" i="8"/>
  <c r="M702" i="8"/>
  <c r="K702" i="8"/>
  <c r="M711" i="8"/>
  <c r="P702" i="8"/>
  <c r="O702" i="8"/>
  <c r="L711" i="8"/>
  <c r="K705" i="8"/>
  <c r="Q703" i="8" s="1"/>
  <c r="AU685" i="8"/>
  <c r="AV685" i="8" s="1"/>
  <c r="AU687" i="8"/>
  <c r="AV687" i="8" s="1"/>
  <c r="AU686" i="8"/>
  <c r="AV686" i="8" s="1"/>
  <c r="K711" i="8"/>
  <c r="Q701" i="8"/>
  <c r="Q686" i="8"/>
  <c r="Q695" i="8"/>
  <c r="Q692" i="8"/>
  <c r="Q698" i="8"/>
  <c r="Q683" i="8"/>
  <c r="N687" i="8"/>
  <c r="O687" i="8"/>
  <c r="P687" i="8"/>
  <c r="M687" i="8"/>
  <c r="AF684" i="8"/>
  <c r="K684" i="8"/>
  <c r="N684" i="8"/>
  <c r="M684" i="8"/>
  <c r="P684" i="8"/>
  <c r="O684" i="8"/>
  <c r="M693" i="8"/>
  <c r="O693" i="8"/>
  <c r="P693" i="8"/>
  <c r="N693" i="8"/>
  <c r="Q707" i="8"/>
  <c r="N699" i="8"/>
  <c r="P699" i="8"/>
  <c r="O699" i="8"/>
  <c r="M699" i="8"/>
  <c r="P708" i="8"/>
  <c r="O708" i="8"/>
  <c r="M708" i="8"/>
  <c r="N708" i="8"/>
  <c r="AF687" i="8"/>
  <c r="AE687" i="8"/>
  <c r="O696" i="8"/>
  <c r="M696" i="8"/>
  <c r="P696" i="8"/>
  <c r="N696" i="8"/>
  <c r="AF690" i="8"/>
  <c r="AE690" i="8"/>
  <c r="L693" i="8"/>
  <c r="K693" i="8"/>
  <c r="L687" i="8"/>
  <c r="K687" i="8"/>
  <c r="L696" i="8"/>
  <c r="K696" i="8"/>
  <c r="Q694" i="8" s="1"/>
  <c r="L699" i="8"/>
  <c r="K699" i="8"/>
  <c r="L684" i="8"/>
  <c r="L708" i="8"/>
  <c r="K708" i="8"/>
  <c r="B666" i="8"/>
  <c r="U664" i="8"/>
  <c r="AM665" i="8" s="1"/>
  <c r="U665" i="8"/>
  <c r="Q685" i="8" l="1"/>
  <c r="Q700" i="8"/>
  <c r="Q688" i="8"/>
  <c r="Q706" i="8"/>
  <c r="Q682" i="8"/>
  <c r="Q709" i="8"/>
  <c r="Q691" i="8"/>
  <c r="Q697" i="8"/>
  <c r="B667" i="8"/>
  <c r="R769" i="8"/>
  <c r="S769" i="8" s="1"/>
  <c r="R773" i="8"/>
  <c r="S773" i="8" s="1"/>
  <c r="R777" i="8"/>
  <c r="S777" i="8" s="1"/>
  <c r="U749" i="8"/>
  <c r="AD25" i="14" s="1"/>
  <c r="T757" i="8"/>
  <c r="U757" i="8" s="1"/>
  <c r="T761" i="8"/>
  <c r="U761" i="8" s="1"/>
  <c r="T765" i="8"/>
  <c r="U765" i="8" s="1"/>
  <c r="Q690" i="8"/>
  <c r="P753" i="8"/>
  <c r="Q753" i="8" s="1"/>
  <c r="L761" i="8"/>
  <c r="M761" i="8" s="1"/>
  <c r="AD36" i="14" s="1"/>
  <c r="L757" i="8"/>
  <c r="M757" i="8" s="1"/>
  <c r="AD32" i="14" s="1"/>
  <c r="AL693" i="8"/>
  <c r="K753" i="8"/>
  <c r="AC774" i="8"/>
  <c r="AD774" i="8" s="1"/>
  <c r="AC775" i="8"/>
  <c r="AD775" i="8" s="1"/>
  <c r="AC780" i="8"/>
  <c r="AD780" i="8" s="1"/>
  <c r="O54" i="14" s="1"/>
  <c r="AC17" i="10" s="1"/>
  <c r="AC778" i="8"/>
  <c r="AD778" i="8" s="1"/>
  <c r="AC779" i="8"/>
  <c r="AD779" i="8" s="1"/>
  <c r="AC776" i="8"/>
  <c r="AD776" i="8" s="1"/>
  <c r="O50" i="14" s="1"/>
  <c r="AC16" i="10" s="1"/>
  <c r="AC772" i="8"/>
  <c r="AD772" i="8" s="1"/>
  <c r="O46" i="14" s="1"/>
  <c r="AC15" i="10" s="1"/>
  <c r="AC771" i="8"/>
  <c r="AD771" i="8" s="1"/>
  <c r="AC770" i="8"/>
  <c r="AD770" i="8" s="1"/>
  <c r="AD40" i="14"/>
  <c r="AL696" i="8"/>
  <c r="AL690" i="8"/>
  <c r="AL684" i="8"/>
  <c r="AL687" i="8"/>
  <c r="Q705" i="8"/>
  <c r="Q702" i="8"/>
  <c r="AO691" i="8"/>
  <c r="Q711" i="8"/>
  <c r="AU688" i="8"/>
  <c r="AU689" i="8"/>
  <c r="AV689" i="8" s="1"/>
  <c r="AU690" i="8"/>
  <c r="AV690" i="8" s="1"/>
  <c r="Q696" i="8"/>
  <c r="Q699" i="8"/>
  <c r="Q708" i="8"/>
  <c r="Q693" i="8"/>
  <c r="Q684" i="8"/>
  <c r="Q687" i="8"/>
  <c r="AQ665" i="8"/>
  <c r="AF665" i="8"/>
  <c r="Y665" i="8"/>
  <c r="T670" i="8"/>
  <c r="O45" i="14" l="1"/>
  <c r="AB15" i="10" s="1"/>
  <c r="O49" i="14"/>
  <c r="AB16" i="10" s="1"/>
  <c r="O53" i="14"/>
  <c r="AB17" i="10" s="1"/>
  <c r="AC666" i="8"/>
  <c r="AC669" i="8"/>
  <c r="AC668" i="8"/>
  <c r="AC667" i="8"/>
  <c r="B668" i="8"/>
  <c r="AD41" i="14"/>
  <c r="AD37" i="14"/>
  <c r="AD33" i="14"/>
  <c r="T753" i="8"/>
  <c r="U753" i="8" s="1"/>
  <c r="G771" i="8"/>
  <c r="G772" i="8"/>
  <c r="G780" i="8"/>
  <c r="G779" i="8"/>
  <c r="P777" i="8" s="1"/>
  <c r="Q777" i="8" s="1"/>
  <c r="G776" i="8"/>
  <c r="G775" i="8"/>
  <c r="L753" i="8"/>
  <c r="M753" i="8" s="1"/>
  <c r="AD28" i="14" s="1"/>
  <c r="AL697" i="8"/>
  <c r="AL698" i="8" s="1"/>
  <c r="AH84" i="13" s="1"/>
  <c r="AV688" i="8"/>
  <c r="AU692" i="8"/>
  <c r="AV692" i="8" s="1"/>
  <c r="AO694" i="8"/>
  <c r="AU691" i="8"/>
  <c r="AU693" i="8"/>
  <c r="AV693" i="8" s="1"/>
  <c r="Q712" i="8"/>
  <c r="Q713" i="8" s="1"/>
  <c r="AC665" i="8"/>
  <c r="Z748" i="8"/>
  <c r="J748" i="8"/>
  <c r="O748" i="8"/>
  <c r="B669" i="8" l="1"/>
  <c r="F664" i="8" s="1"/>
  <c r="AD29" i="14"/>
  <c r="T777" i="8"/>
  <c r="U777" i="8" s="1"/>
  <c r="P769" i="8"/>
  <c r="Q769" i="8" s="1"/>
  <c r="K769" i="8"/>
  <c r="L769" i="8" s="1"/>
  <c r="M769" i="8" s="1"/>
  <c r="AD44" i="14" s="1"/>
  <c r="K777" i="8"/>
  <c r="L777" i="8" s="1"/>
  <c r="M777" i="8" s="1"/>
  <c r="AD52" i="14" s="1"/>
  <c r="P773" i="8"/>
  <c r="Q773" i="8" s="1"/>
  <c r="K773" i="8"/>
  <c r="L773" i="8" s="1"/>
  <c r="M773" i="8" s="1"/>
  <c r="AD48" i="14" s="1"/>
  <c r="AU694" i="8"/>
  <c r="AV694" i="8" s="1"/>
  <c r="AV691" i="8"/>
  <c r="AO697" i="8"/>
  <c r="AU696" i="8"/>
  <c r="AV696" i="8" s="1"/>
  <c r="AU695" i="8"/>
  <c r="AV695" i="8" s="1"/>
  <c r="AH38" i="13"/>
  <c r="AF666" i="8"/>
  <c r="AB670" i="8"/>
  <c r="AJ665" i="8" l="1"/>
  <c r="AM666" i="8" s="1"/>
  <c r="AQ667" i="8" s="1"/>
  <c r="AJ668" i="8"/>
  <c r="G664" i="8"/>
  <c r="G666" i="8"/>
  <c r="G669" i="8"/>
  <c r="G665" i="8"/>
  <c r="G667" i="8"/>
  <c r="F665" i="8"/>
  <c r="F666" i="8"/>
  <c r="F667" i="8"/>
  <c r="F668" i="8"/>
  <c r="G668" i="8"/>
  <c r="F669" i="8"/>
  <c r="T769" i="8"/>
  <c r="U769" i="8" s="1"/>
  <c r="AD45" i="14" s="1"/>
  <c r="AD53" i="14"/>
  <c r="T773" i="8"/>
  <c r="U773" i="8" s="1"/>
  <c r="M781" i="8"/>
  <c r="AU698" i="8"/>
  <c r="AV698" i="8" s="1"/>
  <c r="AU697" i="8"/>
  <c r="AV697" i="8" s="1"/>
  <c r="AU699" i="8"/>
  <c r="AV699" i="8" s="1"/>
  <c r="AO700" i="8"/>
  <c r="AJ669" i="8"/>
  <c r="AJ667" i="8"/>
  <c r="AJ666" i="8"/>
  <c r="J74" i="8"/>
  <c r="J75" i="8"/>
  <c r="J76" i="8"/>
  <c r="J77" i="8"/>
  <c r="J78" i="8"/>
  <c r="J125" i="8"/>
  <c r="J127"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AQ666" i="8" l="1"/>
  <c r="AQ668" i="8"/>
  <c r="AQ669" i="8"/>
  <c r="AP670" i="8" s="1"/>
  <c r="F670" i="8"/>
  <c r="H16" i="13" s="1" a="1"/>
  <c r="G670" i="8"/>
  <c r="AB19" i="8" s="1"/>
  <c r="AD49" i="14"/>
  <c r="U781" i="8"/>
  <c r="U15" i="14" s="1"/>
  <c r="U14" i="14"/>
  <c r="AU701" i="8"/>
  <c r="AV701" i="8" s="1"/>
  <c r="AU702" i="8"/>
  <c r="AV702" i="8" s="1"/>
  <c r="AO703" i="8"/>
  <c r="AU700" i="8"/>
  <c r="AV700" i="8" s="1"/>
  <c r="AI670" i="8"/>
  <c r="J79" i="8"/>
  <c r="B16" i="13" l="1" a="1"/>
  <c r="H39" i="13" s="1"/>
  <c r="D678" i="8" s="1"/>
  <c r="W85" i="13"/>
  <c r="W84" i="13" s="1"/>
  <c r="H16" i="13"/>
  <c r="T85" i="13"/>
  <c r="Y678" i="8" s="1"/>
  <c r="O85" i="13"/>
  <c r="O84" i="13" s="1"/>
  <c r="K85" i="13"/>
  <c r="K84" i="13" s="1"/>
  <c r="Z83" i="13"/>
  <c r="AA677" i="8" s="1"/>
  <c r="V83" i="13"/>
  <c r="Z677" i="8" s="1"/>
  <c r="S83" i="13"/>
  <c r="Y677" i="8" s="1"/>
  <c r="N83" i="13"/>
  <c r="X677" i="8" s="1"/>
  <c r="J83" i="13"/>
  <c r="W677" i="8" s="1"/>
  <c r="W6" i="10"/>
  <c r="AO706" i="8"/>
  <c r="AU707" i="8" s="1"/>
  <c r="AV707" i="8" s="1"/>
  <c r="AO709" i="8"/>
  <c r="AU705" i="8"/>
  <c r="AV705" i="8" s="1"/>
  <c r="AU703" i="8"/>
  <c r="AU704" i="8"/>
  <c r="AV704" i="8" s="1"/>
  <c r="F35" i="8"/>
  <c r="G15" i="13" l="1"/>
  <c r="AG18" i="10" s="1"/>
  <c r="Z37" i="13"/>
  <c r="AA39" i="13"/>
  <c r="AA38" i="13" s="1"/>
  <c r="V37" i="13"/>
  <c r="W39" i="13"/>
  <c r="W38" i="13" s="1"/>
  <c r="T39" i="13"/>
  <c r="G678" i="8" s="1"/>
  <c r="S37" i="13"/>
  <c r="G677" i="8" s="1"/>
  <c r="N37" i="13"/>
  <c r="F677" i="8" s="1"/>
  <c r="O39" i="13"/>
  <c r="O38" i="13" s="1"/>
  <c r="J37" i="13"/>
  <c r="E677" i="8" s="1"/>
  <c r="K39" i="13"/>
  <c r="K38" i="13" s="1"/>
  <c r="G37" i="13"/>
  <c r="D677" i="8" s="1"/>
  <c r="B16" i="13"/>
  <c r="D39" i="13" s="1"/>
  <c r="D38" i="13" s="1"/>
  <c r="T84" i="13"/>
  <c r="X678" i="8"/>
  <c r="Z678" i="8"/>
  <c r="W678" i="8"/>
  <c r="H38" i="13"/>
  <c r="H677" i="8"/>
  <c r="I677" i="8"/>
  <c r="AO712" i="8"/>
  <c r="AU708" i="8"/>
  <c r="AV708" i="8" s="1"/>
  <c r="AU706" i="8"/>
  <c r="AV706" i="8" s="1"/>
  <c r="AU711" i="8"/>
  <c r="AV711" i="8" s="1"/>
  <c r="AU709" i="8"/>
  <c r="AV709" i="8" s="1"/>
  <c r="AU710" i="8"/>
  <c r="AV710" i="8" s="1"/>
  <c r="AV703" i="8"/>
  <c r="H35" i="8"/>
  <c r="J35" i="8" s="1"/>
  <c r="L35" i="8" s="1"/>
  <c r="N35" i="8" s="1"/>
  <c r="H678" i="8" l="1"/>
  <c r="I678" i="8"/>
  <c r="T38" i="13"/>
  <c r="F678" i="8"/>
  <c r="H63" i="13"/>
  <c r="AS700" i="8" s="1"/>
  <c r="H45" i="13"/>
  <c r="AS682" i="8" s="1"/>
  <c r="H66" i="13"/>
  <c r="AS703" i="8" s="1"/>
  <c r="H72" i="13"/>
  <c r="AS709" i="8" s="1"/>
  <c r="H69" i="13"/>
  <c r="AS706" i="8" s="1"/>
  <c r="H60" i="13"/>
  <c r="AS697" i="8" s="1"/>
  <c r="H54" i="13"/>
  <c r="AS691" i="8" s="1"/>
  <c r="H57" i="13"/>
  <c r="AS694" i="8" s="1"/>
  <c r="H51" i="13"/>
  <c r="AS688" i="8" s="1"/>
  <c r="H48" i="13"/>
  <c r="AS685" i="8" s="1"/>
  <c r="E678" i="8"/>
  <c r="C37" i="13"/>
  <c r="C677" i="8" s="1"/>
  <c r="J677" i="8" s="1"/>
  <c r="C678" i="8"/>
  <c r="AO715" i="8"/>
  <c r="AU712" i="8"/>
  <c r="AV712" i="8" s="1"/>
  <c r="AU714" i="8"/>
  <c r="AV714" i="8" s="1"/>
  <c r="AU713" i="8"/>
  <c r="AV713" i="8" s="1"/>
  <c r="H76" i="13" l="1"/>
  <c r="J678" i="8"/>
  <c r="K678" i="8" s="1"/>
  <c r="L678" i="8" s="1"/>
  <c r="AO718" i="8"/>
  <c r="AU718" i="8" s="1"/>
  <c r="AV718" i="8" s="1"/>
  <c r="AU717" i="8"/>
  <c r="AV717" i="8" s="1"/>
  <c r="AU715" i="8"/>
  <c r="AV715" i="8" s="1"/>
  <c r="AU716" i="8"/>
  <c r="AV716" i="8" s="1"/>
  <c r="AH37" i="13" l="1"/>
  <c r="AU719" i="8"/>
  <c r="AV719" i="8" s="1"/>
  <c r="AU720" i="8"/>
  <c r="AV720" i="8" s="1"/>
  <c r="AO721" i="8"/>
  <c r="N129" i="8"/>
  <c r="AU722" i="8" l="1"/>
  <c r="AV722" i="8" s="1"/>
  <c r="AU721" i="8"/>
  <c r="AV721" i="8" s="1"/>
  <c r="AU723" i="8"/>
  <c r="AV723" i="8" s="1"/>
  <c r="AO724" i="8"/>
  <c r="BE709" i="8" l="1"/>
  <c r="H37" i="10" s="1"/>
  <c r="BH694" i="8"/>
  <c r="L22" i="10" s="1"/>
  <c r="BG682" i="8"/>
  <c r="K10" i="10" s="1"/>
  <c r="BG685" i="8"/>
  <c r="K13" i="10" s="1"/>
  <c r="BI685" i="8"/>
  <c r="M13" i="10" s="1"/>
  <c r="G13" i="10" s="1"/>
  <c r="G14" i="10" s="1"/>
  <c r="G15" i="10" s="1"/>
  <c r="BG688" i="8"/>
  <c r="K16" i="10" s="1"/>
  <c r="BG691" i="8"/>
  <c r="K19" i="10" s="1"/>
  <c r="BE712" i="8"/>
  <c r="H40" i="10" s="1"/>
  <c r="BG700" i="8"/>
  <c r="K28" i="10" s="1"/>
  <c r="BE724" i="8"/>
  <c r="H52" i="10" s="1"/>
  <c r="BH724" i="8"/>
  <c r="L52" i="10" s="1"/>
  <c r="BI715" i="8"/>
  <c r="M43" i="10" s="1"/>
  <c r="G43" i="10" s="1"/>
  <c r="G44" i="10" s="1"/>
  <c r="G45" i="10" s="1"/>
  <c r="BH706" i="8"/>
  <c r="L34" i="10" s="1"/>
  <c r="BE715" i="8"/>
  <c r="H43" i="10" s="1"/>
  <c r="AU725" i="8"/>
  <c r="AV725" i="8" s="1"/>
  <c r="BF724" i="8"/>
  <c r="J52" i="10" s="1"/>
  <c r="BG709" i="8"/>
  <c r="K37" i="10" s="1"/>
  <c r="BI718" i="8"/>
  <c r="M46" i="10" s="1"/>
  <c r="G46" i="10" s="1"/>
  <c r="G47" i="10" s="1"/>
  <c r="G48" i="10" s="1"/>
  <c r="BH721" i="8"/>
  <c r="L49" i="10" s="1"/>
  <c r="BF709" i="8"/>
  <c r="J37" i="10" s="1"/>
  <c r="BG706" i="8"/>
  <c r="K34" i="10" s="1"/>
  <c r="BG715" i="8"/>
  <c r="K43" i="10" s="1"/>
  <c r="BF706" i="8"/>
  <c r="J34" i="10" s="1"/>
  <c r="BG724" i="8"/>
  <c r="K52" i="10" s="1"/>
  <c r="BI700" i="8"/>
  <c r="M28" i="10" s="1"/>
  <c r="G28" i="10" s="1"/>
  <c r="G29" i="10" s="1"/>
  <c r="G30" i="10" s="1"/>
  <c r="BI712" i="8"/>
  <c r="M40" i="10" s="1"/>
  <c r="G40" i="10" s="1"/>
  <c r="G41" i="10" s="1"/>
  <c r="G42" i="10" s="1"/>
  <c r="AU726" i="8"/>
  <c r="AV726" i="8" s="1"/>
  <c r="AU724" i="8"/>
  <c r="AV724" i="8" s="1"/>
  <c r="BF718" i="8"/>
  <c r="J46" i="10" s="1"/>
  <c r="BF721" i="8"/>
  <c r="J49" i="10" s="1"/>
  <c r="BH709" i="8"/>
  <c r="L37" i="10" s="1"/>
  <c r="BE721" i="8"/>
  <c r="H49" i="10" s="1"/>
  <c r="BH712" i="8"/>
  <c r="L40" i="10" s="1"/>
  <c r="BH715" i="8"/>
  <c r="L43" i="10" s="1"/>
  <c r="BF700" i="8"/>
  <c r="J28" i="10" s="1"/>
  <c r="BE718" i="8"/>
  <c r="H46" i="10" s="1"/>
  <c r="BI724" i="8"/>
  <c r="M52" i="10" s="1"/>
  <c r="G52" i="10" s="1"/>
  <c r="G53" i="10" s="1"/>
  <c r="G54" i="10" s="1"/>
  <c r="BI688" i="8"/>
  <c r="M16" i="10" s="1"/>
  <c r="G16" i="10" s="1"/>
  <c r="G17" i="10" s="1"/>
  <c r="G18" i="10" s="1"/>
  <c r="BI682" i="8"/>
  <c r="M10" i="10" s="1"/>
  <c r="G10" i="10" s="1"/>
  <c r="G11" i="10" s="1"/>
  <c r="G12" i="10" s="1"/>
  <c r="BE685" i="8"/>
  <c r="H13" i="10" s="1"/>
  <c r="BF688" i="8"/>
  <c r="J16" i="10" s="1"/>
  <c r="BF682" i="8"/>
  <c r="J10" i="10" s="1"/>
  <c r="BE682" i="8"/>
  <c r="H10" i="10" s="1"/>
  <c r="BF685" i="8"/>
  <c r="J13" i="10" s="1"/>
  <c r="BI691" i="8"/>
  <c r="M19" i="10" s="1"/>
  <c r="G19" i="10" s="1"/>
  <c r="G20" i="10" s="1"/>
  <c r="G21" i="10" s="1"/>
  <c r="BE688" i="8"/>
  <c r="H16" i="10" s="1"/>
  <c r="BF691" i="8"/>
  <c r="J19" i="10" s="1"/>
  <c r="BF694" i="8"/>
  <c r="J22" i="10" s="1"/>
  <c r="BG697" i="8"/>
  <c r="K25" i="10" s="1"/>
  <c r="BE691" i="8"/>
  <c r="H19" i="10" s="1"/>
  <c r="BF697" i="8"/>
  <c r="J25" i="10" s="1"/>
  <c r="BI697" i="8"/>
  <c r="M25" i="10" s="1"/>
  <c r="G25" i="10" s="1"/>
  <c r="G26" i="10" s="1"/>
  <c r="G27" i="10" s="1"/>
  <c r="BH700" i="8"/>
  <c r="L28" i="10" s="1"/>
  <c r="BG694" i="8"/>
  <c r="K22" i="10" s="1"/>
  <c r="BG718" i="8"/>
  <c r="K46" i="10" s="1"/>
  <c r="BE694" i="8"/>
  <c r="H22" i="10" s="1"/>
  <c r="BH718" i="8"/>
  <c r="L46" i="10" s="1"/>
  <c r="BI706" i="8"/>
  <c r="M34" i="10" s="1"/>
  <c r="G34" i="10" s="1"/>
  <c r="G35" i="10" s="1"/>
  <c r="G36" i="10" s="1"/>
  <c r="BG721" i="8"/>
  <c r="K49" i="10" s="1"/>
  <c r="BI709" i="8"/>
  <c r="M37" i="10" s="1"/>
  <c r="G37" i="10" s="1"/>
  <c r="G38" i="10" s="1"/>
  <c r="G39" i="10" s="1"/>
  <c r="BF715" i="8"/>
  <c r="J43" i="10" s="1"/>
  <c r="BF712" i="8"/>
  <c r="J40" i="10" s="1"/>
  <c r="BE697" i="8"/>
  <c r="H25" i="10" s="1"/>
  <c r="BH703" i="8"/>
  <c r="L31" i="10" s="1"/>
  <c r="BH697" i="8"/>
  <c r="L25" i="10" s="1"/>
  <c r="BE703" i="8"/>
  <c r="H31" i="10" s="1"/>
  <c r="BI694" i="8"/>
  <c r="M22" i="10" s="1"/>
  <c r="G22" i="10" s="1"/>
  <c r="G23" i="10" s="1"/>
  <c r="G24" i="10" s="1"/>
  <c r="BE700" i="8"/>
  <c r="H28" i="10" s="1"/>
  <c r="BG703" i="8"/>
  <c r="K31" i="10" s="1"/>
  <c r="BI703" i="8"/>
  <c r="M31" i="10" s="1"/>
  <c r="G31" i="10" s="1"/>
  <c r="G32" i="10" s="1"/>
  <c r="G33" i="10" s="1"/>
  <c r="BF703" i="8"/>
  <c r="J31" i="10" s="1"/>
  <c r="BE706" i="8"/>
  <c r="H34" i="10" s="1"/>
  <c r="BG712" i="8"/>
  <c r="K40" i="10" s="1"/>
  <c r="BI721" i="8"/>
  <c r="M49" i="10" s="1"/>
  <c r="G49" i="10" s="1"/>
  <c r="G50" i="10" s="1"/>
  <c r="G51" i="10" s="1"/>
  <c r="F11" i="10"/>
  <c r="F12"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 i="10"/>
  <c r="E11" i="10"/>
  <c r="E12"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 i="10"/>
  <c r="BK683" i="8" l="1"/>
  <c r="N11" i="10" s="1"/>
  <c r="BQ689" i="8"/>
  <c r="T17" i="10" s="1"/>
  <c r="BM689" i="8"/>
  <c r="P17" i="10" s="1"/>
  <c r="BN692" i="8"/>
  <c r="Q20" i="10" s="1"/>
  <c r="BO693" i="8"/>
  <c r="R21" i="10" s="1"/>
  <c r="BO692" i="8"/>
  <c r="R20" i="10" s="1"/>
  <c r="BQ693" i="8"/>
  <c r="T21" i="10" s="1"/>
  <c r="BN695" i="8"/>
  <c r="Q23" i="10" s="1"/>
  <c r="BL695" i="8"/>
  <c r="O23" i="10" s="1"/>
  <c r="BN693" i="8"/>
  <c r="Q21" i="10" s="1"/>
  <c r="BL689" i="8"/>
  <c r="O17" i="10" s="1"/>
  <c r="BO690" i="8"/>
  <c r="R18" i="10" s="1"/>
  <c r="BM685" i="8"/>
  <c r="P13" i="10" s="1"/>
  <c r="BL682" i="8"/>
  <c r="O10" i="10" s="1"/>
  <c r="BK692" i="8"/>
  <c r="N20" i="10" s="1"/>
  <c r="BL694" i="8"/>
  <c r="O22" i="10" s="1"/>
  <c r="BM690" i="8"/>
  <c r="P18" i="10" s="1"/>
  <c r="BL690" i="8"/>
  <c r="O18" i="10" s="1"/>
  <c r="BQ684" i="8"/>
  <c r="T12" i="10" s="1"/>
  <c r="BQ683" i="8"/>
  <c r="T11" i="10" s="1"/>
  <c r="BK708" i="8"/>
  <c r="N36" i="10" s="1"/>
  <c r="BK695" i="8"/>
  <c r="N23" i="10" s="1"/>
  <c r="BK691" i="8"/>
  <c r="N19" i="10" s="1"/>
  <c r="BN686" i="8"/>
  <c r="Q14" i="10" s="1"/>
  <c r="BO691" i="8"/>
  <c r="R19" i="10" s="1"/>
  <c r="BL685" i="8"/>
  <c r="O13" i="10" s="1"/>
  <c r="BL683" i="8"/>
  <c r="O11" i="10" s="1"/>
  <c r="BQ721" i="8"/>
  <c r="T49" i="10" s="1"/>
  <c r="BM692" i="8"/>
  <c r="P20" i="10" s="1"/>
  <c r="BK693" i="8"/>
  <c r="N21" i="10" s="1"/>
  <c r="BK689" i="8"/>
  <c r="N17" i="10" s="1"/>
  <c r="BO686" i="8"/>
  <c r="R14" i="10" s="1"/>
  <c r="BN683" i="8"/>
  <c r="Q11" i="10" s="1"/>
  <c r="BN682" i="8"/>
  <c r="Q10" i="10" s="1"/>
  <c r="BM695" i="8"/>
  <c r="P23" i="10" s="1"/>
  <c r="BQ692" i="8"/>
  <c r="T20" i="10" s="1"/>
  <c r="BL688" i="8"/>
  <c r="O16" i="10" s="1"/>
  <c r="BM684" i="8"/>
  <c r="P12" i="10" s="1"/>
  <c r="BN688" i="8"/>
  <c r="Q16" i="10" s="1"/>
  <c r="BK684" i="8"/>
  <c r="N12" i="10" s="1"/>
  <c r="BL684" i="8"/>
  <c r="O12" i="10" s="1"/>
  <c r="BK694" i="8"/>
  <c r="N22" i="10" s="1"/>
  <c r="BL691" i="8"/>
  <c r="O19" i="10" s="1"/>
  <c r="BN689" i="8"/>
  <c r="Q17" i="10" s="1"/>
  <c r="BM682" i="8"/>
  <c r="P10" i="10" s="1"/>
  <c r="BK685" i="8"/>
  <c r="N13" i="10" s="1"/>
  <c r="BN687" i="8"/>
  <c r="Q15" i="10" s="1"/>
  <c r="BM688" i="8"/>
  <c r="P16" i="10" s="1"/>
  <c r="BO695" i="8"/>
  <c r="R23" i="10" s="1"/>
  <c r="BN694" i="8"/>
  <c r="Q22" i="10" s="1"/>
  <c r="BN690" i="8"/>
  <c r="Q18" i="10" s="1"/>
  <c r="BN685" i="8"/>
  <c r="Q13" i="10" s="1"/>
  <c r="BQ685" i="8"/>
  <c r="T13" i="10" s="1"/>
  <c r="BQ686" i="8"/>
  <c r="T14" i="10" s="1"/>
  <c r="BQ688" i="8"/>
  <c r="T16" i="10" s="1"/>
  <c r="BM693" i="8"/>
  <c r="P21" i="10" s="1"/>
  <c r="BQ691" i="8"/>
  <c r="T19" i="10" s="1"/>
  <c r="BL692" i="8"/>
  <c r="O20" i="10" s="1"/>
  <c r="BM686" i="8"/>
  <c r="P14" i="10" s="1"/>
  <c r="BO685" i="8"/>
  <c r="R13" i="10" s="1"/>
  <c r="BQ687" i="8"/>
  <c r="T15" i="10" s="1"/>
  <c r="BO682" i="8"/>
  <c r="R10" i="10" s="1"/>
  <c r="BQ699" i="8"/>
  <c r="T27" i="10" s="1"/>
  <c r="BQ682" i="8"/>
  <c r="T10" i="10" s="1"/>
  <c r="BN691" i="8"/>
  <c r="Q19" i="10" s="1"/>
  <c r="BQ694" i="8"/>
  <c r="T22" i="10" s="1"/>
  <c r="BK688" i="8"/>
  <c r="N16" i="10" s="1"/>
  <c r="BK690" i="8"/>
  <c r="N18" i="10" s="1"/>
  <c r="BO683" i="8"/>
  <c r="R11" i="10" s="1"/>
  <c r="BK687" i="8"/>
  <c r="N15" i="10" s="1"/>
  <c r="BK682" i="8"/>
  <c r="N10" i="10" s="1"/>
  <c r="BO694" i="8"/>
  <c r="R22" i="10" s="1"/>
  <c r="BM691" i="8"/>
  <c r="P19" i="10" s="1"/>
  <c r="BO688" i="8"/>
  <c r="R16" i="10" s="1"/>
  <c r="BO687" i="8"/>
  <c r="R15" i="10" s="1"/>
  <c r="BK686" i="8"/>
  <c r="N14" i="10" s="1"/>
  <c r="BL687" i="8"/>
  <c r="O15" i="10" s="1"/>
  <c r="BN684" i="8"/>
  <c r="Q12" i="10" s="1"/>
  <c r="BM683" i="8"/>
  <c r="P11" i="10" s="1"/>
  <c r="BM694" i="8"/>
  <c r="P22" i="10" s="1"/>
  <c r="BQ695" i="8"/>
  <c r="T23" i="10" s="1"/>
  <c r="BO689" i="8"/>
  <c r="R17" i="10" s="1"/>
  <c r="BL693" i="8"/>
  <c r="O21" i="10" s="1"/>
  <c r="BL686" i="8"/>
  <c r="O14" i="10" s="1"/>
  <c r="BM687" i="8"/>
  <c r="P15" i="10" s="1"/>
  <c r="BO684" i="8"/>
  <c r="R12" i="10" s="1"/>
  <c r="BO701" i="8"/>
  <c r="R29" i="10" s="1"/>
  <c r="BQ690" i="8"/>
  <c r="T18" i="10" s="1"/>
  <c r="BQ716" i="8"/>
  <c r="T44" i="10" s="1"/>
  <c r="BM711" i="8"/>
  <c r="P39" i="10" s="1"/>
  <c r="BO713" i="8"/>
  <c r="R41" i="10" s="1"/>
  <c r="BN709" i="8"/>
  <c r="Q37" i="10" s="1"/>
  <c r="BM723" i="8"/>
  <c r="P51" i="10" s="1"/>
  <c r="BL717" i="8"/>
  <c r="O45" i="10" s="1"/>
  <c r="BM697" i="8"/>
  <c r="P25" i="10" s="1"/>
  <c r="BN714" i="8"/>
  <c r="Q42" i="10" s="1"/>
  <c r="BO714" i="8"/>
  <c r="R42" i="10" s="1"/>
  <c r="BM705" i="8"/>
  <c r="P33" i="10" s="1"/>
  <c r="BM700" i="8"/>
  <c r="P28" i="10" s="1"/>
  <c r="BL703" i="8"/>
  <c r="O31" i="10" s="1"/>
  <c r="BN719" i="8"/>
  <c r="Q47" i="10" s="1"/>
  <c r="BK724" i="8"/>
  <c r="N52" i="10" s="1"/>
  <c r="BL714" i="8"/>
  <c r="O42" i="10" s="1"/>
  <c r="BO711" i="8"/>
  <c r="R39" i="10" s="1"/>
  <c r="BL722" i="8"/>
  <c r="O50" i="10" s="1"/>
  <c r="BN718" i="8"/>
  <c r="Q46" i="10" s="1"/>
  <c r="BL704" i="8"/>
  <c r="O32" i="10" s="1"/>
  <c r="BO724" i="8"/>
  <c r="R52" i="10" s="1"/>
  <c r="BN711" i="8"/>
  <c r="Q39" i="10" s="1"/>
  <c r="BN722" i="8"/>
  <c r="Q50" i="10" s="1"/>
  <c r="BQ704" i="8"/>
  <c r="T32" i="10" s="1"/>
  <c r="BQ703" i="8"/>
  <c r="T31" i="10" s="1"/>
  <c r="BQ701" i="8"/>
  <c r="T29" i="10" s="1"/>
  <c r="BN697" i="8"/>
  <c r="Q25" i="10" s="1"/>
  <c r="BN702" i="8"/>
  <c r="Q30" i="10" s="1"/>
  <c r="BO725" i="8"/>
  <c r="R53" i="10" s="1"/>
  <c r="BM709" i="8"/>
  <c r="P37" i="10" s="1"/>
  <c r="BO721" i="8"/>
  <c r="R49" i="10" s="1"/>
  <c r="BK711" i="8"/>
  <c r="N39" i="10" s="1"/>
  <c r="BO710" i="8"/>
  <c r="R38" i="10" s="1"/>
  <c r="BN710" i="8"/>
  <c r="Q38" i="10" s="1"/>
  <c r="BK710" i="8"/>
  <c r="N38" i="10" s="1"/>
  <c r="BM707" i="8"/>
  <c r="P35" i="10" s="1"/>
  <c r="BN705" i="8"/>
  <c r="Q33" i="10" s="1"/>
  <c r="BK719" i="8"/>
  <c r="N47" i="10" s="1"/>
  <c r="BQ710" i="8"/>
  <c r="T38" i="10" s="1"/>
  <c r="BQ711" i="8"/>
  <c r="T39" i="10" s="1"/>
  <c r="BQ698" i="8"/>
  <c r="T26" i="10" s="1"/>
  <c r="BM702" i="8"/>
  <c r="P30" i="10" s="1"/>
  <c r="BM699" i="8"/>
  <c r="P27" i="10" s="1"/>
  <c r="BQ696" i="8"/>
  <c r="T24" i="10" s="1"/>
  <c r="BM720" i="8"/>
  <c r="P48" i="10" s="1"/>
  <c r="BK706" i="8"/>
  <c r="N34" i="10" s="1"/>
  <c r="BL716" i="8"/>
  <c r="O44" i="10" s="1"/>
  <c r="BO706" i="8"/>
  <c r="R34" i="10" s="1"/>
  <c r="BM704" i="8"/>
  <c r="P32" i="10" s="1"/>
  <c r="BN716" i="8"/>
  <c r="Q44" i="10" s="1"/>
  <c r="BL711" i="8"/>
  <c r="O39" i="10" s="1"/>
  <c r="BM706" i="8"/>
  <c r="P34" i="10" s="1"/>
  <c r="BO703" i="8"/>
  <c r="R31" i="10" s="1"/>
  <c r="BL725" i="8"/>
  <c r="O53" i="10" s="1"/>
  <c r="BQ726" i="8"/>
  <c r="T54" i="10" s="1"/>
  <c r="BQ717" i="8"/>
  <c r="T45" i="10" s="1"/>
  <c r="BM698" i="8"/>
  <c r="P26" i="10" s="1"/>
  <c r="BL702" i="8"/>
  <c r="O30" i="10" s="1"/>
  <c r="BL712" i="8"/>
  <c r="O40" i="10" s="1"/>
  <c r="BO715" i="8"/>
  <c r="R43" i="10" s="1"/>
  <c r="BO722" i="8"/>
  <c r="R50" i="10" s="1"/>
  <c r="BN712" i="8"/>
  <c r="Q40" i="10" s="1"/>
  <c r="BL707" i="8"/>
  <c r="O35" i="10" s="1"/>
  <c r="BK718" i="8"/>
  <c r="N46" i="10" s="1"/>
  <c r="BM722" i="8"/>
  <c r="P50" i="10" s="1"/>
  <c r="BK725" i="8"/>
  <c r="N53" i="10" s="1"/>
  <c r="BO719" i="8"/>
  <c r="R47" i="10" s="1"/>
  <c r="BQ708" i="8"/>
  <c r="T36" i="10" s="1"/>
  <c r="BO698" i="8"/>
  <c r="R26" i="10" s="1"/>
  <c r="BO702" i="8"/>
  <c r="R30" i="10" s="1"/>
  <c r="BM701" i="8"/>
  <c r="P29" i="10" s="1"/>
  <c r="BK697" i="8"/>
  <c r="N25" i="10" s="1"/>
  <c r="BN723" i="8"/>
  <c r="Q51" i="10" s="1"/>
  <c r="BN707" i="8"/>
  <c r="Q35" i="10" s="1"/>
  <c r="BL718" i="8"/>
  <c r="O46" i="10" s="1"/>
  <c r="BK723" i="8"/>
  <c r="N51" i="10" s="1"/>
  <c r="BL715" i="8"/>
  <c r="O43" i="10" s="1"/>
  <c r="BM724" i="8"/>
  <c r="P52" i="10" s="1"/>
  <c r="BL726" i="8"/>
  <c r="O54" i="10" s="1"/>
  <c r="BQ718" i="8"/>
  <c r="T46" i="10" s="1"/>
  <c r="BQ706" i="8"/>
  <c r="T34" i="10" s="1"/>
  <c r="BK698" i="8"/>
  <c r="N26" i="10" s="1"/>
  <c r="BM696" i="8"/>
  <c r="P24" i="10" s="1"/>
  <c r="BL713" i="8"/>
  <c r="O41" i="10" s="1"/>
  <c r="BL724" i="8"/>
  <c r="O52" i="10" s="1"/>
  <c r="BM713" i="8"/>
  <c r="P41" i="10" s="1"/>
  <c r="BL710" i="8"/>
  <c r="O38" i="10" s="1"/>
  <c r="BM710" i="8"/>
  <c r="P38" i="10" s="1"/>
  <c r="BO726" i="8"/>
  <c r="R54" i="10" s="1"/>
  <c r="BN717" i="8"/>
  <c r="Q45" i="10" s="1"/>
  <c r="BO707" i="8"/>
  <c r="R35" i="10" s="1"/>
  <c r="BO718" i="8"/>
  <c r="R46" i="10" s="1"/>
  <c r="BN720" i="8"/>
  <c r="Q48" i="10" s="1"/>
  <c r="BO723" i="8"/>
  <c r="R51" i="10" s="1"/>
  <c r="BO716" i="8"/>
  <c r="R44" i="10" s="1"/>
  <c r="BQ723" i="8"/>
  <c r="T51" i="10" s="1"/>
  <c r="BQ722" i="8"/>
  <c r="T50" i="10" s="1"/>
  <c r="BQ709" i="8"/>
  <c r="T37" i="10" s="1"/>
  <c r="BO699" i="8"/>
  <c r="R27" i="10" s="1"/>
  <c r="BL696" i="8"/>
  <c r="O24" i="10" s="1"/>
  <c r="BL709" i="8"/>
  <c r="O37" i="10" s="1"/>
  <c r="BM712" i="8"/>
  <c r="P40" i="10" s="1"/>
  <c r="BK722" i="8"/>
  <c r="N50" i="10" s="1"/>
  <c r="BO708" i="8"/>
  <c r="R36" i="10" s="1"/>
  <c r="BL721" i="8"/>
  <c r="O49" i="10" s="1"/>
  <c r="BN713" i="8"/>
  <c r="Q41" i="10" s="1"/>
  <c r="BN704" i="8"/>
  <c r="Q32" i="10" s="1"/>
  <c r="BK726" i="8"/>
  <c r="N54" i="10" s="1"/>
  <c r="BM715" i="8"/>
  <c r="P43" i="10" s="1"/>
  <c r="BO717" i="8"/>
  <c r="R45" i="10" s="1"/>
  <c r="BM719" i="8"/>
  <c r="P47" i="10" s="1"/>
  <c r="BQ713" i="8"/>
  <c r="T41" i="10" s="1"/>
  <c r="BQ707" i="8"/>
  <c r="T35" i="10" s="1"/>
  <c r="BO700" i="8"/>
  <c r="R28" i="10" s="1"/>
  <c r="BK699" i="8"/>
  <c r="N27" i="10" s="1"/>
  <c r="BL700" i="8"/>
  <c r="O28" i="10" s="1"/>
  <c r="BN696" i="8"/>
  <c r="Q24" i="10" s="1"/>
  <c r="BN721" i="8"/>
  <c r="Q49" i="10" s="1"/>
  <c r="BO709" i="8"/>
  <c r="R37" i="10" s="1"/>
  <c r="BM716" i="8"/>
  <c r="P44" i="10" s="1"/>
  <c r="BK709" i="8"/>
  <c r="N37" i="10" s="1"/>
  <c r="BM726" i="8"/>
  <c r="P54" i="10" s="1"/>
  <c r="BK704" i="8"/>
  <c r="N32" i="10" s="1"/>
  <c r="BN703" i="8"/>
  <c r="Q31" i="10" s="1"/>
  <c r="BL719" i="8"/>
  <c r="O47" i="10" s="1"/>
  <c r="BQ725" i="8"/>
  <c r="T53" i="10" s="1"/>
  <c r="BQ712" i="8"/>
  <c r="T40" i="10" s="1"/>
  <c r="BN700" i="8"/>
  <c r="Q28" i="10" s="1"/>
  <c r="BL697" i="8"/>
  <c r="O25" i="10" s="1"/>
  <c r="BL699" i="8"/>
  <c r="O27" i="10" s="1"/>
  <c r="BN725" i="8"/>
  <c r="Q53" i="10" s="1"/>
  <c r="BK713" i="8"/>
  <c r="N41" i="10" s="1"/>
  <c r="BK716" i="8"/>
  <c r="N44" i="10" s="1"/>
  <c r="BN706" i="8"/>
  <c r="Q34" i="10" s="1"/>
  <c r="BM718" i="8"/>
  <c r="P46" i="10" s="1"/>
  <c r="BO712" i="8"/>
  <c r="R40" i="10" s="1"/>
  <c r="BO705" i="8"/>
  <c r="R33" i="10" s="1"/>
  <c r="BK712" i="8"/>
  <c r="N40" i="10" s="1"/>
  <c r="BQ714" i="8"/>
  <c r="T42" i="10" s="1"/>
  <c r="BQ702" i="8"/>
  <c r="T30" i="10" s="1"/>
  <c r="BO697" i="8"/>
  <c r="R25" i="10" s="1"/>
  <c r="BN699" i="8"/>
  <c r="Q27" i="10" s="1"/>
  <c r="BK696" i="8"/>
  <c r="N24" i="10" s="1"/>
  <c r="BK700" i="8"/>
  <c r="N28" i="10" s="1"/>
  <c r="BK720" i="8"/>
  <c r="N48" i="10" s="1"/>
  <c r="BM708" i="8"/>
  <c r="P36" i="10" s="1"/>
  <c r="BL720" i="8"/>
  <c r="O48" i="10" s="1"/>
  <c r="BM714" i="8"/>
  <c r="P42" i="10" s="1"/>
  <c r="BO720" i="8"/>
  <c r="R48" i="10" s="1"/>
  <c r="BK714" i="8"/>
  <c r="N42" i="10" s="1"/>
  <c r="BL723" i="8"/>
  <c r="O51" i="10" s="1"/>
  <c r="BO704" i="8"/>
  <c r="R32" i="10" s="1"/>
  <c r="BN726" i="8"/>
  <c r="Q54" i="10" s="1"/>
  <c r="BM725" i="8"/>
  <c r="P53" i="10" s="1"/>
  <c r="BN724" i="8"/>
  <c r="Q52" i="10" s="1"/>
  <c r="BK707" i="8"/>
  <c r="N35" i="10" s="1"/>
  <c r="BQ715" i="8"/>
  <c r="T43" i="10" s="1"/>
  <c r="BQ720" i="8"/>
  <c r="T48" i="10" s="1"/>
  <c r="BQ700" i="8"/>
  <c r="T28" i="10" s="1"/>
  <c r="BL701" i="8"/>
  <c r="O29" i="10" s="1"/>
  <c r="BN715" i="8"/>
  <c r="Q43" i="10" s="1"/>
  <c r="BL706" i="8"/>
  <c r="O34" i="10" s="1"/>
  <c r="BK705" i="8"/>
  <c r="N33" i="10" s="1"/>
  <c r="BM721" i="8"/>
  <c r="P49" i="10" s="1"/>
  <c r="BM717" i="8"/>
  <c r="P45" i="10" s="1"/>
  <c r="BK721" i="8"/>
  <c r="N49" i="10" s="1"/>
  <c r="BL708" i="8"/>
  <c r="O36" i="10" s="1"/>
  <c r="BM703" i="8"/>
  <c r="P31" i="10" s="1"/>
  <c r="BK717" i="8"/>
  <c r="N45" i="10" s="1"/>
  <c r="BN708" i="8"/>
  <c r="Q36" i="10" s="1"/>
  <c r="BK715" i="8"/>
  <c r="N43" i="10" s="1"/>
  <c r="BL705" i="8"/>
  <c r="O33" i="10" s="1"/>
  <c r="BQ724" i="8"/>
  <c r="T52" i="10" s="1"/>
  <c r="BQ719" i="8"/>
  <c r="T47" i="10" s="1"/>
  <c r="BN701" i="8"/>
  <c r="Q29" i="10" s="1"/>
  <c r="BO696" i="8"/>
  <c r="R24" i="10" s="1"/>
  <c r="BK703" i="8"/>
  <c r="N31" i="10" s="1"/>
  <c r="BL698" i="8"/>
  <c r="O26" i="10" s="1"/>
  <c r="BK701" i="8"/>
  <c r="N29" i="10" s="1"/>
  <c r="BQ705" i="8"/>
  <c r="T33" i="10" s="1"/>
  <c r="BK702" i="8"/>
  <c r="N30" i="10" s="1"/>
  <c r="BN698" i="8"/>
  <c r="Q26" i="10" s="1"/>
  <c r="BQ697" i="8"/>
  <c r="T25" i="10" s="1"/>
  <c r="H47" i="11" l="1"/>
  <c r="I44" i="11" l="1"/>
  <c r="I46" i="11"/>
  <c r="I66" i="11" s="1"/>
  <c r="I42" i="11"/>
  <c r="I62" i="11" s="1"/>
  <c r="I45" i="11"/>
  <c r="I43" i="11"/>
  <c r="I63" i="11" s="1"/>
  <c r="F57" i="11"/>
  <c r="G56" i="11" s="1"/>
  <c r="K66" i="11" s="1"/>
  <c r="M66" i="11" l="1"/>
  <c r="J67" i="11"/>
  <c r="G55" i="11"/>
  <c r="G54" i="11"/>
  <c r="G52" i="11"/>
  <c r="G53" i="11"/>
  <c r="K63" i="11" s="1"/>
  <c r="M63" i="11" s="1"/>
  <c r="H57" i="11" l="1"/>
  <c r="K62" i="11"/>
  <c r="M62" i="11" s="1"/>
  <c r="N67" i="11" l="1"/>
  <c r="L67" i="11"/>
  <c r="O64" i="11" l="1"/>
  <c r="Q64" i="11" s="1"/>
  <c r="O65" i="11"/>
  <c r="Q65" i="11" s="1"/>
  <c r="O62" i="11"/>
  <c r="Q62" i="11" s="1"/>
  <c r="O63" i="11"/>
  <c r="Q63" i="11" s="1"/>
  <c r="O66" i="11"/>
  <c r="Q66" i="11" s="1"/>
  <c r="P67" i="11" l="1"/>
  <c r="T62" i="11" l="1"/>
  <c r="R67" i="11"/>
  <c r="D121" i="8" l="1"/>
  <c r="B31" i="4" s="1"/>
  <c r="D120" i="8"/>
  <c r="B30" i="4" s="1"/>
  <c r="AM45" i="4" l="1"/>
  <c r="B9" i="4" l="1"/>
  <c r="DF35" i="8" l="1"/>
  <c r="N14" i="8" s="1"/>
  <c r="H129" i="8" l="1"/>
  <c r="AH413" i="8" l="1"/>
  <c r="AK413" i="8"/>
  <c r="AL413" i="8"/>
  <c r="AM413" i="8"/>
  <c r="AO413" i="8"/>
  <c r="AP413" i="8"/>
  <c r="AR413" i="8"/>
  <c r="AT413" i="8"/>
  <c r="AU413" i="8"/>
  <c r="AW413" i="8"/>
  <c r="AZ413" i="8"/>
  <c r="BA413" i="8"/>
  <c r="BB413" i="8"/>
  <c r="BC413" i="8"/>
  <c r="AH414" i="8"/>
  <c r="AK414" i="8"/>
  <c r="AM414" i="8"/>
  <c r="AO414" i="8"/>
  <c r="AP414" i="8"/>
  <c r="AR414" i="8"/>
  <c r="AT414" i="8"/>
  <c r="AU414" i="8"/>
  <c r="AW414" i="8"/>
  <c r="AZ414" i="8"/>
  <c r="BB414" i="8"/>
  <c r="BC414" i="8"/>
  <c r="AH415" i="8"/>
  <c r="AM415" i="8"/>
  <c r="AO415" i="8"/>
  <c r="AP415" i="8"/>
  <c r="AR415" i="8"/>
  <c r="AT415" i="8"/>
  <c r="AU415" i="8"/>
  <c r="AW415" i="8"/>
  <c r="BB415" i="8"/>
  <c r="BC415" i="8"/>
  <c r="AC413" i="8"/>
  <c r="AD413" i="8"/>
  <c r="AE413" i="8"/>
  <c r="AF413" i="8"/>
  <c r="AC414" i="8"/>
  <c r="AD414" i="8"/>
  <c r="AF414" i="8"/>
  <c r="AC415" i="8"/>
  <c r="AF415" i="8"/>
  <c r="S499" i="8" l="1"/>
  <c r="D499" i="8"/>
  <c r="S498" i="8"/>
  <c r="D498" i="8"/>
  <c r="S497" i="8"/>
  <c r="T499" i="8" s="1"/>
  <c r="S496" i="8"/>
  <c r="T498" i="8" s="1"/>
  <c r="D496" i="8"/>
  <c r="S495" i="8"/>
  <c r="T497" i="8" s="1"/>
  <c r="D495" i="8"/>
  <c r="S494" i="8"/>
  <c r="T496" i="8" s="1"/>
  <c r="S493" i="8"/>
  <c r="T495" i="8" s="1"/>
  <c r="D493" i="8"/>
  <c r="S492" i="8"/>
  <c r="T494" i="8" s="1"/>
  <c r="D492" i="8"/>
  <c r="S491" i="8"/>
  <c r="T493" i="8" s="1"/>
  <c r="S490" i="8"/>
  <c r="T492" i="8" s="1"/>
  <c r="D490" i="8"/>
  <c r="S489" i="8"/>
  <c r="T491" i="8" s="1"/>
  <c r="D489" i="8"/>
  <c r="S488" i="8"/>
  <c r="T490" i="8" s="1"/>
  <c r="S487" i="8"/>
  <c r="T489" i="8" s="1"/>
  <c r="D487" i="8"/>
  <c r="S486" i="8"/>
  <c r="T488" i="8" s="1"/>
  <c r="D486" i="8"/>
  <c r="S485" i="8"/>
  <c r="T487" i="8" s="1"/>
  <c r="S484" i="8"/>
  <c r="T486" i="8" s="1"/>
  <c r="D484" i="8"/>
  <c r="S483" i="8"/>
  <c r="T485" i="8" s="1"/>
  <c r="D483" i="8"/>
  <c r="S482" i="8"/>
  <c r="T484" i="8" s="1"/>
  <c r="S481" i="8"/>
  <c r="T483" i="8" s="1"/>
  <c r="D481" i="8"/>
  <c r="S480" i="8"/>
  <c r="T482" i="8" s="1"/>
  <c r="D480" i="8"/>
  <c r="S479" i="8"/>
  <c r="T481" i="8" s="1"/>
  <c r="S478" i="8"/>
  <c r="T480" i="8" s="1"/>
  <c r="D478" i="8"/>
  <c r="S477" i="8"/>
  <c r="T479" i="8" s="1"/>
  <c r="D477" i="8"/>
  <c r="S476" i="8"/>
  <c r="T478" i="8" s="1"/>
  <c r="S475" i="8"/>
  <c r="T477" i="8" s="1"/>
  <c r="D475" i="8"/>
  <c r="S474" i="8"/>
  <c r="T476" i="8" s="1"/>
  <c r="D474" i="8"/>
  <c r="S473" i="8"/>
  <c r="T475" i="8" s="1"/>
  <c r="S472" i="8"/>
  <c r="T474" i="8" s="1"/>
  <c r="D472" i="8"/>
  <c r="S471" i="8"/>
  <c r="T473" i="8" s="1"/>
  <c r="D471" i="8"/>
  <c r="S470" i="8"/>
  <c r="T472" i="8" s="1"/>
  <c r="S469" i="8"/>
  <c r="T471" i="8" s="1"/>
  <c r="D469" i="8"/>
  <c r="S468" i="8"/>
  <c r="T470" i="8" s="1"/>
  <c r="D468" i="8"/>
  <c r="S467" i="8"/>
  <c r="T469" i="8" s="1"/>
  <c r="S466" i="8"/>
  <c r="T468" i="8" s="1"/>
  <c r="D466" i="8"/>
  <c r="S465" i="8"/>
  <c r="T467" i="8" s="1"/>
  <c r="D465" i="8"/>
  <c r="S464" i="8"/>
  <c r="T466" i="8" s="1"/>
  <c r="S463" i="8"/>
  <c r="T465" i="8" s="1"/>
  <c r="D463" i="8"/>
  <c r="S462" i="8"/>
  <c r="T464" i="8" s="1"/>
  <c r="D462" i="8"/>
  <c r="S461" i="8"/>
  <c r="T463" i="8" s="1"/>
  <c r="S460" i="8"/>
  <c r="T462" i="8" s="1"/>
  <c r="D460" i="8"/>
  <c r="S459" i="8"/>
  <c r="T461" i="8" s="1"/>
  <c r="D459" i="8"/>
  <c r="S458" i="8"/>
  <c r="T460" i="8" s="1"/>
  <c r="S457" i="8"/>
  <c r="T459" i="8" s="1"/>
  <c r="D457" i="8"/>
  <c r="S456" i="8"/>
  <c r="T458" i="8" s="1"/>
  <c r="D456" i="8"/>
  <c r="S455" i="8"/>
  <c r="T457" i="8" s="1"/>
  <c r="S454" i="8"/>
  <c r="T456" i="8" s="1"/>
  <c r="D454" i="8"/>
  <c r="S453" i="8"/>
  <c r="T455" i="8" s="1"/>
  <c r="D453" i="8"/>
  <c r="S452" i="8"/>
  <c r="T454" i="8" s="1"/>
  <c r="S451" i="8"/>
  <c r="T453" i="8" s="1"/>
  <c r="D451" i="8"/>
  <c r="S450" i="8"/>
  <c r="T452" i="8" s="1"/>
  <c r="D450" i="8"/>
  <c r="S449" i="8"/>
  <c r="T451" i="8" s="1"/>
  <c r="S448" i="8"/>
  <c r="T450" i="8" s="1"/>
  <c r="D448" i="8"/>
  <c r="S447" i="8"/>
  <c r="T449" i="8" s="1"/>
  <c r="D447" i="8"/>
  <c r="S446" i="8"/>
  <c r="T448" i="8" s="1"/>
  <c r="S445" i="8"/>
  <c r="T447" i="8" s="1"/>
  <c r="D445" i="8"/>
  <c r="S444" i="8"/>
  <c r="T446" i="8" s="1"/>
  <c r="D444" i="8"/>
  <c r="S443" i="8"/>
  <c r="T445" i="8" s="1"/>
  <c r="S442" i="8"/>
  <c r="T444" i="8" s="1"/>
  <c r="D442" i="8"/>
  <c r="S441" i="8"/>
  <c r="T443" i="8" s="1"/>
  <c r="D441" i="8"/>
  <c r="S440" i="8"/>
  <c r="T442" i="8" s="1"/>
  <c r="S439" i="8"/>
  <c r="T441" i="8" s="1"/>
  <c r="D439" i="8"/>
  <c r="S438" i="8"/>
  <c r="T440" i="8" s="1"/>
  <c r="D438" i="8"/>
  <c r="S437" i="8"/>
  <c r="T439" i="8" s="1"/>
  <c r="S436" i="8"/>
  <c r="T438" i="8" s="1"/>
  <c r="D436" i="8"/>
  <c r="S435" i="8"/>
  <c r="T437" i="8" s="1"/>
  <c r="D435" i="8"/>
  <c r="S434" i="8"/>
  <c r="T436" i="8" s="1"/>
  <c r="S433" i="8"/>
  <c r="T435" i="8" s="1"/>
  <c r="D433" i="8"/>
  <c r="S432" i="8"/>
  <c r="T434" i="8" s="1"/>
  <c r="D432" i="8"/>
  <c r="S431" i="8"/>
  <c r="T433" i="8" s="1"/>
  <c r="S430" i="8"/>
  <c r="T432" i="8" s="1"/>
  <c r="D430" i="8"/>
  <c r="S429" i="8"/>
  <c r="T431" i="8" s="1"/>
  <c r="D429" i="8"/>
  <c r="S428" i="8"/>
  <c r="T430" i="8" s="1"/>
  <c r="S427" i="8"/>
  <c r="T429" i="8" s="1"/>
  <c r="D427" i="8"/>
  <c r="S426" i="8"/>
  <c r="T428" i="8" s="1"/>
  <c r="D426" i="8"/>
  <c r="S425" i="8"/>
  <c r="T427" i="8" s="1"/>
  <c r="S424" i="8"/>
  <c r="T426" i="8" s="1"/>
  <c r="D424" i="8"/>
  <c r="S423" i="8"/>
  <c r="T425" i="8" s="1"/>
  <c r="D423" i="8"/>
  <c r="S422" i="8"/>
  <c r="T424" i="8" s="1"/>
  <c r="S421" i="8"/>
  <c r="T423" i="8" s="1"/>
  <c r="D421" i="8"/>
  <c r="S420" i="8"/>
  <c r="T422" i="8" s="1"/>
  <c r="D420" i="8"/>
  <c r="S419" i="8"/>
  <c r="T421" i="8" s="1"/>
  <c r="S418" i="8"/>
  <c r="T420" i="8" s="1"/>
  <c r="D418" i="8"/>
  <c r="S417" i="8"/>
  <c r="T419" i="8" s="1"/>
  <c r="D417" i="8"/>
  <c r="S416" i="8"/>
  <c r="T418" i="8" s="1"/>
  <c r="S415" i="8"/>
  <c r="T417" i="8" s="1"/>
  <c r="D415" i="8"/>
  <c r="AA415" i="8"/>
  <c r="S414" i="8"/>
  <c r="T416" i="8" s="1"/>
  <c r="D414" i="8"/>
  <c r="AA414" i="8"/>
  <c r="S413" i="8"/>
  <c r="T415" i="8" s="1"/>
  <c r="S412" i="8"/>
  <c r="T414" i="8" s="1"/>
  <c r="D412" i="8"/>
  <c r="S411" i="8"/>
  <c r="T413" i="8" s="1"/>
  <c r="D411" i="8"/>
  <c r="S410" i="8"/>
  <c r="T412" i="8" s="1"/>
  <c r="BC408" i="8"/>
  <c r="BB408" i="8"/>
  <c r="BA408" i="8"/>
  <c r="AZ408" i="8"/>
  <c r="AY408" i="8"/>
  <c r="AX408" i="8"/>
  <c r="AV408" i="8"/>
  <c r="AS408" i="8"/>
  <c r="AQ408" i="8"/>
  <c r="AN408" i="8"/>
  <c r="AL408" i="8"/>
  <c r="AK408" i="8"/>
  <c r="AJ408" i="8"/>
  <c r="AI408" i="8"/>
  <c r="AG408" i="8"/>
  <c r="AE408" i="8"/>
  <c r="AD408" i="8"/>
  <c r="AC408" i="8"/>
  <c r="Y408" i="8"/>
  <c r="BC407" i="8"/>
  <c r="BB407" i="8"/>
  <c r="BA407" i="8"/>
  <c r="AY407" i="8"/>
  <c r="AX407" i="8"/>
  <c r="AV407" i="8"/>
  <c r="AS407" i="8"/>
  <c r="AQ407" i="8"/>
  <c r="AN407" i="8"/>
  <c r="AL407" i="8"/>
  <c r="AJ407" i="8"/>
  <c r="AI407" i="8"/>
  <c r="AG407" i="8"/>
  <c r="AE407" i="8"/>
  <c r="AC407" i="8"/>
  <c r="AB407" i="8"/>
  <c r="BC406" i="8"/>
  <c r="BB406" i="8"/>
  <c r="AY406" i="8"/>
  <c r="AX406" i="8"/>
  <c r="AV406" i="8"/>
  <c r="AS406" i="8"/>
  <c r="AQ406" i="8"/>
  <c r="AN406" i="8"/>
  <c r="AJ406" i="8"/>
  <c r="AI406" i="8"/>
  <c r="AC406" i="8"/>
  <c r="AB406" i="8"/>
  <c r="AZ218" i="8"/>
  <c r="AW218" i="8"/>
  <c r="P218" i="8"/>
  <c r="O218" i="8"/>
  <c r="N218" i="8"/>
  <c r="Y218" i="8"/>
  <c r="F218" i="8"/>
  <c r="E218" i="8"/>
  <c r="D218" i="8"/>
  <c r="AZ217" i="8"/>
  <c r="AW217" i="8"/>
  <c r="P217" i="8"/>
  <c r="O217" i="8"/>
  <c r="N217" i="8"/>
  <c r="Y217" i="8"/>
  <c r="AZ216" i="8"/>
  <c r="AW216" i="8"/>
  <c r="P216" i="8"/>
  <c r="O216" i="8"/>
  <c r="N216" i="8"/>
  <c r="Y216" i="8"/>
  <c r="B216" i="8"/>
  <c r="D497" i="8" s="1"/>
  <c r="R497" i="8" s="1"/>
  <c r="AZ215" i="8"/>
  <c r="AW215" i="8"/>
  <c r="P215" i="8"/>
  <c r="O215" i="8"/>
  <c r="N215" i="8"/>
  <c r="Y215" i="8"/>
  <c r="AZ214" i="8"/>
  <c r="AW214" i="8"/>
  <c r="P214" i="8"/>
  <c r="O214" i="8"/>
  <c r="N214" i="8"/>
  <c r="Y214" i="8"/>
  <c r="AZ213" i="8"/>
  <c r="AW213" i="8"/>
  <c r="P213" i="8"/>
  <c r="O213" i="8"/>
  <c r="N213" i="8"/>
  <c r="Y213" i="8"/>
  <c r="B213" i="8"/>
  <c r="D494" i="8" s="1"/>
  <c r="R496" i="8" s="1"/>
  <c r="AZ212" i="8"/>
  <c r="AW212" i="8"/>
  <c r="P212" i="8"/>
  <c r="O212" i="8"/>
  <c r="N212" i="8"/>
  <c r="Y212" i="8"/>
  <c r="AZ211" i="8"/>
  <c r="AW211" i="8"/>
  <c r="P211" i="8"/>
  <c r="O211" i="8"/>
  <c r="N211" i="8"/>
  <c r="Y211" i="8"/>
  <c r="AZ210" i="8"/>
  <c r="AW210" i="8"/>
  <c r="P210" i="8"/>
  <c r="O210" i="8"/>
  <c r="N210" i="8"/>
  <c r="Y210" i="8"/>
  <c r="B210" i="8"/>
  <c r="D491" i="8" s="1"/>
  <c r="R491" i="8" s="1"/>
  <c r="AZ209" i="8"/>
  <c r="AW209" i="8"/>
  <c r="P209" i="8"/>
  <c r="O209" i="8"/>
  <c r="N209" i="8"/>
  <c r="Y209" i="8"/>
  <c r="AZ208" i="8"/>
  <c r="AW208" i="8"/>
  <c r="P208" i="8"/>
  <c r="O208" i="8"/>
  <c r="N208" i="8"/>
  <c r="Y208" i="8"/>
  <c r="AZ207" i="8"/>
  <c r="AW207" i="8"/>
  <c r="P207" i="8"/>
  <c r="O207" i="8"/>
  <c r="N207" i="8"/>
  <c r="Y207" i="8"/>
  <c r="B207" i="8"/>
  <c r="D488" i="8" s="1"/>
  <c r="R490" i="8" s="1"/>
  <c r="AZ206" i="8"/>
  <c r="AW206" i="8"/>
  <c r="P206" i="8"/>
  <c r="O206" i="8"/>
  <c r="N206" i="8"/>
  <c r="Y206" i="8"/>
  <c r="AZ205" i="8"/>
  <c r="AW205" i="8"/>
  <c r="P205" i="8"/>
  <c r="O205" i="8"/>
  <c r="N205" i="8"/>
  <c r="Y205" i="8"/>
  <c r="AZ204" i="8"/>
  <c r="AW204" i="8"/>
  <c r="P204" i="8"/>
  <c r="O204" i="8"/>
  <c r="N204" i="8"/>
  <c r="Y204" i="8"/>
  <c r="B204" i="8"/>
  <c r="D485" i="8" s="1"/>
  <c r="R485" i="8" s="1"/>
  <c r="AZ203" i="8"/>
  <c r="AW203" i="8"/>
  <c r="P203" i="8"/>
  <c r="O203" i="8"/>
  <c r="N203" i="8"/>
  <c r="Y203" i="8"/>
  <c r="AZ202" i="8"/>
  <c r="AW202" i="8"/>
  <c r="P202" i="8"/>
  <c r="O202" i="8"/>
  <c r="N202" i="8"/>
  <c r="Y202" i="8"/>
  <c r="AZ201" i="8"/>
  <c r="AW201" i="8"/>
  <c r="P201" i="8"/>
  <c r="O201" i="8"/>
  <c r="N201" i="8"/>
  <c r="Y201" i="8"/>
  <c r="B201" i="8"/>
  <c r="D482" i="8" s="1"/>
  <c r="R484" i="8" s="1"/>
  <c r="AZ200" i="8"/>
  <c r="AW200" i="8"/>
  <c r="P200" i="8"/>
  <c r="O200" i="8"/>
  <c r="N200" i="8"/>
  <c r="Y200" i="8"/>
  <c r="AZ199" i="8"/>
  <c r="AW199" i="8"/>
  <c r="P199" i="8"/>
  <c r="O199" i="8"/>
  <c r="N199" i="8"/>
  <c r="Y199" i="8"/>
  <c r="AZ198" i="8"/>
  <c r="AW198" i="8"/>
  <c r="P198" i="8"/>
  <c r="O198" i="8"/>
  <c r="N198" i="8"/>
  <c r="Y198" i="8"/>
  <c r="B198" i="8"/>
  <c r="D479" i="8" s="1"/>
  <c r="R479" i="8" s="1"/>
  <c r="AZ197" i="8"/>
  <c r="AW197" i="8"/>
  <c r="P197" i="8"/>
  <c r="O197" i="8"/>
  <c r="N197" i="8"/>
  <c r="Y197" i="8"/>
  <c r="AZ196" i="8"/>
  <c r="AW196" i="8"/>
  <c r="P196" i="8"/>
  <c r="O196" i="8"/>
  <c r="N196" i="8"/>
  <c r="Y196" i="8"/>
  <c r="AZ195" i="8"/>
  <c r="AW195" i="8"/>
  <c r="P195" i="8"/>
  <c r="O195" i="8"/>
  <c r="N195" i="8"/>
  <c r="Y195" i="8"/>
  <c r="B195" i="8"/>
  <c r="D476" i="8" s="1"/>
  <c r="R478" i="8" s="1"/>
  <c r="AZ194" i="8"/>
  <c r="AW194" i="8"/>
  <c r="P194" i="8"/>
  <c r="O194" i="8"/>
  <c r="N194" i="8"/>
  <c r="Y194" i="8"/>
  <c r="AZ193" i="8"/>
  <c r="AW193" i="8"/>
  <c r="P193" i="8"/>
  <c r="O193" i="8"/>
  <c r="N193" i="8"/>
  <c r="Y193" i="8"/>
  <c r="AZ192" i="8"/>
  <c r="AW192" i="8"/>
  <c r="P192" i="8"/>
  <c r="O192" i="8"/>
  <c r="N192" i="8"/>
  <c r="Y192" i="8"/>
  <c r="B192" i="8"/>
  <c r="D473" i="8" s="1"/>
  <c r="R473" i="8" s="1"/>
  <c r="AZ191" i="8"/>
  <c r="AW191" i="8"/>
  <c r="P191" i="8"/>
  <c r="O191" i="8"/>
  <c r="N191" i="8"/>
  <c r="Y191" i="8"/>
  <c r="AZ190" i="8"/>
  <c r="AW190" i="8"/>
  <c r="P190" i="8"/>
  <c r="O190" i="8"/>
  <c r="N190" i="8"/>
  <c r="Y190" i="8"/>
  <c r="AZ189" i="8"/>
  <c r="AW189" i="8"/>
  <c r="P189" i="8"/>
  <c r="O189" i="8"/>
  <c r="N189" i="8"/>
  <c r="Y189" i="8"/>
  <c r="B189" i="8"/>
  <c r="D470" i="8" s="1"/>
  <c r="R472" i="8" s="1"/>
  <c r="AZ188" i="8"/>
  <c r="AW188" i="8"/>
  <c r="P188" i="8"/>
  <c r="O188" i="8"/>
  <c r="N188" i="8"/>
  <c r="Y188" i="8"/>
  <c r="AZ187" i="8"/>
  <c r="AW187" i="8"/>
  <c r="P187" i="8"/>
  <c r="O187" i="8"/>
  <c r="N187" i="8"/>
  <c r="Y187" i="8"/>
  <c r="AZ186" i="8"/>
  <c r="AW186" i="8"/>
  <c r="P186" i="8"/>
  <c r="O186" i="8"/>
  <c r="N186" i="8"/>
  <c r="Y186" i="8"/>
  <c r="B186" i="8"/>
  <c r="D467" i="8" s="1"/>
  <c r="R467" i="8" s="1"/>
  <c r="AZ185" i="8"/>
  <c r="AW185" i="8"/>
  <c r="P185" i="8"/>
  <c r="O185" i="8"/>
  <c r="N185" i="8"/>
  <c r="Y185" i="8"/>
  <c r="AZ184" i="8"/>
  <c r="AW184" i="8"/>
  <c r="P184" i="8"/>
  <c r="O184" i="8"/>
  <c r="N184" i="8"/>
  <c r="Y184" i="8"/>
  <c r="AZ183" i="8"/>
  <c r="AW183" i="8"/>
  <c r="P183" i="8"/>
  <c r="O183" i="8"/>
  <c r="N183" i="8"/>
  <c r="Y183" i="8"/>
  <c r="B183" i="8"/>
  <c r="D464" i="8" s="1"/>
  <c r="R466" i="8" s="1"/>
  <c r="AZ182" i="8"/>
  <c r="AW182" i="8"/>
  <c r="P182" i="8"/>
  <c r="O182" i="8"/>
  <c r="N182" i="8"/>
  <c r="Y182" i="8"/>
  <c r="AZ181" i="8"/>
  <c r="AW181" i="8"/>
  <c r="P181" i="8"/>
  <c r="O181" i="8"/>
  <c r="N181" i="8"/>
  <c r="Y181" i="8"/>
  <c r="AZ180" i="8"/>
  <c r="AW180" i="8"/>
  <c r="P180" i="8"/>
  <c r="O180" i="8"/>
  <c r="N180" i="8"/>
  <c r="Y180" i="8"/>
  <c r="B180" i="8"/>
  <c r="D461" i="8" s="1"/>
  <c r="AZ179" i="8"/>
  <c r="AW179" i="8"/>
  <c r="P179" i="8"/>
  <c r="O179" i="8"/>
  <c r="N179" i="8"/>
  <c r="Y179" i="8"/>
  <c r="AZ178" i="8"/>
  <c r="AW178" i="8"/>
  <c r="P178" i="8"/>
  <c r="O178" i="8"/>
  <c r="N178" i="8"/>
  <c r="Y178" i="8"/>
  <c r="AZ177" i="8"/>
  <c r="AW177" i="8"/>
  <c r="P177" i="8"/>
  <c r="O177" i="8"/>
  <c r="N177" i="8"/>
  <c r="Y177" i="8"/>
  <c r="B177" i="8"/>
  <c r="D458" i="8" s="1"/>
  <c r="R460" i="8" s="1"/>
  <c r="AZ176" i="8"/>
  <c r="AW176" i="8"/>
  <c r="P176" i="8"/>
  <c r="O176" i="8"/>
  <c r="N176" i="8"/>
  <c r="Y176" i="8"/>
  <c r="AZ175" i="8"/>
  <c r="AW175" i="8"/>
  <c r="P175" i="8"/>
  <c r="O175" i="8"/>
  <c r="N175" i="8"/>
  <c r="Y175" i="8"/>
  <c r="AZ174" i="8"/>
  <c r="AW174" i="8"/>
  <c r="P174" i="8"/>
  <c r="O174" i="8"/>
  <c r="N174" i="8"/>
  <c r="Y174" i="8"/>
  <c r="B174" i="8"/>
  <c r="D455" i="8" s="1"/>
  <c r="AZ173" i="8"/>
  <c r="AW173" i="8"/>
  <c r="P173" i="8"/>
  <c r="O173" i="8"/>
  <c r="N173" i="8"/>
  <c r="Y173" i="8"/>
  <c r="AZ172" i="8"/>
  <c r="AW172" i="8"/>
  <c r="P172" i="8"/>
  <c r="O172" i="8"/>
  <c r="N172" i="8"/>
  <c r="Y172" i="8"/>
  <c r="AZ171" i="8"/>
  <c r="AW171" i="8"/>
  <c r="P171" i="8"/>
  <c r="O171" i="8"/>
  <c r="N171" i="8"/>
  <c r="Y171" i="8"/>
  <c r="B171" i="8"/>
  <c r="D452" i="8" s="1"/>
  <c r="R454" i="8" s="1"/>
  <c r="AZ170" i="8"/>
  <c r="AW170" i="8"/>
  <c r="P170" i="8"/>
  <c r="O170" i="8"/>
  <c r="N170" i="8"/>
  <c r="Y170" i="8"/>
  <c r="AZ169" i="8"/>
  <c r="AW169" i="8"/>
  <c r="P169" i="8"/>
  <c r="O169" i="8"/>
  <c r="N169" i="8"/>
  <c r="Y169" i="8"/>
  <c r="AZ168" i="8"/>
  <c r="AW168" i="8"/>
  <c r="P168" i="8"/>
  <c r="O168" i="8"/>
  <c r="N168" i="8"/>
  <c r="Y168" i="8"/>
  <c r="B168" i="8"/>
  <c r="D449" i="8" s="1"/>
  <c r="AZ167" i="8"/>
  <c r="AW167" i="8"/>
  <c r="P167" i="8"/>
  <c r="O167" i="8"/>
  <c r="N167" i="8"/>
  <c r="Y167" i="8"/>
  <c r="AZ166" i="8"/>
  <c r="AW166" i="8"/>
  <c r="P166" i="8"/>
  <c r="O166" i="8"/>
  <c r="N166" i="8"/>
  <c r="Y166" i="8"/>
  <c r="AZ165" i="8"/>
  <c r="AW165" i="8"/>
  <c r="P165" i="8"/>
  <c r="O165" i="8"/>
  <c r="N165" i="8"/>
  <c r="Y165" i="8"/>
  <c r="B165" i="8"/>
  <c r="D446" i="8" s="1"/>
  <c r="AZ164" i="8"/>
  <c r="AW164" i="8"/>
  <c r="P164" i="8"/>
  <c r="O164" i="8"/>
  <c r="N164" i="8"/>
  <c r="Y164" i="8"/>
  <c r="AZ163" i="8"/>
  <c r="AW163" i="8"/>
  <c r="O163" i="8"/>
  <c r="N163" i="8"/>
  <c r="Y163" i="8"/>
  <c r="AZ162" i="8"/>
  <c r="AW162" i="8"/>
  <c r="P162" i="8"/>
  <c r="O162" i="8"/>
  <c r="N162" i="8"/>
  <c r="Y162" i="8"/>
  <c r="B162" i="8"/>
  <c r="D443" i="8" s="1"/>
  <c r="AZ161" i="8"/>
  <c r="AW161" i="8"/>
  <c r="P161" i="8"/>
  <c r="O161" i="8"/>
  <c r="N161" i="8"/>
  <c r="Y161" i="8"/>
  <c r="AZ160" i="8"/>
  <c r="AW160" i="8"/>
  <c r="P160" i="8"/>
  <c r="O160" i="8"/>
  <c r="N160" i="8"/>
  <c r="Y160" i="8"/>
  <c r="AZ159" i="8"/>
  <c r="AW159" i="8"/>
  <c r="P159" i="8"/>
  <c r="O159" i="8"/>
  <c r="N159" i="8"/>
  <c r="Q159" i="8" s="1"/>
  <c r="U159" i="8" s="1"/>
  <c r="Y159" i="8"/>
  <c r="B159" i="8"/>
  <c r="D440" i="8" s="1"/>
  <c r="R442" i="8" s="1"/>
  <c r="AZ158" i="8"/>
  <c r="AW158" i="8"/>
  <c r="P158" i="8"/>
  <c r="O158" i="8"/>
  <c r="N158" i="8"/>
  <c r="Y158" i="8"/>
  <c r="AZ157" i="8"/>
  <c r="AW157" i="8"/>
  <c r="P157" i="8"/>
  <c r="O157" i="8"/>
  <c r="N157" i="8"/>
  <c r="Y157" i="8"/>
  <c r="AZ156" i="8"/>
  <c r="AW156" i="8"/>
  <c r="P156" i="8"/>
  <c r="O156" i="8"/>
  <c r="N156" i="8"/>
  <c r="Y156" i="8"/>
  <c r="B156" i="8"/>
  <c r="D437" i="8" s="1"/>
  <c r="AZ155" i="8"/>
  <c r="AW155" i="8"/>
  <c r="P155" i="8"/>
  <c r="O155" i="8"/>
  <c r="N155" i="8"/>
  <c r="Y155" i="8"/>
  <c r="AZ154" i="8"/>
  <c r="AW154" i="8"/>
  <c r="P154" i="8"/>
  <c r="O154" i="8"/>
  <c r="N154" i="8"/>
  <c r="Y154" i="8"/>
  <c r="AZ153" i="8"/>
  <c r="AW153" i="8"/>
  <c r="P153" i="8"/>
  <c r="O153" i="8"/>
  <c r="N153" i="8"/>
  <c r="Y153" i="8"/>
  <c r="B153" i="8"/>
  <c r="D434" i="8" s="1"/>
  <c r="R436" i="8" s="1"/>
  <c r="AZ152" i="8"/>
  <c r="AW152" i="8"/>
  <c r="P152" i="8"/>
  <c r="O152" i="8"/>
  <c r="N152" i="8"/>
  <c r="Y152" i="8"/>
  <c r="AZ151" i="8"/>
  <c r="AW151" i="8"/>
  <c r="P151" i="8"/>
  <c r="O151" i="8"/>
  <c r="N151" i="8"/>
  <c r="Y151" i="8"/>
  <c r="AZ150" i="8"/>
  <c r="AW150" i="8"/>
  <c r="P150" i="8"/>
  <c r="O150" i="8"/>
  <c r="N150" i="8"/>
  <c r="Y150" i="8"/>
  <c r="B150" i="8"/>
  <c r="D431" i="8" s="1"/>
  <c r="R431" i="8" s="1"/>
  <c r="AZ149" i="8"/>
  <c r="AW149" i="8"/>
  <c r="P149" i="8"/>
  <c r="O149" i="8"/>
  <c r="N149" i="8"/>
  <c r="Y149" i="8"/>
  <c r="AZ148" i="8"/>
  <c r="AW148" i="8"/>
  <c r="P148" i="8"/>
  <c r="O148" i="8"/>
  <c r="N148" i="8"/>
  <c r="Y148" i="8"/>
  <c r="AZ147" i="8"/>
  <c r="AW147" i="8"/>
  <c r="P147" i="8"/>
  <c r="O147" i="8"/>
  <c r="N147" i="8"/>
  <c r="Y147" i="8"/>
  <c r="B147" i="8"/>
  <c r="D428" i="8" s="1"/>
  <c r="R430" i="8" s="1"/>
  <c r="AZ146" i="8"/>
  <c r="AW146" i="8"/>
  <c r="P146" i="8"/>
  <c r="O146" i="8"/>
  <c r="N146" i="8"/>
  <c r="Y146" i="8"/>
  <c r="AZ145" i="8"/>
  <c r="AW145" i="8"/>
  <c r="P145" i="8"/>
  <c r="O145" i="8"/>
  <c r="N145" i="8"/>
  <c r="Y145" i="8"/>
  <c r="AZ144" i="8"/>
  <c r="AW144" i="8"/>
  <c r="P144" i="8"/>
  <c r="O144" i="8"/>
  <c r="N144" i="8"/>
  <c r="Y144" i="8"/>
  <c r="B144" i="8"/>
  <c r="D425" i="8" s="1"/>
  <c r="R425" i="8" s="1"/>
  <c r="AZ143" i="8"/>
  <c r="AW143" i="8"/>
  <c r="P143" i="8"/>
  <c r="O143" i="8"/>
  <c r="N143" i="8"/>
  <c r="Y143" i="8"/>
  <c r="AZ142" i="8"/>
  <c r="AW142" i="8"/>
  <c r="P142" i="8"/>
  <c r="O142" i="8"/>
  <c r="N142" i="8"/>
  <c r="Y142" i="8"/>
  <c r="AZ141" i="8"/>
  <c r="AW141" i="8"/>
  <c r="P141" i="8"/>
  <c r="O141" i="8"/>
  <c r="N141" i="8"/>
  <c r="Y141" i="8"/>
  <c r="B141" i="8"/>
  <c r="D422" i="8" s="1"/>
  <c r="R424" i="8" s="1"/>
  <c r="AZ140" i="8"/>
  <c r="AW140" i="8"/>
  <c r="P140" i="8"/>
  <c r="O140" i="8"/>
  <c r="N140" i="8"/>
  <c r="Y140" i="8"/>
  <c r="AZ139" i="8"/>
  <c r="AW139" i="8"/>
  <c r="P139" i="8"/>
  <c r="O139" i="8"/>
  <c r="N139" i="8"/>
  <c r="Y139" i="8"/>
  <c r="AZ138" i="8"/>
  <c r="AW138" i="8"/>
  <c r="P138" i="8"/>
  <c r="O138" i="8"/>
  <c r="N138" i="8"/>
  <c r="Y138" i="8"/>
  <c r="B138" i="8"/>
  <c r="D419" i="8" s="1"/>
  <c r="R419" i="8" s="1"/>
  <c r="AZ137" i="8"/>
  <c r="AW137" i="8"/>
  <c r="P137" i="8"/>
  <c r="O137" i="8"/>
  <c r="N137" i="8"/>
  <c r="Y137" i="8"/>
  <c r="AZ136" i="8"/>
  <c r="AW136" i="8"/>
  <c r="P136" i="8"/>
  <c r="O136" i="8"/>
  <c r="N136" i="8"/>
  <c r="Y136" i="8"/>
  <c r="AZ135" i="8"/>
  <c r="AW135" i="8"/>
  <c r="P135" i="8"/>
  <c r="O135" i="8"/>
  <c r="N135" i="8"/>
  <c r="Y135" i="8"/>
  <c r="B135" i="8"/>
  <c r="D416" i="8" s="1"/>
  <c r="R418" i="8" s="1"/>
  <c r="AZ134" i="8"/>
  <c r="AW134" i="8"/>
  <c r="P134" i="8"/>
  <c r="O134" i="8"/>
  <c r="N134" i="8"/>
  <c r="Y134" i="8"/>
  <c r="AZ133" i="8"/>
  <c r="AW133" i="8"/>
  <c r="P133" i="8"/>
  <c r="O133" i="8"/>
  <c r="N133" i="8"/>
  <c r="Y133" i="8"/>
  <c r="AZ132" i="8"/>
  <c r="AW132" i="8"/>
  <c r="P132" i="8"/>
  <c r="O132" i="8"/>
  <c r="N132" i="8"/>
  <c r="Y132" i="8"/>
  <c r="B132" i="8"/>
  <c r="D413" i="8" s="1"/>
  <c r="AZ131" i="8"/>
  <c r="AW131" i="8"/>
  <c r="P131" i="8"/>
  <c r="O131" i="8"/>
  <c r="N131" i="8"/>
  <c r="Y131" i="8"/>
  <c r="AZ130" i="8"/>
  <c r="AW130" i="8"/>
  <c r="P130" i="8"/>
  <c r="O130" i="8"/>
  <c r="N130" i="8"/>
  <c r="Y130" i="8"/>
  <c r="P129" i="8"/>
  <c r="O129" i="8"/>
  <c r="Y129" i="8"/>
  <c r="H410" i="8"/>
  <c r="B129" i="8"/>
  <c r="I127" i="8"/>
  <c r="I408" i="8" s="1"/>
  <c r="H127" i="8"/>
  <c r="H408" i="8" s="1"/>
  <c r="G127" i="8"/>
  <c r="G408" i="8" s="1"/>
  <c r="P127" i="8"/>
  <c r="O127" i="8"/>
  <c r="G125" i="8"/>
  <c r="C125" i="8"/>
  <c r="B125" i="8"/>
  <c r="BC78" i="8"/>
  <c r="BB78" i="8"/>
  <c r="BA78" i="8"/>
  <c r="AZ78" i="8"/>
  <c r="AY78" i="8"/>
  <c r="AX78" i="8"/>
  <c r="AW78" i="8"/>
  <c r="AV78" i="8"/>
  <c r="AU78" i="8"/>
  <c r="AT78" i="8"/>
  <c r="AS78" i="8"/>
  <c r="AR78" i="8"/>
  <c r="AQ78" i="8"/>
  <c r="AP78" i="8"/>
  <c r="AO78" i="8"/>
  <c r="AN78" i="8"/>
  <c r="AM78" i="8"/>
  <c r="AL78" i="8"/>
  <c r="AK78" i="8"/>
  <c r="AJ78" i="8"/>
  <c r="AI78" i="8"/>
  <c r="AH78" i="8"/>
  <c r="AG78" i="8"/>
  <c r="AF78" i="8"/>
  <c r="AE78" i="8"/>
  <c r="AD78" i="8"/>
  <c r="AC78" i="8"/>
  <c r="AB78" i="8"/>
  <c r="AA78" i="8"/>
  <c r="Z78" i="8"/>
  <c r="Y78" i="8"/>
  <c r="X78" i="8"/>
  <c r="W78" i="8"/>
  <c r="V78" i="8"/>
  <c r="U78" i="8"/>
  <c r="T78" i="8"/>
  <c r="S78" i="8"/>
  <c r="R78" i="8"/>
  <c r="Q78" i="8"/>
  <c r="P78" i="8"/>
  <c r="O78" i="8"/>
  <c r="N78" i="8"/>
  <c r="M78" i="8"/>
  <c r="L78" i="8"/>
  <c r="K78" i="8"/>
  <c r="I78" i="8"/>
  <c r="H78" i="8"/>
  <c r="G78" i="8"/>
  <c r="F78" i="8"/>
  <c r="BC77" i="8"/>
  <c r="BB77" i="8"/>
  <c r="BA77" i="8"/>
  <c r="AZ77" i="8"/>
  <c r="AY77" i="8"/>
  <c r="AX77" i="8"/>
  <c r="AW77" i="8"/>
  <c r="AV77" i="8"/>
  <c r="AU77" i="8"/>
  <c r="AT77" i="8"/>
  <c r="AS77" i="8"/>
  <c r="AR77" i="8"/>
  <c r="AQ77" i="8"/>
  <c r="AP77" i="8"/>
  <c r="AO77" i="8"/>
  <c r="AN77" i="8"/>
  <c r="AM77" i="8"/>
  <c r="AL77" i="8"/>
  <c r="AK77" i="8"/>
  <c r="AJ77" i="8"/>
  <c r="AI77" i="8"/>
  <c r="AH77" i="8"/>
  <c r="AG77" i="8"/>
  <c r="AF77" i="8"/>
  <c r="AE77" i="8"/>
  <c r="AD77" i="8"/>
  <c r="AC77" i="8"/>
  <c r="AB77" i="8"/>
  <c r="AA77" i="8"/>
  <c r="Z77" i="8"/>
  <c r="Y77" i="8"/>
  <c r="X77" i="8"/>
  <c r="W77" i="8"/>
  <c r="V77" i="8"/>
  <c r="U77" i="8"/>
  <c r="T77" i="8"/>
  <c r="S77" i="8"/>
  <c r="R77" i="8"/>
  <c r="Q77" i="8"/>
  <c r="P77" i="8"/>
  <c r="O77" i="8"/>
  <c r="N77" i="8"/>
  <c r="M77" i="8"/>
  <c r="L77" i="8"/>
  <c r="K77" i="8"/>
  <c r="I77" i="8"/>
  <c r="H77" i="8"/>
  <c r="G77" i="8"/>
  <c r="F77" i="8"/>
  <c r="BC76" i="8"/>
  <c r="BB76" i="8"/>
  <c r="BA76" i="8"/>
  <c r="AZ76" i="8"/>
  <c r="AY76" i="8"/>
  <c r="AX76" i="8"/>
  <c r="AW76" i="8"/>
  <c r="AV76" i="8"/>
  <c r="AU76" i="8"/>
  <c r="AT76" i="8"/>
  <c r="AS76" i="8"/>
  <c r="AR76" i="8"/>
  <c r="AQ76" i="8"/>
  <c r="AP76" i="8"/>
  <c r="AO76" i="8"/>
  <c r="AN76" i="8"/>
  <c r="AM76" i="8"/>
  <c r="AL76" i="8"/>
  <c r="AK76" i="8"/>
  <c r="AJ76" i="8"/>
  <c r="AI76" i="8"/>
  <c r="AH76" i="8"/>
  <c r="AG76" i="8"/>
  <c r="AF76" i="8"/>
  <c r="AE76" i="8"/>
  <c r="AD76" i="8"/>
  <c r="AC76" i="8"/>
  <c r="AB76" i="8"/>
  <c r="AA76" i="8"/>
  <c r="Z76" i="8"/>
  <c r="Y76" i="8"/>
  <c r="X76" i="8"/>
  <c r="W76" i="8"/>
  <c r="V76" i="8"/>
  <c r="U76" i="8"/>
  <c r="T76" i="8"/>
  <c r="S76" i="8"/>
  <c r="R76" i="8"/>
  <c r="Q76" i="8"/>
  <c r="P76" i="8"/>
  <c r="O76" i="8"/>
  <c r="N76" i="8"/>
  <c r="M76" i="8"/>
  <c r="L76" i="8"/>
  <c r="K76" i="8"/>
  <c r="I76" i="8"/>
  <c r="H76" i="8"/>
  <c r="G76" i="8"/>
  <c r="F76" i="8"/>
  <c r="BC75" i="8"/>
  <c r="BB75" i="8"/>
  <c r="BA75" i="8"/>
  <c r="AZ75" i="8"/>
  <c r="AY75" i="8"/>
  <c r="AX75" i="8"/>
  <c r="AW75" i="8"/>
  <c r="AV75" i="8"/>
  <c r="AU75" i="8"/>
  <c r="AT75" i="8"/>
  <c r="AS75" i="8"/>
  <c r="AR75" i="8"/>
  <c r="AQ75" i="8"/>
  <c r="AP75" i="8"/>
  <c r="AO75" i="8"/>
  <c r="AN75" i="8"/>
  <c r="AM75" i="8"/>
  <c r="AL75" i="8"/>
  <c r="AK75" i="8"/>
  <c r="AJ75" i="8"/>
  <c r="AI75" i="8"/>
  <c r="AH75" i="8"/>
  <c r="AG75" i="8"/>
  <c r="AF75" i="8"/>
  <c r="AE75" i="8"/>
  <c r="AD75" i="8"/>
  <c r="AC75" i="8"/>
  <c r="AB75" i="8"/>
  <c r="AA75" i="8"/>
  <c r="Z75" i="8"/>
  <c r="Y75" i="8"/>
  <c r="X75" i="8"/>
  <c r="W75" i="8"/>
  <c r="V75" i="8"/>
  <c r="U75" i="8"/>
  <c r="T75" i="8"/>
  <c r="S75" i="8"/>
  <c r="R75" i="8"/>
  <c r="Q75" i="8"/>
  <c r="P75" i="8"/>
  <c r="O75" i="8"/>
  <c r="N75" i="8"/>
  <c r="M75" i="8"/>
  <c r="L75" i="8"/>
  <c r="K75" i="8"/>
  <c r="I75" i="8"/>
  <c r="H75" i="8"/>
  <c r="G75" i="8"/>
  <c r="F75" i="8"/>
  <c r="BC74" i="8"/>
  <c r="BB74" i="8"/>
  <c r="BA74" i="8"/>
  <c r="AZ74" i="8"/>
  <c r="AY74" i="8"/>
  <c r="AX74" i="8"/>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T74" i="8"/>
  <c r="S74" i="8"/>
  <c r="R74" i="8"/>
  <c r="Q74" i="8"/>
  <c r="P74" i="8"/>
  <c r="O74" i="8"/>
  <c r="N74" i="8"/>
  <c r="M74" i="8"/>
  <c r="L74" i="8"/>
  <c r="K74" i="8"/>
  <c r="I74" i="8"/>
  <c r="H74" i="8"/>
  <c r="G74" i="8"/>
  <c r="F74" i="8"/>
  <c r="B36" i="8"/>
  <c r="I134" i="4"/>
  <c r="H216" i="8" s="1"/>
  <c r="H497" i="8" s="1"/>
  <c r="I131" i="4"/>
  <c r="H213" i="8" s="1"/>
  <c r="H494" i="8" s="1"/>
  <c r="I128" i="4"/>
  <c r="H210" i="8" s="1"/>
  <c r="H491" i="8" s="1"/>
  <c r="I125" i="4"/>
  <c r="H207" i="8" s="1"/>
  <c r="H488" i="8" s="1"/>
  <c r="I122" i="4"/>
  <c r="H204" i="8" s="1"/>
  <c r="H485" i="8" s="1"/>
  <c r="I119" i="4"/>
  <c r="H201" i="8" s="1"/>
  <c r="H482" i="8" s="1"/>
  <c r="I116" i="4"/>
  <c r="H198" i="8" s="1"/>
  <c r="H479" i="8" s="1"/>
  <c r="I113" i="4"/>
  <c r="H195" i="8" s="1"/>
  <c r="H476" i="8" s="1"/>
  <c r="I110" i="4"/>
  <c r="H192" i="8" s="1"/>
  <c r="H473" i="8" s="1"/>
  <c r="I107" i="4"/>
  <c r="H189" i="8" s="1"/>
  <c r="H470" i="8" s="1"/>
  <c r="I104" i="4"/>
  <c r="H186" i="8" s="1"/>
  <c r="H467" i="8" s="1"/>
  <c r="I101" i="4"/>
  <c r="H183" i="8" s="1"/>
  <c r="H464" i="8" s="1"/>
  <c r="I98" i="4"/>
  <c r="H180" i="8" s="1"/>
  <c r="H461" i="8" s="1"/>
  <c r="I95" i="4"/>
  <c r="H177" i="8" s="1"/>
  <c r="H458" i="8" s="1"/>
  <c r="I92" i="4"/>
  <c r="H174" i="8" s="1"/>
  <c r="H455" i="8" s="1"/>
  <c r="I89" i="4"/>
  <c r="H171" i="8" s="1"/>
  <c r="H452" i="8" s="1"/>
  <c r="I86" i="4"/>
  <c r="H168" i="8" s="1"/>
  <c r="H449" i="8" s="1"/>
  <c r="I83" i="4"/>
  <c r="H165" i="8" s="1"/>
  <c r="H446" i="8" s="1"/>
  <c r="I80" i="4"/>
  <c r="H162" i="8" s="1"/>
  <c r="H443" i="8" s="1"/>
  <c r="H159" i="8"/>
  <c r="H440" i="8" s="1"/>
  <c r="I74" i="4"/>
  <c r="H156" i="8" s="1"/>
  <c r="H437" i="8" s="1"/>
  <c r="I71" i="4"/>
  <c r="H153" i="8" s="1"/>
  <c r="H434" i="8" s="1"/>
  <c r="I68" i="4"/>
  <c r="H150" i="8" s="1"/>
  <c r="H431" i="8" s="1"/>
  <c r="I65" i="4"/>
  <c r="H147" i="8" s="1"/>
  <c r="H428" i="8" s="1"/>
  <c r="I62" i="4"/>
  <c r="H144" i="8" s="1"/>
  <c r="H425" i="8" s="1"/>
  <c r="I59" i="4"/>
  <c r="H141" i="8" s="1"/>
  <c r="H422" i="8" s="1"/>
  <c r="I56" i="4"/>
  <c r="H138" i="8" s="1"/>
  <c r="H419" i="8" s="1"/>
  <c r="I53" i="4"/>
  <c r="H135" i="8" s="1"/>
  <c r="H416" i="8" s="1"/>
  <c r="I50" i="4"/>
  <c r="H132" i="8" s="1"/>
  <c r="H413" i="8" s="1"/>
  <c r="C127" i="8"/>
  <c r="AG43" i="4"/>
  <c r="Q134" i="8" l="1"/>
  <c r="Z134" i="8" s="1"/>
  <c r="Q132" i="8"/>
  <c r="Z132" i="8" s="1"/>
  <c r="Q139" i="8"/>
  <c r="Q156" i="8"/>
  <c r="Q192" i="8"/>
  <c r="Q194" i="8"/>
  <c r="Q211" i="8"/>
  <c r="Q162" i="8"/>
  <c r="Q147" i="8"/>
  <c r="Q149" i="8"/>
  <c r="Q158" i="8"/>
  <c r="Q175" i="8"/>
  <c r="Q164" i="8"/>
  <c r="Q145" i="8"/>
  <c r="Q181" i="8"/>
  <c r="Q198" i="8"/>
  <c r="Q200" i="8"/>
  <c r="Q217" i="8"/>
  <c r="Q183" i="8"/>
  <c r="Q185" i="8"/>
  <c r="Q151" i="8"/>
  <c r="Q168" i="8"/>
  <c r="Q170" i="8"/>
  <c r="Q187" i="8"/>
  <c r="Q204" i="8"/>
  <c r="Q206" i="8"/>
  <c r="Q166" i="8"/>
  <c r="Q142" i="8"/>
  <c r="Q161" i="8"/>
  <c r="Q178" i="8"/>
  <c r="Q195" i="8"/>
  <c r="Q214" i="8"/>
  <c r="Q135" i="8"/>
  <c r="Z135" i="8" s="1"/>
  <c r="Q137" i="8"/>
  <c r="Q154" i="8"/>
  <c r="Q171" i="8"/>
  <c r="Q173" i="8"/>
  <c r="Q190" i="8"/>
  <c r="Q207" i="8"/>
  <c r="Q209" i="8"/>
  <c r="Q218" i="8"/>
  <c r="Q141" i="8"/>
  <c r="Q143" i="8"/>
  <c r="Q160" i="8"/>
  <c r="Q177" i="8"/>
  <c r="Q179" i="8"/>
  <c r="Q196" i="8"/>
  <c r="Q213" i="8"/>
  <c r="Q202" i="8"/>
  <c r="Q215" i="8"/>
  <c r="Q136" i="8"/>
  <c r="Q153" i="8"/>
  <c r="Q155" i="8"/>
  <c r="Q172" i="8"/>
  <c r="Q189" i="8"/>
  <c r="Q191" i="8"/>
  <c r="Q208" i="8"/>
  <c r="Q138" i="8"/>
  <c r="Q140" i="8"/>
  <c r="Q157" i="8"/>
  <c r="Q174" i="8"/>
  <c r="Q176" i="8"/>
  <c r="Q193" i="8"/>
  <c r="Q210" i="8"/>
  <c r="Q212" i="8"/>
  <c r="Q197" i="8"/>
  <c r="Q144" i="8"/>
  <c r="Q146" i="8"/>
  <c r="Q163" i="8"/>
  <c r="Q180" i="8"/>
  <c r="Q182" i="8"/>
  <c r="Q199" i="8"/>
  <c r="Q216" i="8"/>
  <c r="Q148" i="8"/>
  <c r="Q165" i="8"/>
  <c r="Q167" i="8"/>
  <c r="Q184" i="8"/>
  <c r="Q201" i="8"/>
  <c r="Q203" i="8"/>
  <c r="Q133" i="8"/>
  <c r="Z133" i="8" s="1"/>
  <c r="Q150" i="8"/>
  <c r="Q152" i="8"/>
  <c r="Q169" i="8"/>
  <c r="Q186" i="8"/>
  <c r="Q188" i="8"/>
  <c r="Q205" i="8"/>
  <c r="Q131" i="8"/>
  <c r="Q130" i="8"/>
  <c r="U130" i="8" s="1"/>
  <c r="BF129" i="8" a="1"/>
  <c r="Q129" i="8"/>
  <c r="D410" i="8"/>
  <c r="R410" i="8" s="1"/>
  <c r="AJ127" i="8"/>
  <c r="AN127" i="8"/>
  <c r="AL79" i="8"/>
  <c r="AL83" i="8" s="1"/>
  <c r="AL82" i="8" s="1"/>
  <c r="AP79" i="8"/>
  <c r="AP83" i="8" s="1"/>
  <c r="AP82" i="8" s="1"/>
  <c r="AT79" i="8"/>
  <c r="AT83" i="8" s="1"/>
  <c r="AT82" i="8" s="1"/>
  <c r="AX79" i="8"/>
  <c r="AX83" i="8" s="1"/>
  <c r="AX82" i="8" s="1"/>
  <c r="BB79" i="8"/>
  <c r="BB83" i="8" s="1"/>
  <c r="BB82" i="8" s="1"/>
  <c r="Y413" i="8"/>
  <c r="AQ79" i="8"/>
  <c r="AQ83" i="8" s="1"/>
  <c r="AQ82" i="8" s="1"/>
  <c r="AU79" i="8"/>
  <c r="AU83" i="8" s="1"/>
  <c r="AU82" i="8" s="1"/>
  <c r="AY79" i="8"/>
  <c r="AY83" i="8" s="1"/>
  <c r="AY82" i="8" s="1"/>
  <c r="BC79" i="8"/>
  <c r="BC83" i="8" s="1"/>
  <c r="BC82" i="8" s="1"/>
  <c r="AM79" i="8"/>
  <c r="AM83" i="8" s="1"/>
  <c r="AM82" i="8" s="1"/>
  <c r="X79" i="8"/>
  <c r="AB79" i="8"/>
  <c r="AF79" i="8"/>
  <c r="AN79" i="8"/>
  <c r="AN83" i="8" s="1"/>
  <c r="AN82" i="8" s="1"/>
  <c r="AR79" i="8"/>
  <c r="AR83" i="8" s="1"/>
  <c r="AR82" i="8" s="1"/>
  <c r="AV79" i="8"/>
  <c r="AV83" i="8" s="1"/>
  <c r="AV82" i="8" s="1"/>
  <c r="AZ79" i="8"/>
  <c r="AZ83" i="8" s="1"/>
  <c r="AZ82" i="8" s="1"/>
  <c r="M79" i="8"/>
  <c r="Q79" i="8"/>
  <c r="AK79" i="8"/>
  <c r="AK83" i="8" s="1"/>
  <c r="AK82" i="8" s="1"/>
  <c r="AO79" i="8"/>
  <c r="AO83" i="8" s="1"/>
  <c r="AO82" i="8" s="1"/>
  <c r="AS79" i="8"/>
  <c r="AS83" i="8" s="1"/>
  <c r="AS82" i="8" s="1"/>
  <c r="AW79" i="8"/>
  <c r="AW83" i="8" s="1"/>
  <c r="AW82" i="8" s="1"/>
  <c r="BA79" i="8"/>
  <c r="BA83" i="8" s="1"/>
  <c r="BA82" i="8" s="1"/>
  <c r="R79" i="8"/>
  <c r="V79" i="8"/>
  <c r="Z79" i="8"/>
  <c r="AD79" i="8"/>
  <c r="AH79" i="8"/>
  <c r="T79" i="8"/>
  <c r="S79" i="8"/>
  <c r="W79" i="8"/>
  <c r="AA79" i="8"/>
  <c r="AE79" i="8"/>
  <c r="AI79" i="8"/>
  <c r="I79" i="8"/>
  <c r="P79" i="8"/>
  <c r="O79" i="8"/>
  <c r="R455" i="8"/>
  <c r="R456" i="8"/>
  <c r="R457" i="8"/>
  <c r="R443" i="8"/>
  <c r="R444" i="8"/>
  <c r="R445" i="8"/>
  <c r="R417" i="8"/>
  <c r="R429" i="8"/>
  <c r="R477" i="8"/>
  <c r="R489" i="8"/>
  <c r="R446" i="8"/>
  <c r="R447" i="8"/>
  <c r="R458" i="8"/>
  <c r="R459" i="8"/>
  <c r="R415" i="8"/>
  <c r="R414" i="8"/>
  <c r="R413" i="8"/>
  <c r="R441" i="8"/>
  <c r="R448" i="8"/>
  <c r="R453" i="8"/>
  <c r="R465" i="8"/>
  <c r="R450" i="8"/>
  <c r="R451" i="8"/>
  <c r="R462" i="8"/>
  <c r="R463" i="8"/>
  <c r="R438" i="8"/>
  <c r="R439" i="8"/>
  <c r="R421" i="8"/>
  <c r="R433" i="8"/>
  <c r="R437" i="8"/>
  <c r="R449" i="8"/>
  <c r="R461" i="8"/>
  <c r="R469" i="8"/>
  <c r="R481" i="8"/>
  <c r="R493" i="8"/>
  <c r="R422" i="8"/>
  <c r="R423" i="8"/>
  <c r="R434" i="8"/>
  <c r="R435" i="8"/>
  <c r="R498" i="8"/>
  <c r="R499" i="8"/>
  <c r="R416" i="8"/>
  <c r="R428" i="8"/>
  <c r="R440" i="8"/>
  <c r="R452" i="8"/>
  <c r="R464" i="8"/>
  <c r="R476" i="8"/>
  <c r="R488" i="8"/>
  <c r="R426" i="8"/>
  <c r="R427" i="8"/>
  <c r="R470" i="8"/>
  <c r="R471" i="8"/>
  <c r="R474" i="8"/>
  <c r="R475" i="8"/>
  <c r="R482" i="8"/>
  <c r="R483" i="8"/>
  <c r="R486" i="8"/>
  <c r="R487" i="8"/>
  <c r="R494" i="8"/>
  <c r="R495" i="8"/>
  <c r="R420" i="8"/>
  <c r="R432" i="8"/>
  <c r="R468" i="8"/>
  <c r="R480" i="8"/>
  <c r="R492" i="8"/>
  <c r="H79" i="8"/>
  <c r="L79" i="8"/>
  <c r="N79" i="8"/>
  <c r="G79" i="8"/>
  <c r="F79" i="8"/>
  <c r="AJ79" i="8"/>
  <c r="AJ83" i="8" s="1"/>
  <c r="AJ82" i="8" s="1"/>
  <c r="U79" i="8"/>
  <c r="Y79" i="8"/>
  <c r="AC79" i="8"/>
  <c r="AG79" i="8"/>
  <c r="K79" i="8"/>
  <c r="Z131" i="8" l="1"/>
  <c r="U131" i="8"/>
  <c r="AD140" i="8"/>
  <c r="AD130" i="8"/>
  <c r="Q126" i="8"/>
  <c r="AD267" i="8"/>
  <c r="AD131" i="8"/>
  <c r="AD135" i="8"/>
  <c r="AD133" i="8"/>
  <c r="AD134" i="8"/>
  <c r="AD132" i="8"/>
  <c r="AD136" i="8"/>
  <c r="AD138" i="8"/>
  <c r="AD137" i="8"/>
  <c r="AD139" i="8"/>
  <c r="AD141" i="8"/>
  <c r="AD142" i="8"/>
  <c r="AD144" i="8"/>
  <c r="AD143" i="8"/>
  <c r="AD145" i="8"/>
  <c r="AD146" i="8"/>
  <c r="AD147" i="8"/>
  <c r="AD148" i="8"/>
  <c r="AD150" i="8"/>
  <c r="AD149" i="8"/>
  <c r="AD151" i="8"/>
  <c r="AD153" i="8"/>
  <c r="AD152" i="8"/>
  <c r="AD156" i="8"/>
  <c r="AD154" i="8"/>
  <c r="AD155" i="8"/>
  <c r="AD157" i="8"/>
  <c r="AD158" i="8"/>
  <c r="AD159" i="8"/>
  <c r="AD162" i="8"/>
  <c r="AD160" i="8"/>
  <c r="AD161" i="8"/>
  <c r="AD163" i="8"/>
  <c r="AD164" i="8"/>
  <c r="AD165" i="8"/>
  <c r="AD168" i="8"/>
  <c r="AD166" i="8"/>
  <c r="AD167" i="8"/>
  <c r="AD169" i="8"/>
  <c r="AD170" i="8"/>
  <c r="AD171" i="8"/>
  <c r="AD172" i="8"/>
  <c r="AD174" i="8"/>
  <c r="AD173" i="8"/>
  <c r="AD175" i="8"/>
  <c r="AD176" i="8"/>
  <c r="AD177" i="8"/>
  <c r="AD178" i="8"/>
  <c r="AD180" i="8"/>
  <c r="AD179" i="8"/>
  <c r="AD181" i="8"/>
  <c r="AD182" i="8"/>
  <c r="AD183" i="8"/>
  <c r="AD184" i="8"/>
  <c r="AD186" i="8"/>
  <c r="AD185" i="8"/>
  <c r="AD187" i="8"/>
  <c r="AD188" i="8"/>
  <c r="AD189" i="8"/>
  <c r="AD190" i="8"/>
  <c r="AD192" i="8"/>
  <c r="AD191" i="8"/>
  <c r="AD193" i="8"/>
  <c r="AD194" i="8"/>
  <c r="AD195" i="8"/>
  <c r="AD196" i="8"/>
  <c r="AD198" i="8"/>
  <c r="AD197" i="8"/>
  <c r="AD199" i="8"/>
  <c r="AD200" i="8"/>
  <c r="AD201" i="8"/>
  <c r="AD202" i="8"/>
  <c r="AD203" i="8"/>
  <c r="AD204" i="8"/>
  <c r="AD207" i="8"/>
  <c r="AD205" i="8"/>
  <c r="AD206" i="8"/>
  <c r="AD209" i="8"/>
  <c r="AD208" i="8"/>
  <c r="AD210" i="8"/>
  <c r="AD211" i="8"/>
  <c r="AD212" i="8"/>
  <c r="AD213" i="8"/>
  <c r="AD214" i="8"/>
  <c r="AD215" i="8"/>
  <c r="AD216" i="8"/>
  <c r="AD217" i="8"/>
  <c r="AD219" i="8"/>
  <c r="AD218" i="8"/>
  <c r="AD220" i="8"/>
  <c r="AD221" i="8"/>
  <c r="AD222" i="8"/>
  <c r="AD223" i="8"/>
  <c r="AD224" i="8"/>
  <c r="AD225" i="8"/>
  <c r="AD226" i="8"/>
  <c r="AD228" i="8"/>
  <c r="AD227" i="8"/>
  <c r="AD229" i="8"/>
  <c r="AD231" i="8"/>
  <c r="AD230" i="8"/>
  <c r="AD232" i="8"/>
  <c r="AD233" i="8"/>
  <c r="AD234" i="8"/>
  <c r="AD235" i="8"/>
  <c r="AD237" i="8"/>
  <c r="AD236" i="8"/>
  <c r="AD240" i="8"/>
  <c r="AD238" i="8"/>
  <c r="AD239" i="8"/>
  <c r="AD242" i="8"/>
  <c r="AD241" i="8"/>
  <c r="AD243" i="8"/>
  <c r="AD246" i="8"/>
  <c r="AD244" i="8"/>
  <c r="AD245" i="8"/>
  <c r="AD248" i="8"/>
  <c r="AD247" i="8"/>
  <c r="AD249" i="8"/>
  <c r="AD250" i="8"/>
  <c r="AD252" i="8"/>
  <c r="AD251" i="8"/>
  <c r="AD255" i="8"/>
  <c r="AD253" i="8"/>
  <c r="AD254" i="8"/>
  <c r="AD256" i="8"/>
  <c r="AD258" i="8"/>
  <c r="AD257" i="8"/>
  <c r="AD259" i="8"/>
  <c r="AD261" i="8"/>
  <c r="AD260" i="8"/>
  <c r="AD262" i="8"/>
  <c r="AD264" i="8"/>
  <c r="AD263" i="8"/>
  <c r="AD266" i="8"/>
  <c r="AD265" i="8"/>
  <c r="AD268" i="8"/>
  <c r="AD270" i="8"/>
  <c r="AD269" i="8"/>
  <c r="BF129" i="8"/>
  <c r="AD129" i="8" s="1"/>
  <c r="R412" i="8"/>
  <c r="R411" i="8"/>
  <c r="Y415" i="8"/>
  <c r="Y414" i="8"/>
  <c r="Y407" i="8"/>
  <c r="Y406" i="8"/>
  <c r="D79" i="8"/>
  <c r="AE130" i="8" l="1"/>
  <c r="AE131" i="8" s="1"/>
  <c r="AE132" i="8" s="1"/>
  <c r="AE133" i="8" s="1"/>
  <c r="AE134" i="8" s="1"/>
  <c r="AE135" i="8" s="1"/>
  <c r="AE136" i="8" s="1"/>
  <c r="AE137" i="8" s="1"/>
  <c r="AE138" i="8" s="1"/>
  <c r="AE139" i="8" s="1"/>
  <c r="AE140" i="8" s="1"/>
  <c r="AE141" i="8" s="1"/>
  <c r="AE142" i="8" s="1"/>
  <c r="AE143" i="8" s="1"/>
  <c r="AE144" i="8" s="1"/>
  <c r="AE145" i="8" s="1"/>
  <c r="AE146" i="8" s="1"/>
  <c r="AE147" i="8" s="1"/>
  <c r="AE148" i="8" s="1"/>
  <c r="AE149" i="8" s="1"/>
  <c r="AD271" i="8"/>
  <c r="AD272" i="8"/>
  <c r="AD273" i="8"/>
  <c r="AE150" i="8" l="1"/>
  <c r="AE151" i="8" s="1"/>
  <c r="AE152" i="8" s="1"/>
  <c r="AE153" i="8" s="1"/>
  <c r="AE154" i="8" s="1"/>
  <c r="AE155" i="8" s="1"/>
  <c r="AE156" i="8" s="1"/>
  <c r="AE157" i="8" s="1"/>
  <c r="AE158" i="8" s="1"/>
  <c r="AE159" i="8" s="1"/>
  <c r="AE160" i="8" s="1"/>
  <c r="AE161" i="8" s="1"/>
  <c r="AE162" i="8" s="1"/>
  <c r="AE163" i="8" s="1"/>
  <c r="AE164" i="8" s="1"/>
  <c r="AE165" i="8" s="1"/>
  <c r="AE166" i="8" s="1"/>
  <c r="AE167" i="8" s="1"/>
  <c r="AE168" i="8" s="1"/>
  <c r="AE169" i="8" s="1"/>
  <c r="AE170" i="8" s="1"/>
  <c r="AE171" i="8" s="1"/>
  <c r="AE172" i="8" s="1"/>
  <c r="AE173" i="8" s="1"/>
  <c r="AE174" i="8" s="1"/>
  <c r="AE175" i="8" s="1"/>
  <c r="AE176" i="8" s="1"/>
  <c r="AE177" i="8" s="1"/>
  <c r="AE178" i="8" s="1"/>
  <c r="AE179" i="8" s="1"/>
  <c r="AE180" i="8" s="1"/>
  <c r="AE181" i="8" s="1"/>
  <c r="AE182" i="8" s="1"/>
  <c r="AE183" i="8" s="1"/>
  <c r="AE184" i="8" s="1"/>
  <c r="AE185" i="8" s="1"/>
  <c r="AE186" i="8" s="1"/>
  <c r="AE187" i="8" s="1"/>
  <c r="AE188" i="8" s="1"/>
  <c r="AE189" i="8" s="1"/>
  <c r="AE190" i="8" s="1"/>
  <c r="AE191" i="8" s="1"/>
  <c r="AE192" i="8" s="1"/>
  <c r="AE193" i="8" s="1"/>
  <c r="AE194" i="8" s="1"/>
  <c r="AE195" i="8" s="1"/>
  <c r="AE196" i="8" s="1"/>
  <c r="AE197" i="8" s="1"/>
  <c r="AE198" i="8" s="1"/>
  <c r="AE199" i="8" s="1"/>
  <c r="AE200" i="8" s="1"/>
  <c r="AE201" i="8" s="1"/>
  <c r="AE202" i="8" s="1"/>
  <c r="AE203" i="8" s="1"/>
  <c r="AE204" i="8" s="1"/>
  <c r="AE205" i="8" s="1"/>
  <c r="AE206" i="8" s="1"/>
  <c r="AE207" i="8" s="1"/>
  <c r="AE208" i="8" s="1"/>
  <c r="AE209" i="8" s="1"/>
  <c r="AE210" i="8" s="1"/>
  <c r="AE211" i="8" s="1"/>
  <c r="AE212" i="8" s="1"/>
  <c r="AE213" i="8" s="1"/>
  <c r="AE214" i="8" s="1"/>
  <c r="AE215" i="8" s="1"/>
  <c r="AE216" i="8" s="1"/>
  <c r="AE217" i="8" s="1"/>
  <c r="AE218" i="8" s="1"/>
  <c r="AE219" i="8" s="1"/>
  <c r="AE220" i="8" s="1"/>
  <c r="AE221" i="8" s="1"/>
  <c r="AE222" i="8" s="1"/>
  <c r="AE223" i="8" s="1"/>
  <c r="AE224" i="8" s="1"/>
  <c r="AE225" i="8" s="1"/>
  <c r="AE226" i="8" s="1"/>
  <c r="AE227" i="8" s="1"/>
  <c r="AE228" i="8" s="1"/>
  <c r="AE229" i="8" s="1"/>
  <c r="AE230" i="8" s="1"/>
  <c r="AE231" i="8" s="1"/>
  <c r="AE232" i="8" s="1"/>
  <c r="AD274" i="8"/>
  <c r="AD276" i="8"/>
  <c r="AD275" i="8"/>
  <c r="Z413" i="8"/>
  <c r="Z414" i="8"/>
  <c r="Z415" i="8"/>
  <c r="AB414" i="8"/>
  <c r="AB408" i="8"/>
  <c r="AB413" i="8"/>
  <c r="AA407" i="8"/>
  <c r="AA408" i="8"/>
  <c r="AA413" i="8"/>
  <c r="G83" i="8"/>
  <c r="Z407" i="8"/>
  <c r="Z408" i="8"/>
  <c r="Z406" i="8"/>
  <c r="H83" i="8"/>
  <c r="I83" i="8"/>
  <c r="AB415" i="8"/>
  <c r="AE233" i="8" l="1"/>
  <c r="AE234" i="8" s="1"/>
  <c r="AE235" i="8" s="1"/>
  <c r="AE236" i="8" s="1"/>
  <c r="AE237" i="8" s="1"/>
  <c r="AE238" i="8" s="1"/>
  <c r="AE239" i="8" s="1"/>
  <c r="AE240" i="8" s="1"/>
  <c r="AE241" i="8" s="1"/>
  <c r="AE242" i="8" s="1"/>
  <c r="AE243" i="8" s="1"/>
  <c r="AE244" i="8" s="1"/>
  <c r="AE245" i="8" s="1"/>
  <c r="AE246" i="8" s="1"/>
  <c r="AE247" i="8" s="1"/>
  <c r="AE248" i="8" s="1"/>
  <c r="AE249" i="8" s="1"/>
  <c r="AE250" i="8" s="1"/>
  <c r="AE251" i="8" s="1"/>
  <c r="AE252" i="8" s="1"/>
  <c r="AE253" i="8" s="1"/>
  <c r="AE254" i="8" s="1"/>
  <c r="AE255" i="8" s="1"/>
  <c r="AE256" i="8" s="1"/>
  <c r="AE257" i="8" s="1"/>
  <c r="AE258" i="8" s="1"/>
  <c r="AE259" i="8" s="1"/>
  <c r="AE260" i="8" s="1"/>
  <c r="AE261" i="8" s="1"/>
  <c r="AE262" i="8" s="1"/>
  <c r="AE263" i="8" s="1"/>
  <c r="AE264" i="8" s="1"/>
  <c r="AE265" i="8" s="1"/>
  <c r="AE266" i="8" s="1"/>
  <c r="AE267" i="8" s="1"/>
  <c r="AE268" i="8" s="1"/>
  <c r="AE269" i="8" s="1"/>
  <c r="AE270" i="8" s="1"/>
  <c r="AE271" i="8" s="1"/>
  <c r="AE272" i="8" s="1"/>
  <c r="AE273" i="8" s="1"/>
  <c r="AE274" i="8" s="1"/>
  <c r="AE275" i="8" s="1"/>
  <c r="AE276" i="8" s="1"/>
  <c r="AE277" i="8" s="1"/>
  <c r="AD277" i="8"/>
  <c r="AD278" i="8"/>
  <c r="AD279" i="8"/>
  <c r="P35" i="8"/>
  <c r="AE278" i="8" l="1"/>
  <c r="AE279" i="8" s="1"/>
  <c r="AE280" i="8" s="1"/>
  <c r="AD280" i="8"/>
  <c r="AD282" i="8"/>
  <c r="AD281" i="8"/>
  <c r="J83" i="8"/>
  <c r="R35" i="8"/>
  <c r="T35" i="8" s="1"/>
  <c r="AE281" i="8" l="1"/>
  <c r="AE282" i="8" s="1"/>
  <c r="AE283" i="8" s="1"/>
  <c r="AD283" i="8"/>
  <c r="AD284" i="8"/>
  <c r="AD285" i="8"/>
  <c r="V35" i="8"/>
  <c r="AE284" i="8" l="1"/>
  <c r="AE285" i="8" s="1"/>
  <c r="AE286" i="8" s="1"/>
  <c r="AD286" i="8"/>
  <c r="AD287" i="8"/>
  <c r="AD288" i="8"/>
  <c r="X35" i="8"/>
  <c r="Z35" i="8" s="1"/>
  <c r="AB35" i="8" s="1"/>
  <c r="AD35" i="8" s="1"/>
  <c r="AE287" i="8" l="1"/>
  <c r="AE288" i="8" s="1"/>
  <c r="AE289" i="8" s="1"/>
  <c r="AD289" i="8"/>
  <c r="AD291" i="8"/>
  <c r="AD290" i="8"/>
  <c r="AF35" i="8"/>
  <c r="AE290" i="8" l="1"/>
  <c r="AE291" i="8" s="1"/>
  <c r="AE292" i="8" s="1"/>
  <c r="AD292" i="8"/>
  <c r="AD293" i="8"/>
  <c r="AD294" i="8"/>
  <c r="AH35" i="8"/>
  <c r="AJ35" i="8" s="1"/>
  <c r="AE293" i="8" l="1"/>
  <c r="AE294" i="8" s="1"/>
  <c r="AE295" i="8" s="1"/>
  <c r="AD295" i="8"/>
  <c r="AD297" i="8"/>
  <c r="AD296" i="8"/>
  <c r="AL35" i="8"/>
  <c r="AN35" i="8" s="1"/>
  <c r="AP35" i="8" s="1"/>
  <c r="AR35" i="8" s="1"/>
  <c r="AT35" i="8" s="1"/>
  <c r="AV35" i="8" s="1"/>
  <c r="AE296" i="8" l="1"/>
  <c r="AE297" i="8" s="1"/>
  <c r="AE298" i="8" s="1"/>
  <c r="AD298" i="8"/>
  <c r="AD299" i="8"/>
  <c r="AD300" i="8"/>
  <c r="AX35" i="8"/>
  <c r="AE299" i="8" l="1"/>
  <c r="AE300" i="8" s="1"/>
  <c r="AE301" i="8" s="1"/>
  <c r="AD301" i="8"/>
  <c r="AD303" i="8"/>
  <c r="AD302" i="8"/>
  <c r="AZ35" i="8"/>
  <c r="BB35" i="8" s="1"/>
  <c r="BD35" i="8" s="1"/>
  <c r="AE302" i="8" l="1"/>
  <c r="AE303" i="8" s="1"/>
  <c r="AE304" i="8" s="1"/>
  <c r="AD304" i="8"/>
  <c r="AD305" i="8"/>
  <c r="AD306" i="8"/>
  <c r="BF35" i="8"/>
  <c r="AE305" i="8" l="1"/>
  <c r="AE306" i="8" s="1"/>
  <c r="AE307" i="8" s="1"/>
  <c r="AD307" i="8"/>
  <c r="AD308" i="8"/>
  <c r="AD309" i="8"/>
  <c r="BH35" i="8"/>
  <c r="BJ35" i="8" s="1"/>
  <c r="AE308" i="8" l="1"/>
  <c r="AE309" i="8" s="1"/>
  <c r="AE310" i="8" s="1"/>
  <c r="AD310" i="8"/>
  <c r="AD312" i="8"/>
  <c r="AD311" i="8"/>
  <c r="BL35" i="8"/>
  <c r="AE311" i="8" l="1"/>
  <c r="AE312" i="8" s="1"/>
  <c r="AE313" i="8" s="1"/>
  <c r="AD313" i="8"/>
  <c r="AD314" i="8"/>
  <c r="AD315" i="8"/>
  <c r="AE314" i="8" l="1"/>
  <c r="AE315" i="8" s="1"/>
  <c r="AE316" i="8" s="1"/>
  <c r="AD316" i="8"/>
  <c r="AD318" i="8"/>
  <c r="AD317" i="8"/>
  <c r="AI83" i="8"/>
  <c r="AE317" i="8" l="1"/>
  <c r="AE318" i="8" s="1"/>
  <c r="AE319" i="8" s="1"/>
  <c r="AD319" i="8"/>
  <c r="AD321" i="8"/>
  <c r="AD320" i="8"/>
  <c r="BZ35" i="8"/>
  <c r="CB35" i="8" s="1"/>
  <c r="CD35" i="8" s="1"/>
  <c r="CF35" i="8" s="1"/>
  <c r="AE320" i="8" l="1"/>
  <c r="AE321" i="8" s="1"/>
  <c r="AE322" i="8" s="1"/>
  <c r="AD322" i="8"/>
  <c r="AD323" i="8"/>
  <c r="AD324" i="8"/>
  <c r="AM408" i="8"/>
  <c r="AM407" i="8"/>
  <c r="AM406" i="8"/>
  <c r="T83" i="8"/>
  <c r="AL415" i="8"/>
  <c r="AL414" i="8"/>
  <c r="AL406" i="8"/>
  <c r="S83" i="8"/>
  <c r="AT407" i="8"/>
  <c r="AT406" i="8"/>
  <c r="AT408" i="8"/>
  <c r="AA83" i="8"/>
  <c r="AP408" i="8"/>
  <c r="AP407" i="8"/>
  <c r="AP406" i="8"/>
  <c r="W83" i="8"/>
  <c r="AW408" i="8"/>
  <c r="AW406" i="8"/>
  <c r="AW407" i="8"/>
  <c r="AD83" i="8"/>
  <c r="AU406" i="8"/>
  <c r="AU408" i="8"/>
  <c r="AU407" i="8"/>
  <c r="AB83" i="8"/>
  <c r="AY415" i="8"/>
  <c r="AY414" i="8"/>
  <c r="AY413" i="8"/>
  <c r="AF83" i="8"/>
  <c r="AN415" i="8"/>
  <c r="AN414" i="8"/>
  <c r="AN413" i="8"/>
  <c r="U83" i="8"/>
  <c r="O83" i="8"/>
  <c r="AH406" i="8"/>
  <c r="AH407" i="8"/>
  <c r="AH408" i="8"/>
  <c r="Q83" i="8"/>
  <c r="AJ414" i="8"/>
  <c r="AJ413" i="8"/>
  <c r="AJ415" i="8"/>
  <c r="AX415" i="8"/>
  <c r="AX414" i="8"/>
  <c r="AX413" i="8"/>
  <c r="AE83" i="8"/>
  <c r="AI413" i="8"/>
  <c r="AI414" i="8"/>
  <c r="AI415" i="8"/>
  <c r="P83" i="8"/>
  <c r="AR407" i="8"/>
  <c r="AR406" i="8"/>
  <c r="AR408" i="8"/>
  <c r="Y83" i="8"/>
  <c r="AZ415" i="8"/>
  <c r="AZ407" i="8"/>
  <c r="AZ406" i="8"/>
  <c r="AG83" i="8"/>
  <c r="AQ415" i="8"/>
  <c r="AQ414" i="8"/>
  <c r="AQ413" i="8"/>
  <c r="X83" i="8"/>
  <c r="BA415" i="8"/>
  <c r="BA414" i="8"/>
  <c r="BA406" i="8"/>
  <c r="AH83" i="8"/>
  <c r="AF407" i="8"/>
  <c r="AF406" i="8"/>
  <c r="AF408" i="8"/>
  <c r="M83" i="8"/>
  <c r="AG414" i="8"/>
  <c r="AG415" i="8"/>
  <c r="AG413" i="8"/>
  <c r="AV414" i="8"/>
  <c r="AV413" i="8"/>
  <c r="AV415" i="8"/>
  <c r="AC83" i="8"/>
  <c r="AS415" i="8"/>
  <c r="AS414" i="8"/>
  <c r="AS413" i="8"/>
  <c r="Z83" i="8"/>
  <c r="R83" i="8"/>
  <c r="AK415" i="8"/>
  <c r="AK407" i="8"/>
  <c r="AK406" i="8"/>
  <c r="AO408" i="8"/>
  <c r="AO407" i="8"/>
  <c r="AO406" i="8"/>
  <c r="V83" i="8"/>
  <c r="L83" i="8"/>
  <c r="AE414" i="8"/>
  <c r="AE415" i="8"/>
  <c r="AE406" i="8"/>
  <c r="AD415" i="8"/>
  <c r="AD406" i="8"/>
  <c r="AD407" i="8"/>
  <c r="K83" i="8"/>
  <c r="CH35" i="8"/>
  <c r="N83" i="8"/>
  <c r="AG406" i="8"/>
  <c r="AE323" i="8" l="1"/>
  <c r="AE324" i="8" s="1"/>
  <c r="AE325" i="8" s="1"/>
  <c r="AD325" i="8"/>
  <c r="AD327" i="8"/>
  <c r="AD326" i="8"/>
  <c r="CJ35" i="8"/>
  <c r="F60" i="8"/>
  <c r="F113" i="8" s="1"/>
  <c r="F112" i="8" s="1"/>
  <c r="G60" i="8"/>
  <c r="G81" i="8" s="1"/>
  <c r="H60" i="8"/>
  <c r="H81" i="8" s="1"/>
  <c r="AE326" i="8" l="1"/>
  <c r="AE327" i="8" s="1"/>
  <c r="AE328" i="8" s="1"/>
  <c r="AD328" i="8"/>
  <c r="AD329" i="8"/>
  <c r="AD330" i="8"/>
  <c r="CL35" i="8"/>
  <c r="AA406" i="8"/>
  <c r="H113" i="8"/>
  <c r="G113" i="8"/>
  <c r="G112" i="8" s="1"/>
  <c r="F58" i="8"/>
  <c r="F81" i="8"/>
  <c r="F80" i="8" s="1"/>
  <c r="F83" i="8"/>
  <c r="F82" i="8" s="1"/>
  <c r="AE329" i="8" l="1"/>
  <c r="AE330" i="8" s="1"/>
  <c r="AE331" i="8" s="1"/>
  <c r="AD331" i="8"/>
  <c r="AD332" i="8"/>
  <c r="AD333" i="8"/>
  <c r="G82" i="8"/>
  <c r="H82" i="8" s="1"/>
  <c r="G80" i="8"/>
  <c r="CN35" i="8"/>
  <c r="CP35" i="8" s="1"/>
  <c r="G58" i="8"/>
  <c r="H112" i="8"/>
  <c r="AE332" i="8" l="1"/>
  <c r="AE333" i="8" s="1"/>
  <c r="AE334" i="8" s="1"/>
  <c r="AD334" i="8"/>
  <c r="AD336" i="8"/>
  <c r="AD335" i="8"/>
  <c r="I82" i="8"/>
  <c r="H80" i="8"/>
  <c r="CR35" i="8"/>
  <c r="CT35" i="8"/>
  <c r="CV35" i="8"/>
  <c r="CX35" i="8"/>
  <c r="CZ35" i="8" s="1"/>
  <c r="DB35" i="8" s="1"/>
  <c r="DD35" i="8" s="1"/>
  <c r="H58" i="8"/>
  <c r="AE335" i="8" l="1"/>
  <c r="AE336" i="8" s="1"/>
  <c r="AE337" i="8" s="1"/>
  <c r="AD337" i="8"/>
  <c r="AD338" i="8"/>
  <c r="AD339" i="8"/>
  <c r="J82" i="8"/>
  <c r="AA60" i="8"/>
  <c r="AF60" i="8"/>
  <c r="T60" i="8"/>
  <c r="L60" i="8"/>
  <c r="W60" i="8"/>
  <c r="P60" i="8"/>
  <c r="Z60" i="8"/>
  <c r="V60" i="8"/>
  <c r="X60" i="8"/>
  <c r="R60" i="8"/>
  <c r="Q60" i="8"/>
  <c r="Y60" i="8"/>
  <c r="S60" i="8"/>
  <c r="AC60" i="8"/>
  <c r="I60" i="8"/>
  <c r="M60" i="8"/>
  <c r="AH60" i="8"/>
  <c r="AB60" i="8"/>
  <c r="AD60" i="8"/>
  <c r="N60" i="8"/>
  <c r="AG60" i="8"/>
  <c r="AE60" i="8"/>
  <c r="K60" i="8"/>
  <c r="J60" i="8"/>
  <c r="O60" i="8"/>
  <c r="AM60" i="8"/>
  <c r="U60" i="8"/>
  <c r="AS60" i="8"/>
  <c r="AI60" i="8"/>
  <c r="AQ60" i="8"/>
  <c r="AK60" i="8"/>
  <c r="AN60" i="8"/>
  <c r="AL60" i="8"/>
  <c r="AJ60" i="8"/>
  <c r="AT60" i="8"/>
  <c r="AO60" i="8"/>
  <c r="BA60" i="8"/>
  <c r="AX60" i="8"/>
  <c r="AP60" i="8"/>
  <c r="AZ60" i="8"/>
  <c r="AR60" i="8"/>
  <c r="BB60" i="8"/>
  <c r="AW60" i="8"/>
  <c r="AV60" i="8"/>
  <c r="AY60" i="8"/>
  <c r="AU60" i="8"/>
  <c r="BC60" i="8"/>
  <c r="AE338" i="8" l="1"/>
  <c r="AE339" i="8" s="1"/>
  <c r="AE340" i="8" s="1"/>
  <c r="AD340" i="8"/>
  <c r="AD342" i="8"/>
  <c r="AD341" i="8"/>
  <c r="K82" i="8"/>
  <c r="L82" i="8" s="1"/>
  <c r="M82" i="8" s="1"/>
  <c r="N82" i="8"/>
  <c r="Q113" i="8"/>
  <c r="Q81" i="8"/>
  <c r="AE113" i="8"/>
  <c r="AE81" i="8"/>
  <c r="AD113" i="8"/>
  <c r="AD81" i="8"/>
  <c r="AT113" i="8"/>
  <c r="AT81" i="8"/>
  <c r="AU113" i="8"/>
  <c r="AU81" i="8"/>
  <c r="AG113" i="8"/>
  <c r="AG81" i="8"/>
  <c r="AW113" i="8"/>
  <c r="AW81" i="8"/>
  <c r="AB113" i="8"/>
  <c r="AB81" i="8"/>
  <c r="AH113" i="8"/>
  <c r="AH81" i="8"/>
  <c r="W113" i="8"/>
  <c r="W81" i="8"/>
  <c r="AL113" i="8"/>
  <c r="AL81" i="8"/>
  <c r="X113" i="8"/>
  <c r="X81" i="8"/>
  <c r="AK113" i="8"/>
  <c r="AK81" i="8"/>
  <c r="BB113" i="8"/>
  <c r="BB81" i="8"/>
  <c r="AR113" i="8"/>
  <c r="AR81" i="8"/>
  <c r="AZ113" i="8"/>
  <c r="AZ81" i="8"/>
  <c r="AS113" i="8"/>
  <c r="AS81" i="8"/>
  <c r="M113" i="8"/>
  <c r="M81" i="8"/>
  <c r="L113" i="8"/>
  <c r="L81" i="8"/>
  <c r="BC113" i="8"/>
  <c r="BC81" i="8"/>
  <c r="R113" i="8"/>
  <c r="R81" i="8"/>
  <c r="N113" i="8"/>
  <c r="N81" i="8"/>
  <c r="AP113" i="8"/>
  <c r="AP81" i="8"/>
  <c r="I113" i="8"/>
  <c r="I112" i="8" s="1"/>
  <c r="I81" i="8"/>
  <c r="I80" i="8" s="1"/>
  <c r="T113" i="8"/>
  <c r="T81" i="8"/>
  <c r="AY113" i="8"/>
  <c r="AY81" i="8"/>
  <c r="AV113" i="8"/>
  <c r="AV81" i="8"/>
  <c r="V113" i="8"/>
  <c r="V81" i="8"/>
  <c r="Z113" i="8"/>
  <c r="Z81" i="8"/>
  <c r="P113" i="8"/>
  <c r="P81" i="8"/>
  <c r="AX113" i="8"/>
  <c r="AX81" i="8"/>
  <c r="AM113" i="8"/>
  <c r="AM81" i="8"/>
  <c r="AC113" i="8"/>
  <c r="AC81" i="8"/>
  <c r="AF113" i="8"/>
  <c r="AF81" i="8"/>
  <c r="K113" i="8"/>
  <c r="K81" i="8"/>
  <c r="AJ113" i="8"/>
  <c r="AJ81" i="8"/>
  <c r="AN113" i="8"/>
  <c r="AN81" i="8"/>
  <c r="AQ113" i="8"/>
  <c r="AQ81" i="8"/>
  <c r="AI113" i="8"/>
  <c r="AI81" i="8"/>
  <c r="BA113" i="8"/>
  <c r="BA81" i="8"/>
  <c r="O113" i="8"/>
  <c r="O81" i="8"/>
  <c r="S113" i="8"/>
  <c r="S81" i="8"/>
  <c r="AA113" i="8"/>
  <c r="AA81" i="8"/>
  <c r="U113" i="8"/>
  <c r="U81" i="8"/>
  <c r="I58" i="8"/>
  <c r="J58" i="8" s="1"/>
  <c r="K58" i="8" s="1"/>
  <c r="L58" i="8" s="1"/>
  <c r="M58" i="8" s="1"/>
  <c r="N58" i="8" s="1"/>
  <c r="AO113" i="8"/>
  <c r="AO81" i="8"/>
  <c r="J113" i="8"/>
  <c r="J81" i="8"/>
  <c r="Y113" i="8"/>
  <c r="Y81" i="8"/>
  <c r="O82" i="8" l="1"/>
  <c r="AE341" i="8"/>
  <c r="AE342" i="8" s="1"/>
  <c r="AE343" i="8" s="1"/>
  <c r="AD343" i="8"/>
  <c r="AD344" i="8"/>
  <c r="AD345" i="8"/>
  <c r="P82" i="8"/>
  <c r="Q82" i="8"/>
  <c r="R82" i="8" s="1"/>
  <c r="U82" i="8"/>
  <c r="J80" i="8"/>
  <c r="K80" i="8" s="1"/>
  <c r="J112" i="8"/>
  <c r="K112" i="8" s="1"/>
  <c r="L112" i="8" s="1"/>
  <c r="M112" i="8" s="1"/>
  <c r="O58" i="8"/>
  <c r="AE344" i="8" l="1"/>
  <c r="AE345" i="8" s="1"/>
  <c r="AE346" i="8" s="1"/>
  <c r="AD346" i="8"/>
  <c r="AD348" i="8"/>
  <c r="AD347" i="8"/>
  <c r="S82" i="8"/>
  <c r="T82" i="8" s="1"/>
  <c r="L80" i="8"/>
  <c r="N112" i="8"/>
  <c r="O112" i="8" s="1"/>
  <c r="P58" i="8"/>
  <c r="Q58" i="8" s="1"/>
  <c r="AE347" i="8" l="1"/>
  <c r="AE348" i="8" s="1"/>
  <c r="AE349" i="8" s="1"/>
  <c r="AD349" i="8"/>
  <c r="AD350" i="8"/>
  <c r="AD351" i="8"/>
  <c r="V82" i="8"/>
  <c r="M80" i="8"/>
  <c r="P112" i="8"/>
  <c r="Q112" i="8" s="1"/>
  <c r="R112" i="8" s="1"/>
  <c r="S112" i="8" s="1"/>
  <c r="T112" i="8" s="1"/>
  <c r="R58" i="8"/>
  <c r="S58" i="8" s="1"/>
  <c r="AE350" i="8" l="1"/>
  <c r="AE351" i="8" s="1"/>
  <c r="AE352" i="8" s="1"/>
  <c r="AD352" i="8"/>
  <c r="AD354" i="8"/>
  <c r="AD353" i="8"/>
  <c r="W82" i="8"/>
  <c r="N80" i="8"/>
  <c r="O80" i="8" s="1"/>
  <c r="P80" i="8" s="1"/>
  <c r="Q80" i="8" s="1"/>
  <c r="U112" i="8"/>
  <c r="V112" i="8" s="1"/>
  <c r="W112" i="8" s="1"/>
  <c r="T58" i="8"/>
  <c r="U58" i="8" s="1"/>
  <c r="V58" i="8" s="1"/>
  <c r="W58" i="8" s="1"/>
  <c r="X58" i="8" s="1"/>
  <c r="Y58" i="8" s="1"/>
  <c r="Z58" i="8" s="1"/>
  <c r="AA58" i="8" s="1"/>
  <c r="AB58" i="8" s="1"/>
  <c r="AC58" i="8" s="1"/>
  <c r="AD58" i="8" s="1"/>
  <c r="AE58" i="8" s="1"/>
  <c r="AF58" i="8" s="1"/>
  <c r="AG58" i="8" s="1"/>
  <c r="AH58" i="8" s="1"/>
  <c r="AI58" i="8" s="1"/>
  <c r="AJ58" i="8" s="1"/>
  <c r="AK58" i="8" s="1"/>
  <c r="AL58" i="8" s="1"/>
  <c r="AM58" i="8" s="1"/>
  <c r="AN58" i="8" s="1"/>
  <c r="AO58" i="8" s="1"/>
  <c r="AP58" i="8" s="1"/>
  <c r="AQ58" i="8" s="1"/>
  <c r="AR58" i="8" s="1"/>
  <c r="AS58" i="8" s="1"/>
  <c r="AT58" i="8" s="1"/>
  <c r="AU58" i="8" s="1"/>
  <c r="AV58" i="8" s="1"/>
  <c r="AW58" i="8" s="1"/>
  <c r="AX58" i="8" s="1"/>
  <c r="AY58" i="8" s="1"/>
  <c r="AZ58" i="8" s="1"/>
  <c r="BA58" i="8" s="1"/>
  <c r="BB58" i="8" s="1"/>
  <c r="BC58" i="8" s="1"/>
  <c r="AE353" i="8" l="1"/>
  <c r="AE354" i="8" s="1"/>
  <c r="AE355" i="8" s="1"/>
  <c r="AD355" i="8"/>
  <c r="AD356" i="8"/>
  <c r="AD357" i="8"/>
  <c r="X82" i="8"/>
  <c r="R80" i="8"/>
  <c r="X112" i="8"/>
  <c r="Y112" i="8" s="1"/>
  <c r="Z112" i="8" s="1"/>
  <c r="AA112" i="8" s="1"/>
  <c r="AB112" i="8" s="1"/>
  <c r="AC112" i="8" s="1"/>
  <c r="AD112" i="8" s="1"/>
  <c r="AE356" i="8" l="1"/>
  <c r="AE357" i="8" s="1"/>
  <c r="AE358" i="8" s="1"/>
  <c r="AD358" i="8"/>
  <c r="AD359" i="8"/>
  <c r="AD360" i="8"/>
  <c r="Y82" i="8"/>
  <c r="S80" i="8"/>
  <c r="T80" i="8" s="1"/>
  <c r="U80" i="8" s="1"/>
  <c r="V80" i="8" s="1"/>
  <c r="AE112" i="8"/>
  <c r="AF112" i="8" s="1"/>
  <c r="AE359" i="8" l="1"/>
  <c r="AE360" i="8" s="1"/>
  <c r="AE361" i="8" s="1"/>
  <c r="AD361" i="8"/>
  <c r="AD363" i="8"/>
  <c r="AD362" i="8"/>
  <c r="Z82" i="8"/>
  <c r="W80" i="8"/>
  <c r="X80" i="8" s="1"/>
  <c r="Y80" i="8" s="1"/>
  <c r="AG112" i="8"/>
  <c r="AE362" i="8" l="1"/>
  <c r="AE363" i="8" s="1"/>
  <c r="AE364" i="8" s="1"/>
  <c r="AD364" i="8"/>
  <c r="AD366" i="8"/>
  <c r="AD365" i="8"/>
  <c r="AA82" i="8"/>
  <c r="AH112" i="8"/>
  <c r="Z80" i="8"/>
  <c r="AA80" i="8" s="1"/>
  <c r="AB80" i="8" s="1"/>
  <c r="AE365" i="8" l="1"/>
  <c r="AE366" i="8" s="1"/>
  <c r="AE367" i="8" s="1"/>
  <c r="AD367" i="8"/>
  <c r="AD368" i="8"/>
  <c r="AD369" i="8"/>
  <c r="AB82" i="8"/>
  <c r="AI112" i="8"/>
  <c r="AJ112" i="8" s="1"/>
  <c r="AC80" i="8"/>
  <c r="AD80" i="8" s="1"/>
  <c r="AE368" i="8" l="1"/>
  <c r="AE369" i="8" s="1"/>
  <c r="AE370" i="8" s="1"/>
  <c r="AD370" i="8"/>
  <c r="AD371" i="8"/>
  <c r="AD372" i="8"/>
  <c r="AC82" i="8"/>
  <c r="AK112" i="8"/>
  <c r="AL112" i="8" s="1"/>
  <c r="AM112" i="8" s="1"/>
  <c r="AE80" i="8"/>
  <c r="AF80" i="8" s="1"/>
  <c r="AG80" i="8" s="1"/>
  <c r="AE371" i="8" l="1"/>
  <c r="AE372" i="8" s="1"/>
  <c r="AE373" i="8" s="1"/>
  <c r="AD373" i="8"/>
  <c r="AD375" i="8"/>
  <c r="AD374" i="8"/>
  <c r="AD82" i="8"/>
  <c r="AH80" i="8"/>
  <c r="AN112" i="8"/>
  <c r="AE374" i="8" l="1"/>
  <c r="AE375" i="8" s="1"/>
  <c r="AE376" i="8" s="1"/>
  <c r="AD376" i="8"/>
  <c r="AD378" i="8"/>
  <c r="AD377" i="8"/>
  <c r="AE82" i="8"/>
  <c r="AI80" i="8"/>
  <c r="AO112" i="8"/>
  <c r="AE377" i="8" l="1"/>
  <c r="AE378" i="8" s="1"/>
  <c r="AE379" i="8" s="1"/>
  <c r="AD379" i="8"/>
  <c r="AD380" i="8"/>
  <c r="AD381" i="8"/>
  <c r="AF82" i="8"/>
  <c r="AG82" i="8" s="1"/>
  <c r="AH82" i="8" s="1"/>
  <c r="AI82" i="8" s="1"/>
  <c r="R100" i="8" s="1"/>
  <c r="AJ80" i="8"/>
  <c r="AP112" i="8"/>
  <c r="AE380" i="8" l="1"/>
  <c r="AE381" i="8" s="1"/>
  <c r="AE382" i="8" s="1"/>
  <c r="AD382" i="8"/>
  <c r="AD384" i="8"/>
  <c r="AD383" i="8"/>
  <c r="AN100" i="8"/>
  <c r="AY100" i="8"/>
  <c r="AO100" i="8"/>
  <c r="Y100" i="8"/>
  <c r="AU100" i="8"/>
  <c r="G100" i="8"/>
  <c r="F100" i="8"/>
  <c r="F98" i="8" s="1"/>
  <c r="H100" i="8"/>
  <c r="J100" i="8"/>
  <c r="I100" i="8"/>
  <c r="K100" i="8"/>
  <c r="L100" i="8"/>
  <c r="M100" i="8"/>
  <c r="N100" i="8"/>
  <c r="O100" i="8"/>
  <c r="P100" i="8"/>
  <c r="AI100" i="8"/>
  <c r="BC100" i="8"/>
  <c r="AW100" i="8"/>
  <c r="AB100" i="8"/>
  <c r="AM100" i="8"/>
  <c r="AZ100" i="8"/>
  <c r="AE100" i="8"/>
  <c r="AP100" i="8"/>
  <c r="AH100" i="8"/>
  <c r="AC100" i="8"/>
  <c r="AJ100" i="8"/>
  <c r="W100" i="8"/>
  <c r="AG100" i="8"/>
  <c r="AT100" i="8"/>
  <c r="X100" i="8"/>
  <c r="Q100" i="8"/>
  <c r="AF100" i="8"/>
  <c r="T100" i="8"/>
  <c r="Z100" i="8"/>
  <c r="AX100" i="8"/>
  <c r="AD100" i="8"/>
  <c r="AR100" i="8"/>
  <c r="S100" i="8"/>
  <c r="AQ100" i="8"/>
  <c r="BB100" i="8"/>
  <c r="AL100" i="8"/>
  <c r="AS100" i="8"/>
  <c r="AK100" i="8"/>
  <c r="U100" i="8"/>
  <c r="AV100" i="8"/>
  <c r="V100" i="8"/>
  <c r="AA100" i="8"/>
  <c r="BA100" i="8"/>
  <c r="AK80" i="8"/>
  <c r="AL80" i="8" s="1"/>
  <c r="AM80" i="8" s="1"/>
  <c r="AN80" i="8" s="1"/>
  <c r="AO80" i="8" s="1"/>
  <c r="AP80" i="8" s="1"/>
  <c r="AQ80" i="8" s="1"/>
  <c r="AR80" i="8" s="1"/>
  <c r="AS80" i="8" s="1"/>
  <c r="AT80" i="8" s="1"/>
  <c r="AU80" i="8" s="1"/>
  <c r="AV80" i="8" s="1"/>
  <c r="AW80" i="8" s="1"/>
  <c r="AX80" i="8" s="1"/>
  <c r="AY80" i="8" s="1"/>
  <c r="AZ80" i="8" s="1"/>
  <c r="BA80" i="8" s="1"/>
  <c r="BB80" i="8" s="1"/>
  <c r="BC80" i="8" s="1"/>
  <c r="G87" i="8" s="1"/>
  <c r="AQ112" i="8"/>
  <c r="AE383" i="8" l="1"/>
  <c r="AE384" i="8" s="1"/>
  <c r="AE385" i="8" s="1"/>
  <c r="AD385" i="8"/>
  <c r="AD386" i="8"/>
  <c r="AD387" i="8"/>
  <c r="F103" i="8"/>
  <c r="F104" i="8"/>
  <c r="F102" i="8"/>
  <c r="F105" i="8"/>
  <c r="F107" i="8"/>
  <c r="F101" i="8"/>
  <c r="J87" i="8"/>
  <c r="F87" i="8"/>
  <c r="H87" i="8"/>
  <c r="I87" i="8"/>
  <c r="AL98" i="8"/>
  <c r="AT98" i="8"/>
  <c r="AM98" i="8"/>
  <c r="AQ98" i="8"/>
  <c r="AV98" i="8"/>
  <c r="AS98" i="8"/>
  <c r="BB98" i="8"/>
  <c r="AR98" i="8"/>
  <c r="AZ98" i="8"/>
  <c r="AN98" i="8"/>
  <c r="BC98" i="8"/>
  <c r="AO98" i="8"/>
  <c r="AY98" i="8"/>
  <c r="AU98" i="8"/>
  <c r="BA98" i="8"/>
  <c r="AQ87" i="8"/>
  <c r="AL87" i="8"/>
  <c r="AW98" i="8"/>
  <c r="AP98" i="8"/>
  <c r="AK98" i="8"/>
  <c r="AJ98" i="8"/>
  <c r="AX98" i="8"/>
  <c r="AK87" i="8"/>
  <c r="AZ87" i="8"/>
  <c r="D81" i="8"/>
  <c r="AU87" i="8"/>
  <c r="AT87" i="8"/>
  <c r="AJ87" i="8"/>
  <c r="AO87" i="8"/>
  <c r="AN87" i="8"/>
  <c r="AS87" i="8"/>
  <c r="BB87" i="8"/>
  <c r="AV87" i="8"/>
  <c r="AR87" i="8"/>
  <c r="AP87" i="8"/>
  <c r="BC87" i="8"/>
  <c r="AY87" i="8"/>
  <c r="AI87" i="8"/>
  <c r="BA87" i="8"/>
  <c r="AH87" i="8"/>
  <c r="O87" i="8"/>
  <c r="K87" i="8"/>
  <c r="M87" i="8"/>
  <c r="P87" i="8"/>
  <c r="N87" i="8"/>
  <c r="Q87" i="8"/>
  <c r="L87" i="8"/>
  <c r="U87" i="8"/>
  <c r="R87" i="8"/>
  <c r="S87" i="8"/>
  <c r="C86" i="4" s="1"/>
  <c r="T87" i="8"/>
  <c r="V87" i="8"/>
  <c r="W87" i="8"/>
  <c r="X87" i="8"/>
  <c r="Y87" i="8"/>
  <c r="AA87" i="8"/>
  <c r="Z87" i="8"/>
  <c r="AC87" i="8"/>
  <c r="AB87" i="8"/>
  <c r="AX87" i="8"/>
  <c r="AF87" i="8"/>
  <c r="AD87" i="8"/>
  <c r="AW87" i="8"/>
  <c r="AM87" i="8"/>
  <c r="AE87" i="8"/>
  <c r="AG87" i="8"/>
  <c r="C128" i="4" s="1"/>
  <c r="AR112" i="8"/>
  <c r="AE386" i="8" l="1"/>
  <c r="AE387" i="8" s="1"/>
  <c r="AE388" i="8" s="1"/>
  <c r="AD388" i="8"/>
  <c r="AD390" i="8"/>
  <c r="AD389" i="8"/>
  <c r="AG11" i="4"/>
  <c r="BD9" i="10" s="1"/>
  <c r="AT11" i="4"/>
  <c r="BQ9" i="10" s="1"/>
  <c r="AX11" i="4"/>
  <c r="BU9" i="10" s="1"/>
  <c r="AI11" i="4"/>
  <c r="BF9" i="10" s="1"/>
  <c r="AH11" i="4"/>
  <c r="BE9" i="10" s="1"/>
  <c r="AC11" i="4"/>
  <c r="AZ9" i="10" s="1"/>
  <c r="X11" i="4"/>
  <c r="AU9" i="10" s="1"/>
  <c r="V11" i="4"/>
  <c r="AS9" i="10" s="1"/>
  <c r="C144" i="8"/>
  <c r="AM11" i="4"/>
  <c r="BJ9" i="10" s="1"/>
  <c r="AV11" i="4"/>
  <c r="BS9" i="10" s="1"/>
  <c r="AR11" i="4"/>
  <c r="BO9" i="10" s="1"/>
  <c r="AY11" i="4"/>
  <c r="BV9" i="10" s="1"/>
  <c r="BA11" i="4"/>
  <c r="BX9" i="10" s="1"/>
  <c r="Y11" i="4"/>
  <c r="AV9" i="10" s="1"/>
  <c r="BE11" i="4"/>
  <c r="CB9" i="10" s="1"/>
  <c r="AW11" i="4"/>
  <c r="BT9" i="10" s="1"/>
  <c r="AJ11" i="4"/>
  <c r="BG9" i="10" s="1"/>
  <c r="AB11" i="4"/>
  <c r="AY9" i="10" s="1"/>
  <c r="W11" i="4"/>
  <c r="AT9" i="10" s="1"/>
  <c r="S11" i="4"/>
  <c r="AP9" i="10" s="1"/>
  <c r="T11" i="4"/>
  <c r="AQ9" i="10" s="1"/>
  <c r="BC11" i="4"/>
  <c r="BZ9" i="10" s="1"/>
  <c r="AZ11" i="4"/>
  <c r="BW9" i="10" s="1"/>
  <c r="AS11" i="4"/>
  <c r="BP9" i="10" s="1"/>
  <c r="AP11" i="4"/>
  <c r="BM9" i="10" s="1"/>
  <c r="AD11" i="4"/>
  <c r="BA9" i="10" s="1"/>
  <c r="R11" i="4"/>
  <c r="AO9" i="10" s="1"/>
  <c r="AO11" i="4"/>
  <c r="BL9" i="10" s="1"/>
  <c r="AE11" i="4"/>
  <c r="BB9" i="10" s="1"/>
  <c r="AQ11" i="4"/>
  <c r="BN9" i="10" s="1"/>
  <c r="BB11" i="4"/>
  <c r="BY9" i="10" s="1"/>
  <c r="AF11" i="4"/>
  <c r="BC9" i="10" s="1"/>
  <c r="AA11" i="4"/>
  <c r="AX9" i="10" s="1"/>
  <c r="Z11" i="4"/>
  <c r="AW9" i="10" s="1"/>
  <c r="U11" i="4"/>
  <c r="AR9" i="10" s="1"/>
  <c r="AL11" i="4"/>
  <c r="BI9" i="10" s="1"/>
  <c r="BG11" i="4"/>
  <c r="CD9" i="10" s="1"/>
  <c r="BF11" i="4"/>
  <c r="CC9" i="10" s="1"/>
  <c r="AN11" i="4"/>
  <c r="BK9" i="10" s="1"/>
  <c r="BD11" i="4"/>
  <c r="CA9" i="10" s="1"/>
  <c r="AU11" i="4"/>
  <c r="BR9" i="10" s="1"/>
  <c r="C129" i="8"/>
  <c r="AK11" i="4"/>
  <c r="BH9" i="10" s="1"/>
  <c r="C210" i="8"/>
  <c r="N11" i="4"/>
  <c r="AK9" i="10" s="1"/>
  <c r="C138" i="8"/>
  <c r="M11" i="4"/>
  <c r="AJ9" i="10" s="1"/>
  <c r="C135" i="8"/>
  <c r="C132" i="8"/>
  <c r="T132" i="8" s="1"/>
  <c r="L11" i="4"/>
  <c r="AI9" i="10" s="1"/>
  <c r="C141" i="8"/>
  <c r="O11" i="4"/>
  <c r="AL9" i="10" s="1"/>
  <c r="K11" i="4"/>
  <c r="AH9" i="10" s="1"/>
  <c r="F85" i="8"/>
  <c r="C147" i="8"/>
  <c r="Q11" i="4"/>
  <c r="AN9" i="10" s="1"/>
  <c r="P11" i="4"/>
  <c r="AM9" i="10" s="1"/>
  <c r="AV107" i="8"/>
  <c r="AV104" i="8"/>
  <c r="AV101" i="8"/>
  <c r="AV105" i="8"/>
  <c r="AV102" i="8"/>
  <c r="AV103" i="8"/>
  <c r="AX107" i="8"/>
  <c r="AX102" i="8"/>
  <c r="AX103" i="8"/>
  <c r="AX104" i="8"/>
  <c r="AX101" i="8"/>
  <c r="AX105" i="8"/>
  <c r="AY107" i="8"/>
  <c r="AY101" i="8"/>
  <c r="AY105" i="8"/>
  <c r="AY102" i="8"/>
  <c r="AY103" i="8"/>
  <c r="AY104" i="8"/>
  <c r="BB107" i="8"/>
  <c r="BB102" i="8"/>
  <c r="BB101" i="8"/>
  <c r="BB103" i="8"/>
  <c r="BB104" i="8"/>
  <c r="BB105" i="8"/>
  <c r="BC107" i="8"/>
  <c r="BC101" i="8"/>
  <c r="BC105" i="8"/>
  <c r="BC102" i="8"/>
  <c r="BC103" i="8"/>
  <c r="BC104" i="8"/>
  <c r="BA107" i="8"/>
  <c r="BA103" i="8"/>
  <c r="BA102" i="8"/>
  <c r="BA104" i="8"/>
  <c r="BA101" i="8"/>
  <c r="BA105" i="8"/>
  <c r="AP107" i="8"/>
  <c r="AP102" i="8"/>
  <c r="AP101" i="8"/>
  <c r="AP103" i="8"/>
  <c r="AP104" i="8"/>
  <c r="AP105" i="8"/>
  <c r="AW107" i="8"/>
  <c r="AW103" i="8"/>
  <c r="AW104" i="8"/>
  <c r="AW101" i="8"/>
  <c r="AW105" i="8"/>
  <c r="AW102" i="8"/>
  <c r="AO107" i="8"/>
  <c r="AO103" i="8"/>
  <c r="AO104" i="8"/>
  <c r="AO101" i="8"/>
  <c r="AO105" i="8"/>
  <c r="AO102" i="8"/>
  <c r="AJ107" i="8"/>
  <c r="AJ104" i="8"/>
  <c r="AJ103" i="8"/>
  <c r="AJ101" i="8"/>
  <c r="AJ105" i="8"/>
  <c r="AJ102" i="8"/>
  <c r="AQ107" i="8"/>
  <c r="AQ101" i="8"/>
  <c r="AQ105" i="8"/>
  <c r="AQ102" i="8"/>
  <c r="AQ103" i="8"/>
  <c r="AQ104" i="8"/>
  <c r="AS107" i="8"/>
  <c r="AS103" i="8"/>
  <c r="AS102" i="8"/>
  <c r="AS104" i="8"/>
  <c r="AS101" i="8"/>
  <c r="AS105" i="8"/>
  <c r="AM107" i="8"/>
  <c r="AM101" i="8"/>
  <c r="AM105" i="8"/>
  <c r="AM102" i="8"/>
  <c r="AM103" i="8"/>
  <c r="AM104" i="8"/>
  <c r="AZ107" i="8"/>
  <c r="AZ104" i="8"/>
  <c r="AZ103" i="8"/>
  <c r="AZ101" i="8"/>
  <c r="AZ105" i="8"/>
  <c r="AZ102" i="8"/>
  <c r="AL107" i="8"/>
  <c r="AL102" i="8"/>
  <c r="AL103" i="8"/>
  <c r="AL104" i="8"/>
  <c r="AL101" i="8"/>
  <c r="AL105" i="8"/>
  <c r="AT107" i="8"/>
  <c r="AT102" i="8"/>
  <c r="AT103" i="8"/>
  <c r="AT104" i="8"/>
  <c r="AT101" i="8"/>
  <c r="AT105" i="8"/>
  <c r="AN107" i="8"/>
  <c r="AN104" i="8"/>
  <c r="AN101" i="8"/>
  <c r="AN105" i="8"/>
  <c r="AN102" i="8"/>
  <c r="AN103" i="8"/>
  <c r="AR107" i="8"/>
  <c r="AR104" i="8"/>
  <c r="AR103" i="8"/>
  <c r="AR101" i="8"/>
  <c r="AR105" i="8"/>
  <c r="AR102" i="8"/>
  <c r="AK107" i="8"/>
  <c r="AK103" i="8"/>
  <c r="AK102" i="8"/>
  <c r="AK104" i="8"/>
  <c r="AK101" i="8"/>
  <c r="AK105" i="8"/>
  <c r="AU107" i="8"/>
  <c r="AU101" i="8"/>
  <c r="AU105" i="8"/>
  <c r="AU102" i="8"/>
  <c r="AU103" i="8"/>
  <c r="AU104" i="8"/>
  <c r="C134" i="4"/>
  <c r="C216" i="8" s="1"/>
  <c r="C113" i="4"/>
  <c r="C195" i="8" s="1"/>
  <c r="C104" i="4"/>
  <c r="C186" i="8" s="1"/>
  <c r="C89" i="4"/>
  <c r="C171" i="8" s="1"/>
  <c r="C150" i="8"/>
  <c r="C119" i="4"/>
  <c r="C201" i="8" s="1"/>
  <c r="C116" i="4"/>
  <c r="C198" i="8" s="1"/>
  <c r="C101" i="4"/>
  <c r="C183" i="8" s="1"/>
  <c r="C168" i="8"/>
  <c r="C162" i="8"/>
  <c r="C122" i="4"/>
  <c r="C204" i="8" s="1"/>
  <c r="C125" i="4"/>
  <c r="C207" i="8" s="1"/>
  <c r="C107" i="4"/>
  <c r="C189" i="8" s="1"/>
  <c r="C98" i="4"/>
  <c r="C180" i="8" s="1"/>
  <c r="C83" i="4"/>
  <c r="C165" i="8" s="1"/>
  <c r="C153" i="8"/>
  <c r="C156" i="8"/>
  <c r="C131" i="4"/>
  <c r="C213" i="8" s="1"/>
  <c r="C110" i="4"/>
  <c r="C192" i="8" s="1"/>
  <c r="C95" i="4"/>
  <c r="C177" i="8" s="1"/>
  <c r="C92" i="4"/>
  <c r="C174" i="8" s="1"/>
  <c r="C159" i="8"/>
  <c r="AS112" i="8"/>
  <c r="AE389" i="8" l="1"/>
  <c r="AE390" i="8" s="1"/>
  <c r="AE391" i="8" s="1"/>
  <c r="AD391" i="8"/>
  <c r="AD392" i="8"/>
  <c r="AD396" i="8"/>
  <c r="AD393" i="8"/>
  <c r="T216" i="8"/>
  <c r="T144" i="8"/>
  <c r="G85" i="8"/>
  <c r="H85" i="8" s="1"/>
  <c r="E425" i="8"/>
  <c r="C145" i="8"/>
  <c r="T145" i="8" s="1"/>
  <c r="C146" i="8"/>
  <c r="T146" i="8" s="1"/>
  <c r="T129" i="8"/>
  <c r="E410" i="8"/>
  <c r="C131" i="8"/>
  <c r="T131" i="8" s="1"/>
  <c r="C130" i="8"/>
  <c r="T130" i="8" s="1"/>
  <c r="C133" i="8"/>
  <c r="T133" i="8" s="1"/>
  <c r="C134" i="8"/>
  <c r="T134" i="8" s="1"/>
  <c r="E413" i="8"/>
  <c r="C140" i="8"/>
  <c r="T138" i="8"/>
  <c r="E419" i="8"/>
  <c r="C139" i="8"/>
  <c r="F88" i="8"/>
  <c r="F89" i="8"/>
  <c r="F94" i="8"/>
  <c r="F92" i="8"/>
  <c r="F91" i="8"/>
  <c r="F90" i="8"/>
  <c r="C142" i="8"/>
  <c r="T142" i="8" s="1"/>
  <c r="T141" i="8"/>
  <c r="E422" i="8"/>
  <c r="C143" i="8"/>
  <c r="T143" i="8" s="1"/>
  <c r="T135" i="8"/>
  <c r="C136" i="8"/>
  <c r="T136" i="8" s="1"/>
  <c r="E416" i="8"/>
  <c r="C137" i="8"/>
  <c r="T137" i="8" s="1"/>
  <c r="E497" i="8"/>
  <c r="C217" i="8"/>
  <c r="T217" i="8" s="1"/>
  <c r="C218" i="8"/>
  <c r="T218" i="8" s="1"/>
  <c r="E455" i="8"/>
  <c r="C176" i="8"/>
  <c r="T176" i="8" s="1"/>
  <c r="C175" i="8"/>
  <c r="T175" i="8" s="1"/>
  <c r="T174" i="8"/>
  <c r="C214" i="8"/>
  <c r="T214" i="8" s="1"/>
  <c r="E494" i="8"/>
  <c r="T213" i="8"/>
  <c r="C215" i="8"/>
  <c r="T215" i="8" s="1"/>
  <c r="E488" i="8"/>
  <c r="C208" i="8"/>
  <c r="T208" i="8" s="1"/>
  <c r="T207" i="8"/>
  <c r="C209" i="8"/>
  <c r="T209" i="8" s="1"/>
  <c r="E485" i="8"/>
  <c r="C206" i="8"/>
  <c r="T206" i="8" s="1"/>
  <c r="T204" i="8"/>
  <c r="C205" i="8"/>
  <c r="T205" i="8" s="1"/>
  <c r="C164" i="8"/>
  <c r="T164" i="8" s="1"/>
  <c r="E443" i="8"/>
  <c r="T162" i="8"/>
  <c r="C163" i="8"/>
  <c r="T163" i="8" s="1"/>
  <c r="C185" i="8"/>
  <c r="T185" i="8" s="1"/>
  <c r="E464" i="8"/>
  <c r="T183" i="8"/>
  <c r="C184" i="8"/>
  <c r="T184" i="8" s="1"/>
  <c r="C173" i="8"/>
  <c r="T173" i="8" s="1"/>
  <c r="E452" i="8"/>
  <c r="C172" i="8"/>
  <c r="T172" i="8" s="1"/>
  <c r="T171" i="8"/>
  <c r="C187" i="8"/>
  <c r="T187" i="8" s="1"/>
  <c r="E467" i="8"/>
  <c r="C188" i="8"/>
  <c r="T188" i="8" s="1"/>
  <c r="T186" i="8"/>
  <c r="E440" i="8"/>
  <c r="T159" i="8"/>
  <c r="C160" i="8"/>
  <c r="T160" i="8" s="1"/>
  <c r="C161" i="8"/>
  <c r="T161" i="8" s="1"/>
  <c r="E446" i="8"/>
  <c r="C166" i="8"/>
  <c r="T166" i="8" s="1"/>
  <c r="T165" i="8"/>
  <c r="C167" i="8"/>
  <c r="T167" i="8" s="1"/>
  <c r="C199" i="8"/>
  <c r="T199" i="8" s="1"/>
  <c r="C200" i="8"/>
  <c r="T200" i="8" s="1"/>
  <c r="T198" i="8"/>
  <c r="E479" i="8"/>
  <c r="T192" i="8"/>
  <c r="E473" i="8"/>
  <c r="C194" i="8"/>
  <c r="T194" i="8" s="1"/>
  <c r="C193" i="8"/>
  <c r="T193" i="8" s="1"/>
  <c r="C154" i="8"/>
  <c r="T154" i="8" s="1"/>
  <c r="E434" i="8"/>
  <c r="C155" i="8"/>
  <c r="T155" i="8" s="1"/>
  <c r="T153" i="8"/>
  <c r="E470" i="8"/>
  <c r="C191" i="8"/>
  <c r="T191" i="8" s="1"/>
  <c r="T189" i="8"/>
  <c r="C190" i="8"/>
  <c r="T190" i="8" s="1"/>
  <c r="C170" i="8"/>
  <c r="T170" i="8" s="1"/>
  <c r="C169" i="8"/>
  <c r="T169" i="8" s="1"/>
  <c r="T168" i="8"/>
  <c r="E449" i="8"/>
  <c r="C149" i="8"/>
  <c r="T149" i="8" s="1"/>
  <c r="T147" i="8"/>
  <c r="C148" i="8"/>
  <c r="T148" i="8" s="1"/>
  <c r="E428" i="8"/>
  <c r="C178" i="8"/>
  <c r="T178" i="8" s="1"/>
  <c r="T177" i="8"/>
  <c r="E458" i="8"/>
  <c r="C179" i="8"/>
  <c r="T179" i="8" s="1"/>
  <c r="E437" i="8"/>
  <c r="T156" i="8"/>
  <c r="C157" i="8"/>
  <c r="T157" i="8" s="1"/>
  <c r="C158" i="8"/>
  <c r="T158" i="8" s="1"/>
  <c r="C181" i="8"/>
  <c r="T181" i="8" s="1"/>
  <c r="E461" i="8"/>
  <c r="T180" i="8"/>
  <c r="C182" i="8"/>
  <c r="T182" i="8" s="1"/>
  <c r="C202" i="8"/>
  <c r="T202" i="8" s="1"/>
  <c r="T201" i="8"/>
  <c r="C203" i="8"/>
  <c r="T203" i="8" s="1"/>
  <c r="E482" i="8"/>
  <c r="C211" i="8"/>
  <c r="T211" i="8" s="1"/>
  <c r="E491" i="8"/>
  <c r="C212" i="8"/>
  <c r="T212" i="8" s="1"/>
  <c r="T210" i="8"/>
  <c r="E431" i="8"/>
  <c r="C152" i="8"/>
  <c r="T152" i="8" s="1"/>
  <c r="C151" i="8"/>
  <c r="T151" i="8" s="1"/>
  <c r="T150" i="8"/>
  <c r="E476" i="8"/>
  <c r="T195" i="8"/>
  <c r="C196" i="8"/>
  <c r="T196" i="8" s="1"/>
  <c r="C197" i="8"/>
  <c r="T197" i="8" s="1"/>
  <c r="AT112" i="8"/>
  <c r="AE392" i="8" l="1"/>
  <c r="AE393" i="8" s="1"/>
  <c r="AE394" i="8" s="1"/>
  <c r="AD397" i="8"/>
  <c r="AD394" i="8"/>
  <c r="AD395" i="8"/>
  <c r="AD398" i="8"/>
  <c r="T139" i="8"/>
  <c r="T140" i="8"/>
  <c r="G89" i="8"/>
  <c r="G90" i="8"/>
  <c r="G91" i="8"/>
  <c r="G50" i="4" s="1"/>
  <c r="G132" i="8" s="1"/>
  <c r="G413" i="8" s="1"/>
  <c r="K413" i="8" s="1"/>
  <c r="N413" i="8" s="1"/>
  <c r="G94" i="8"/>
  <c r="G92" i="8"/>
  <c r="K50" i="4" s="1"/>
  <c r="I132" i="8" s="1"/>
  <c r="I413" i="8" s="1"/>
  <c r="L413" i="8" s="1"/>
  <c r="O413" i="8" s="1"/>
  <c r="G88" i="8"/>
  <c r="G47" i="4"/>
  <c r="K17" i="4"/>
  <c r="K47" i="4"/>
  <c r="I129" i="8" s="1"/>
  <c r="I410" i="8" s="1"/>
  <c r="L410" i="8" s="1"/>
  <c r="O410" i="8" s="1"/>
  <c r="I85" i="8"/>
  <c r="I94" i="8" s="1"/>
  <c r="H94" i="8"/>
  <c r="K15" i="4"/>
  <c r="AH12" i="10" s="1"/>
  <c r="K14" i="4"/>
  <c r="AH11" i="10" s="1"/>
  <c r="K13" i="4"/>
  <c r="AH10" i="10" s="1"/>
  <c r="H90" i="8"/>
  <c r="H92" i="8"/>
  <c r="H88" i="8"/>
  <c r="H91" i="8"/>
  <c r="G53" i="4" s="1"/>
  <c r="H89" i="8"/>
  <c r="K16" i="4"/>
  <c r="AU112" i="8"/>
  <c r="AE395" i="8" l="1"/>
  <c r="AE396" i="8" s="1"/>
  <c r="AE397" i="8" s="1"/>
  <c r="AE398" i="8" s="1"/>
  <c r="J85" i="8"/>
  <c r="I90" i="8"/>
  <c r="I92" i="8"/>
  <c r="K56" i="4" s="1"/>
  <c r="I138" i="8" s="1"/>
  <c r="I419" i="8" s="1"/>
  <c r="L419" i="8" s="1"/>
  <c r="O419" i="8" s="1"/>
  <c r="I89" i="8"/>
  <c r="I88" i="8"/>
  <c r="I91" i="8"/>
  <c r="G56" i="4" s="1"/>
  <c r="G129" i="8"/>
  <c r="G410" i="8" s="1"/>
  <c r="K410" i="8" s="1"/>
  <c r="N410" i="8" s="1"/>
  <c r="P410" i="8" s="1"/>
  <c r="K53" i="4"/>
  <c r="I135" i="8" s="1"/>
  <c r="I416" i="8" s="1"/>
  <c r="L416" i="8" s="1"/>
  <c r="O416" i="8" s="1"/>
  <c r="G135" i="8"/>
  <c r="G416" i="8" s="1"/>
  <c r="K416" i="8" s="1"/>
  <c r="N416" i="8" s="1"/>
  <c r="K85" i="8"/>
  <c r="K92" i="8" s="1"/>
  <c r="P413" i="8"/>
  <c r="W50" i="4" s="1"/>
  <c r="AV112" i="8"/>
  <c r="J94" i="8" l="1"/>
  <c r="J88" i="8"/>
  <c r="J89" i="8"/>
  <c r="J90" i="8"/>
  <c r="J91" i="8"/>
  <c r="G59" i="4" s="1"/>
  <c r="G141" i="8" s="1"/>
  <c r="G422" i="8" s="1"/>
  <c r="K422" i="8" s="1"/>
  <c r="N422" i="8" s="1"/>
  <c r="J92" i="8"/>
  <c r="K59" i="4" s="1"/>
  <c r="I141" i="8" s="1"/>
  <c r="I422" i="8" s="1"/>
  <c r="L422" i="8" s="1"/>
  <c r="O422" i="8" s="1"/>
  <c r="G138" i="8"/>
  <c r="G419" i="8" s="1"/>
  <c r="K419" i="8" s="1"/>
  <c r="N419" i="8" s="1"/>
  <c r="P419" i="8" s="1"/>
  <c r="W56" i="4" s="1"/>
  <c r="P416" i="8"/>
  <c r="W53" i="4" s="1"/>
  <c r="W47" i="4"/>
  <c r="K90" i="8"/>
  <c r="K91" i="8"/>
  <c r="G62" i="4" s="1"/>
  <c r="K94" i="8"/>
  <c r="K89" i="8"/>
  <c r="K88" i="8"/>
  <c r="L85" i="8"/>
  <c r="K62" i="4"/>
  <c r="I144" i="8" s="1"/>
  <c r="I425" i="8" s="1"/>
  <c r="L425" i="8" s="1"/>
  <c r="O425" i="8" s="1"/>
  <c r="AW112" i="8"/>
  <c r="AX112" i="8" s="1"/>
  <c r="AY112" i="8" s="1"/>
  <c r="AZ112" i="8" s="1"/>
  <c r="BA112" i="8" s="1"/>
  <c r="BB112" i="8" s="1"/>
  <c r="BC112" i="8" s="1"/>
  <c r="L94" i="8" l="1"/>
  <c r="G116" i="8"/>
  <c r="F116" i="8"/>
  <c r="F115" i="8" s="1"/>
  <c r="X116" i="8"/>
  <c r="J116" i="8"/>
  <c r="P422" i="8"/>
  <c r="W59" i="4" s="1"/>
  <c r="G144" i="8"/>
  <c r="G425" i="8" s="1"/>
  <c r="K425" i="8" s="1"/>
  <c r="N425" i="8" s="1"/>
  <c r="P425" i="8" s="1"/>
  <c r="M85" i="8"/>
  <c r="L92" i="8"/>
  <c r="L90" i="8"/>
  <c r="L91" i="8"/>
  <c r="G65" i="4" s="1"/>
  <c r="L89" i="8"/>
  <c r="L88" i="8"/>
  <c r="H116" i="8"/>
  <c r="K116" i="8"/>
  <c r="Q116" i="8"/>
  <c r="P116" i="8"/>
  <c r="M116" i="8"/>
  <c r="I116" i="8"/>
  <c r="N116" i="8"/>
  <c r="O116" i="8"/>
  <c r="S116" i="8"/>
  <c r="R116" i="8"/>
  <c r="W116" i="8"/>
  <c r="T116" i="8"/>
  <c r="U116" i="8"/>
  <c r="V116" i="8"/>
  <c r="Y116" i="8"/>
  <c r="Z116" i="8"/>
  <c r="AC116" i="8"/>
  <c r="AA116" i="8"/>
  <c r="AB116" i="8"/>
  <c r="L116" i="8"/>
  <c r="AD116" i="8"/>
  <c r="AV116" i="8"/>
  <c r="AE116" i="8"/>
  <c r="AU116" i="8"/>
  <c r="AZ116" i="8"/>
  <c r="AY116" i="8"/>
  <c r="BB116" i="8"/>
  <c r="BC116" i="8"/>
  <c r="BC115" i="8" s="1"/>
  <c r="BA116" i="8"/>
  <c r="AT116" i="8"/>
  <c r="AQ116" i="8"/>
  <c r="AR116" i="8"/>
  <c r="AW116" i="8"/>
  <c r="AM116" i="8"/>
  <c r="AX116" i="8"/>
  <c r="AP116" i="8"/>
  <c r="AO116" i="8"/>
  <c r="AK116" i="8"/>
  <c r="AG116" i="8"/>
  <c r="AF116" i="8"/>
  <c r="AI116" i="8"/>
  <c r="AH116" i="8"/>
  <c r="AJ116" i="8"/>
  <c r="AS116" i="8"/>
  <c r="AL116" i="8"/>
  <c r="AN116" i="8"/>
  <c r="M94" i="8" l="1"/>
  <c r="N85" i="8"/>
  <c r="N94" i="8" s="1"/>
  <c r="W62" i="4"/>
  <c r="G147" i="8"/>
  <c r="G428" i="8" s="1"/>
  <c r="K428" i="8" s="1"/>
  <c r="N428" i="8" s="1"/>
  <c r="K65" i="4"/>
  <c r="I147" i="8" s="1"/>
  <c r="I428" i="8" s="1"/>
  <c r="L428" i="8" s="1"/>
  <c r="O428" i="8" s="1"/>
  <c r="M92" i="8"/>
  <c r="M90" i="8"/>
  <c r="M88" i="8"/>
  <c r="M91" i="8"/>
  <c r="G68" i="4" s="1"/>
  <c r="M89" i="8"/>
  <c r="G115" i="8"/>
  <c r="H115" i="8" s="1"/>
  <c r="N88" i="8" l="1"/>
  <c r="O85" i="8"/>
  <c r="N89" i="8"/>
  <c r="N92" i="8"/>
  <c r="K71" i="4" s="1"/>
  <c r="I153" i="8" s="1"/>
  <c r="I434" i="8" s="1"/>
  <c r="L434" i="8" s="1"/>
  <c r="O434" i="8" s="1"/>
  <c r="N91" i="8"/>
  <c r="G71" i="4" s="1"/>
  <c r="N90" i="8"/>
  <c r="P428" i="8"/>
  <c r="W65" i="4" s="1"/>
  <c r="G150" i="8"/>
  <c r="G431" i="8" s="1"/>
  <c r="K431" i="8" s="1"/>
  <c r="N431" i="8" s="1"/>
  <c r="K68" i="4"/>
  <c r="I150" i="8" s="1"/>
  <c r="I431" i="8" s="1"/>
  <c r="L431" i="8" s="1"/>
  <c r="O431" i="8" s="1"/>
  <c r="I115" i="8"/>
  <c r="J115" i="8" s="1"/>
  <c r="O94" i="8" l="1"/>
  <c r="O88" i="8"/>
  <c r="P85" i="8"/>
  <c r="G153" i="8"/>
  <c r="G434" i="8" s="1"/>
  <c r="K434" i="8" s="1"/>
  <c r="N434" i="8" s="1"/>
  <c r="P434" i="8" s="1"/>
  <c r="W71" i="4" s="1"/>
  <c r="O90" i="8"/>
  <c r="O91" i="8"/>
  <c r="G74" i="4" s="1"/>
  <c r="O92" i="8"/>
  <c r="K74" i="4" s="1"/>
  <c r="I156" i="8" s="1"/>
  <c r="I437" i="8" s="1"/>
  <c r="L437" i="8" s="1"/>
  <c r="O437" i="8" s="1"/>
  <c r="O89" i="8"/>
  <c r="Q85" i="8"/>
  <c r="Q94" i="8" s="1"/>
  <c r="P431" i="8"/>
  <c r="W68" i="4" s="1"/>
  <c r="K115" i="8"/>
  <c r="AT85" i="8"/>
  <c r="P94" i="8" l="1"/>
  <c r="P91" i="8"/>
  <c r="G77" i="4" s="1"/>
  <c r="G159" i="8" s="1"/>
  <c r="G440" i="8" s="1"/>
  <c r="K440" i="8" s="1"/>
  <c r="N440" i="8" s="1"/>
  <c r="P92" i="8"/>
  <c r="K77" i="4" s="1"/>
  <c r="I159" i="8" s="1"/>
  <c r="I440" i="8" s="1"/>
  <c r="L440" i="8" s="1"/>
  <c r="O440" i="8" s="1"/>
  <c r="P90" i="8"/>
  <c r="P89" i="8"/>
  <c r="P88" i="8"/>
  <c r="G156" i="8"/>
  <c r="G437" i="8" s="1"/>
  <c r="K437" i="8" s="1"/>
  <c r="N437" i="8" s="1"/>
  <c r="P437" i="8" s="1"/>
  <c r="W74" i="4" s="1"/>
  <c r="R85" i="8"/>
  <c r="R94" i="8" s="1"/>
  <c r="Q88" i="8"/>
  <c r="Q89" i="8"/>
  <c r="Q91" i="8"/>
  <c r="G80" i="4" s="1"/>
  <c r="Q92" i="8"/>
  <c r="K80" i="4" s="1"/>
  <c r="I162" i="8" s="1"/>
  <c r="I443" i="8" s="1"/>
  <c r="L443" i="8" s="1"/>
  <c r="O443" i="8" s="1"/>
  <c r="Q90" i="8"/>
  <c r="L115" i="8"/>
  <c r="AT94" i="8"/>
  <c r="AT88" i="8"/>
  <c r="AU85" i="8"/>
  <c r="AT89" i="8"/>
  <c r="AT92" i="8"/>
  <c r="AT90" i="8"/>
  <c r="AT91" i="8"/>
  <c r="P440" i="8" l="1"/>
  <c r="W77" i="4" s="1"/>
  <c r="R88" i="8"/>
  <c r="R89" i="8"/>
  <c r="R92" i="8"/>
  <c r="K83" i="4" s="1"/>
  <c r="I165" i="8" s="1"/>
  <c r="I446" i="8" s="1"/>
  <c r="L446" i="8" s="1"/>
  <c r="O446" i="8" s="1"/>
  <c r="R91" i="8"/>
  <c r="G83" i="4" s="1"/>
  <c r="G162" i="8"/>
  <c r="G443" i="8" s="1"/>
  <c r="K443" i="8" s="1"/>
  <c r="N443" i="8" s="1"/>
  <c r="P443" i="8" s="1"/>
  <c r="R90" i="8"/>
  <c r="S85" i="8"/>
  <c r="S94" i="8" s="1"/>
  <c r="M115" i="8"/>
  <c r="AX15" i="4"/>
  <c r="BU12" i="10" s="1"/>
  <c r="AX17" i="4"/>
  <c r="AX13" i="4"/>
  <c r="BU10" i="10" s="1"/>
  <c r="AX14" i="4"/>
  <c r="BU11" i="10" s="1"/>
  <c r="AX16" i="4"/>
  <c r="AU94" i="8"/>
  <c r="AU91" i="8"/>
  <c r="AU92" i="8"/>
  <c r="AU88" i="8"/>
  <c r="AU90" i="8"/>
  <c r="AU89" i="8"/>
  <c r="AV85" i="8"/>
  <c r="N115" i="8" l="1"/>
  <c r="S92" i="8"/>
  <c r="K86" i="4" s="1"/>
  <c r="I168" i="8" s="1"/>
  <c r="I449" i="8" s="1"/>
  <c r="L449" i="8" s="1"/>
  <c r="O449" i="8" s="1"/>
  <c r="G165" i="8"/>
  <c r="G446" i="8" s="1"/>
  <c r="K446" i="8" s="1"/>
  <c r="N446" i="8" s="1"/>
  <c r="P446" i="8" s="1"/>
  <c r="W83" i="4" s="1"/>
  <c r="S91" i="8"/>
  <c r="T85" i="8"/>
  <c r="T94" i="8" s="1"/>
  <c r="S88" i="8"/>
  <c r="S89" i="8"/>
  <c r="S90" i="8"/>
  <c r="W80" i="4"/>
  <c r="AY17" i="4"/>
  <c r="AY14" i="4"/>
  <c r="BV11" i="10" s="1"/>
  <c r="AY16" i="4"/>
  <c r="AY13" i="4"/>
  <c r="BV10" i="10" s="1"/>
  <c r="AY15" i="4"/>
  <c r="BV12" i="10" s="1"/>
  <c r="AV94" i="8"/>
  <c r="AV91" i="8"/>
  <c r="AV92" i="8"/>
  <c r="AV89" i="8"/>
  <c r="AW85" i="8"/>
  <c r="AV88" i="8"/>
  <c r="AV90" i="8"/>
  <c r="O115" i="8" l="1"/>
  <c r="T90" i="8"/>
  <c r="G86" i="4"/>
  <c r="G168" i="8" s="1"/>
  <c r="G449" i="8" s="1"/>
  <c r="K449" i="8" s="1"/>
  <c r="N449" i="8" s="1"/>
  <c r="P449" i="8" s="1"/>
  <c r="T92" i="8"/>
  <c r="K89" i="4" s="1"/>
  <c r="I171" i="8" s="1"/>
  <c r="I452" i="8" s="1"/>
  <c r="L452" i="8" s="1"/>
  <c r="O452" i="8" s="1"/>
  <c r="T88" i="8"/>
  <c r="T89" i="8"/>
  <c r="T91" i="8"/>
  <c r="U85" i="8"/>
  <c r="U94" i="8" s="1"/>
  <c r="AZ16" i="4"/>
  <c r="AZ13" i="4"/>
  <c r="BW10" i="10" s="1"/>
  <c r="AZ14" i="4"/>
  <c r="BW11" i="10" s="1"/>
  <c r="AZ15" i="4"/>
  <c r="BW12" i="10" s="1"/>
  <c r="AZ17" i="4"/>
  <c r="AW94" i="8"/>
  <c r="AW89" i="8"/>
  <c r="AW92" i="8"/>
  <c r="AX85" i="8"/>
  <c r="AW88" i="8"/>
  <c r="AW91" i="8"/>
  <c r="AW90" i="8"/>
  <c r="P115" i="8" l="1"/>
  <c r="G89" i="4"/>
  <c r="G171" i="8" s="1"/>
  <c r="G452" i="8" s="1"/>
  <c r="K452" i="8" s="1"/>
  <c r="N452" i="8" s="1"/>
  <c r="P452" i="8" s="1"/>
  <c r="W89" i="4" s="1"/>
  <c r="U88" i="8"/>
  <c r="U92" i="8"/>
  <c r="K92" i="4" s="1"/>
  <c r="I174" i="8" s="1"/>
  <c r="I455" i="8" s="1"/>
  <c r="L455" i="8" s="1"/>
  <c r="O455" i="8" s="1"/>
  <c r="U89" i="8"/>
  <c r="U90" i="8"/>
  <c r="V85" i="8"/>
  <c r="V92" i="8" s="1"/>
  <c r="U91" i="8"/>
  <c r="BA15" i="4"/>
  <c r="BX12" i="10" s="1"/>
  <c r="BA17" i="4"/>
  <c r="BA16" i="4"/>
  <c r="BA14" i="4"/>
  <c r="BX11" i="10" s="1"/>
  <c r="BA13" i="4"/>
  <c r="BX10" i="10" s="1"/>
  <c r="W86" i="4"/>
  <c r="AX94" i="8"/>
  <c r="AX88" i="8"/>
  <c r="AY85" i="8"/>
  <c r="AX89" i="8"/>
  <c r="AX91" i="8"/>
  <c r="AX90" i="8"/>
  <c r="AX92" i="8"/>
  <c r="Q115" i="8" l="1"/>
  <c r="R115" i="8" s="1"/>
  <c r="G92" i="4"/>
  <c r="G174" i="8" s="1"/>
  <c r="G455" i="8" s="1"/>
  <c r="K455" i="8" s="1"/>
  <c r="N455" i="8" s="1"/>
  <c r="P455" i="8" s="1"/>
  <c r="V89" i="8"/>
  <c r="V91" i="8"/>
  <c r="G95" i="4" s="1"/>
  <c r="G177" i="8" s="1"/>
  <c r="G458" i="8" s="1"/>
  <c r="K458" i="8" s="1"/>
  <c r="N458" i="8" s="1"/>
  <c r="V90" i="8"/>
  <c r="V88" i="8"/>
  <c r="V94" i="8"/>
  <c r="W85" i="8"/>
  <c r="W94" i="8" s="1"/>
  <c r="BB16" i="4"/>
  <c r="BB14" i="4"/>
  <c r="BY11" i="10" s="1"/>
  <c r="K95" i="4"/>
  <c r="I177" i="8" s="1"/>
  <c r="I458" i="8" s="1"/>
  <c r="L458" i="8" s="1"/>
  <c r="O458" i="8" s="1"/>
  <c r="BB17" i="4"/>
  <c r="BB15" i="4"/>
  <c r="BY12" i="10" s="1"/>
  <c r="BB13" i="4"/>
  <c r="BY10" i="10" s="1"/>
  <c r="AY94" i="8"/>
  <c r="AY89" i="8"/>
  <c r="AZ85" i="8"/>
  <c r="AY92" i="8"/>
  <c r="AY91" i="8"/>
  <c r="AY90" i="8"/>
  <c r="AY88" i="8"/>
  <c r="S115" i="8" l="1"/>
  <c r="X85" i="8"/>
  <c r="X94" i="8" s="1"/>
  <c r="W90" i="8"/>
  <c r="W92" i="8"/>
  <c r="K98" i="4" s="1"/>
  <c r="I180" i="8" s="1"/>
  <c r="I461" i="8" s="1"/>
  <c r="L461" i="8" s="1"/>
  <c r="O461" i="8" s="1"/>
  <c r="W88" i="8"/>
  <c r="W91" i="8"/>
  <c r="W89" i="8"/>
  <c r="P458" i="8"/>
  <c r="W95" i="4" s="1"/>
  <c r="BC14" i="4"/>
  <c r="BZ11" i="10" s="1"/>
  <c r="W92" i="4"/>
  <c r="BC15" i="4"/>
  <c r="BZ12" i="10" s="1"/>
  <c r="BC16" i="4"/>
  <c r="BC17" i="4"/>
  <c r="BC13" i="4"/>
  <c r="BZ10" i="10" s="1"/>
  <c r="AZ94" i="8"/>
  <c r="AZ92" i="8"/>
  <c r="AZ91" i="8"/>
  <c r="AZ90" i="8"/>
  <c r="AZ89" i="8"/>
  <c r="AZ88" i="8"/>
  <c r="BA85" i="8"/>
  <c r="BC85" i="8"/>
  <c r="T115" i="8" l="1"/>
  <c r="U115" i="8" s="1"/>
  <c r="V115" i="8" s="1"/>
  <c r="W115" i="8" s="1"/>
  <c r="X115" i="8" s="1"/>
  <c r="Y115" i="8" s="1"/>
  <c r="Z115" i="8" s="1"/>
  <c r="AA115" i="8" s="1"/>
  <c r="AB115" i="8" s="1"/>
  <c r="AC115" i="8" s="1"/>
  <c r="AD115" i="8" s="1"/>
  <c r="AE115" i="8" s="1"/>
  <c r="AF115" i="8" s="1"/>
  <c r="X90" i="8"/>
  <c r="X91" i="8"/>
  <c r="G101" i="4" s="1"/>
  <c r="G183" i="8" s="1"/>
  <c r="G464" i="8" s="1"/>
  <c r="K464" i="8" s="1"/>
  <c r="N464" i="8" s="1"/>
  <c r="X88" i="8"/>
  <c r="X89" i="8"/>
  <c r="Y85" i="8"/>
  <c r="Y94" i="8" s="1"/>
  <c r="X92" i="8"/>
  <c r="K101" i="4" s="1"/>
  <c r="I183" i="8" s="1"/>
  <c r="I464" i="8" s="1"/>
  <c r="L464" i="8" s="1"/>
  <c r="O464" i="8" s="1"/>
  <c r="G98" i="4"/>
  <c r="G180" i="8" s="1"/>
  <c r="G461" i="8" s="1"/>
  <c r="K461" i="8" s="1"/>
  <c r="N461" i="8" s="1"/>
  <c r="P461" i="8" s="1"/>
  <c r="W98" i="4" s="1"/>
  <c r="Z85" i="8"/>
  <c r="Z94" i="8" s="1"/>
  <c r="BD13" i="4"/>
  <c r="CA10" i="10" s="1"/>
  <c r="BD14" i="4"/>
  <c r="CA11" i="10" s="1"/>
  <c r="BD17" i="4"/>
  <c r="BD15" i="4"/>
  <c r="CA12" i="10" s="1"/>
  <c r="BD16" i="4"/>
  <c r="BA94" i="8"/>
  <c r="BC94" i="8"/>
  <c r="BA90" i="8"/>
  <c r="BA91" i="8"/>
  <c r="BA92" i="8"/>
  <c r="BA89" i="8"/>
  <c r="BB85" i="8"/>
  <c r="BA88" i="8"/>
  <c r="BC90" i="8"/>
  <c r="BC88" i="8"/>
  <c r="BC91" i="8"/>
  <c r="BC89" i="8"/>
  <c r="BC92" i="8"/>
  <c r="AG115" i="8" l="1"/>
  <c r="AH115" i="8" s="1"/>
  <c r="AI115" i="8" s="1"/>
  <c r="AJ115" i="8" s="1"/>
  <c r="AK115" i="8" s="1"/>
  <c r="AL115" i="8" s="1"/>
  <c r="Y88" i="8"/>
  <c r="Y92" i="8"/>
  <c r="K104" i="4" s="1"/>
  <c r="I186" i="8" s="1"/>
  <c r="I467" i="8" s="1"/>
  <c r="L467" i="8" s="1"/>
  <c r="O467" i="8" s="1"/>
  <c r="Y91" i="8"/>
  <c r="G104" i="4" s="1"/>
  <c r="G186" i="8" s="1"/>
  <c r="G467" i="8" s="1"/>
  <c r="K467" i="8" s="1"/>
  <c r="N467" i="8" s="1"/>
  <c r="Y90" i="8"/>
  <c r="Y89" i="8"/>
  <c r="Z89" i="8"/>
  <c r="Z90" i="8"/>
  <c r="Z88" i="8"/>
  <c r="Z91" i="8"/>
  <c r="G107" i="4" s="1"/>
  <c r="G189" i="8" s="1"/>
  <c r="G470" i="8" s="1"/>
  <c r="K470" i="8" s="1"/>
  <c r="N470" i="8" s="1"/>
  <c r="AA85" i="8"/>
  <c r="AA91" i="8" s="1"/>
  <c r="G110" i="4" s="1"/>
  <c r="Z92" i="8"/>
  <c r="K107" i="4" s="1"/>
  <c r="I189" i="8" s="1"/>
  <c r="I470" i="8" s="1"/>
  <c r="L470" i="8" s="1"/>
  <c r="O470" i="8" s="1"/>
  <c r="BG13" i="4"/>
  <c r="CD10" i="10" s="1"/>
  <c r="BE14" i="4"/>
  <c r="CB11" i="10" s="1"/>
  <c r="BG16" i="4"/>
  <c r="BG17" i="4"/>
  <c r="BE17" i="4"/>
  <c r="P464" i="8"/>
  <c r="BE15" i="4"/>
  <c r="CB12" i="10" s="1"/>
  <c r="BG15" i="4"/>
  <c r="CD12" i="10" s="1"/>
  <c r="BG14" i="4"/>
  <c r="CD11" i="10" s="1"/>
  <c r="BE13" i="4"/>
  <c r="CB10" i="10" s="1"/>
  <c r="BE16" i="4"/>
  <c r="BB94" i="8"/>
  <c r="BB92" i="8"/>
  <c r="BB90" i="8"/>
  <c r="BB89" i="8"/>
  <c r="BB91" i="8"/>
  <c r="BB88" i="8"/>
  <c r="AB85" i="8" l="1"/>
  <c r="AB94" i="8" s="1"/>
  <c r="AM115" i="8"/>
  <c r="AN115" i="8" s="1"/>
  <c r="P467" i="8"/>
  <c r="W104" i="4" s="1"/>
  <c r="AA89" i="8"/>
  <c r="AA92" i="8"/>
  <c r="K110" i="4" s="1"/>
  <c r="I192" i="8" s="1"/>
  <c r="I473" i="8" s="1"/>
  <c r="L473" i="8" s="1"/>
  <c r="O473" i="8" s="1"/>
  <c r="AA94" i="8"/>
  <c r="AA88" i="8"/>
  <c r="AA90" i="8"/>
  <c r="P470" i="8"/>
  <c r="W107" i="4" s="1"/>
  <c r="BF15" i="4"/>
  <c r="CC12" i="10" s="1"/>
  <c r="BF13" i="4"/>
  <c r="CC10" i="10" s="1"/>
  <c r="BF17" i="4"/>
  <c r="BF16" i="4"/>
  <c r="W101" i="4"/>
  <c r="BF14" i="4"/>
  <c r="CC11" i="10" s="1"/>
  <c r="G192" i="8"/>
  <c r="G473" i="8" s="1"/>
  <c r="K473" i="8" s="1"/>
  <c r="N473" i="8" s="1"/>
  <c r="AC85" i="8"/>
  <c r="AB92" i="8" l="1"/>
  <c r="K113" i="4" s="1"/>
  <c r="I195" i="8" s="1"/>
  <c r="I476" i="8" s="1"/>
  <c r="L476" i="8" s="1"/>
  <c r="O476" i="8" s="1"/>
  <c r="AB91" i="8"/>
  <c r="G113" i="4" s="1"/>
  <c r="G195" i="8" s="1"/>
  <c r="G476" i="8" s="1"/>
  <c r="K476" i="8" s="1"/>
  <c r="N476" i="8" s="1"/>
  <c r="AB90" i="8"/>
  <c r="AB88" i="8"/>
  <c r="AB89" i="8"/>
  <c r="AO115" i="8"/>
  <c r="AP115" i="8" s="1"/>
  <c r="AQ115" i="8" s="1"/>
  <c r="AR115" i="8" s="1"/>
  <c r="AS115" i="8" s="1"/>
  <c r="AT115" i="8" s="1"/>
  <c r="AU115" i="8" s="1"/>
  <c r="AV115" i="8" s="1"/>
  <c r="AW115" i="8" s="1"/>
  <c r="AX115" i="8" s="1"/>
  <c r="AY115" i="8" s="1"/>
  <c r="AZ115" i="8" s="1"/>
  <c r="BA115" i="8" s="1"/>
  <c r="BB115" i="8" s="1"/>
  <c r="P473" i="8"/>
  <c r="AC94" i="8"/>
  <c r="AC89" i="8"/>
  <c r="AC90" i="8"/>
  <c r="AC92" i="8"/>
  <c r="AC88" i="8"/>
  <c r="AC91" i="8"/>
  <c r="G116" i="4" s="1"/>
  <c r="AD85" i="8"/>
  <c r="AD94" i="8" s="1"/>
  <c r="D115" i="8" l="1"/>
  <c r="P476" i="8"/>
  <c r="W113" i="4" s="1"/>
  <c r="W110" i="4"/>
  <c r="G198" i="8"/>
  <c r="G479" i="8" s="1"/>
  <c r="K479" i="8" s="1"/>
  <c r="N479" i="8" s="1"/>
  <c r="K116" i="4"/>
  <c r="I198" i="8" s="1"/>
  <c r="I479" i="8" s="1"/>
  <c r="L479" i="8" s="1"/>
  <c r="O479" i="8" s="1"/>
  <c r="AD89" i="8"/>
  <c r="AD92" i="8"/>
  <c r="AD91" i="8"/>
  <c r="G119" i="4" s="1"/>
  <c r="AE85" i="8"/>
  <c r="AF85" i="8" s="1"/>
  <c r="AF94" i="8" s="1"/>
  <c r="AD88" i="8"/>
  <c r="AD90" i="8"/>
  <c r="G201" i="8" l="1"/>
  <c r="G482" i="8" s="1"/>
  <c r="K482" i="8" s="1"/>
  <c r="N482" i="8" s="1"/>
  <c r="K119" i="4"/>
  <c r="I201" i="8" s="1"/>
  <c r="I482" i="8" s="1"/>
  <c r="L482" i="8" s="1"/>
  <c r="O482" i="8" s="1"/>
  <c r="P479" i="8"/>
  <c r="AF90" i="8"/>
  <c r="AF91" i="8"/>
  <c r="G125" i="4" s="1"/>
  <c r="AF89" i="8"/>
  <c r="AF88" i="8"/>
  <c r="AF92" i="8"/>
  <c r="AE94" i="8"/>
  <c r="AE90" i="8"/>
  <c r="AE91" i="8"/>
  <c r="G122" i="4" s="1"/>
  <c r="AE92" i="8"/>
  <c r="AE88" i="8"/>
  <c r="AE89" i="8"/>
  <c r="AG85" i="8"/>
  <c r="AH85" i="8" s="1"/>
  <c r="P482" i="8" l="1"/>
  <c r="W119" i="4" s="1"/>
  <c r="G207" i="8"/>
  <c r="G488" i="8" s="1"/>
  <c r="K488" i="8" s="1"/>
  <c r="N488" i="8" s="1"/>
  <c r="K125" i="4"/>
  <c r="I207" i="8" s="1"/>
  <c r="I488" i="8" s="1"/>
  <c r="L488" i="8" s="1"/>
  <c r="O488" i="8" s="1"/>
  <c r="W116" i="4"/>
  <c r="AH94" i="8"/>
  <c r="AH92" i="8"/>
  <c r="AH89" i="8"/>
  <c r="AH88" i="8"/>
  <c r="AH91" i="8"/>
  <c r="G131" i="4" s="1"/>
  <c r="AH90" i="8"/>
  <c r="AG94" i="8"/>
  <c r="AG92" i="8"/>
  <c r="AG90" i="8"/>
  <c r="AG91" i="8"/>
  <c r="G128" i="4" s="1"/>
  <c r="AG88" i="8"/>
  <c r="AG89" i="8"/>
  <c r="K122" i="4"/>
  <c r="I204" i="8" s="1"/>
  <c r="I485" i="8" s="1"/>
  <c r="L485" i="8" s="1"/>
  <c r="O485" i="8" s="1"/>
  <c r="AI85" i="8"/>
  <c r="AJ85" i="8" s="1"/>
  <c r="G204" i="8"/>
  <c r="G485" i="8" s="1"/>
  <c r="K485" i="8" s="1"/>
  <c r="N485" i="8" s="1"/>
  <c r="G98" i="8"/>
  <c r="G107" i="8" l="1"/>
  <c r="AK85" i="8"/>
  <c r="AK92" i="8" s="1"/>
  <c r="AO17" i="4" s="1"/>
  <c r="AJ94" i="8"/>
  <c r="AJ90" i="8"/>
  <c r="AN15" i="4" s="1"/>
  <c r="BK12" i="10" s="1"/>
  <c r="AJ88" i="8"/>
  <c r="AN13" i="4" s="1"/>
  <c r="BK10" i="10" s="1"/>
  <c r="AJ89" i="8"/>
  <c r="AN14" i="4" s="1"/>
  <c r="BK11" i="10" s="1"/>
  <c r="AJ91" i="8"/>
  <c r="AN16" i="4" s="1"/>
  <c r="AJ92" i="8"/>
  <c r="AN17" i="4" s="1"/>
  <c r="P488" i="8"/>
  <c r="K131" i="4"/>
  <c r="I213" i="8" s="1"/>
  <c r="I494" i="8" s="1"/>
  <c r="L494" i="8" s="1"/>
  <c r="O494" i="8" s="1"/>
  <c r="G213" i="8"/>
  <c r="G494" i="8" s="1"/>
  <c r="K494" i="8" s="1"/>
  <c r="N494" i="8" s="1"/>
  <c r="P485" i="8"/>
  <c r="AI94" i="8"/>
  <c r="AI92" i="8"/>
  <c r="K134" i="4" s="1"/>
  <c r="AI88" i="8"/>
  <c r="AI90" i="8"/>
  <c r="AI91" i="8"/>
  <c r="G134" i="4" s="1"/>
  <c r="AI89" i="8"/>
  <c r="G210" i="8"/>
  <c r="G491" i="8" s="1"/>
  <c r="K491" i="8" s="1"/>
  <c r="N491" i="8" s="1"/>
  <c r="K128" i="4"/>
  <c r="I210" i="8" s="1"/>
  <c r="I491" i="8" s="1"/>
  <c r="L491" i="8" s="1"/>
  <c r="O491" i="8" s="1"/>
  <c r="G105" i="8"/>
  <c r="L17" i="4" s="1"/>
  <c r="H98" i="8"/>
  <c r="H107" i="8" s="1"/>
  <c r="G103" i="8"/>
  <c r="L15" i="4" s="1"/>
  <c r="AI12" i="10" s="1"/>
  <c r="G104" i="8"/>
  <c r="L16" i="4" s="1"/>
  <c r="G101" i="8"/>
  <c r="L13" i="4" s="1"/>
  <c r="AI10" i="10" s="1"/>
  <c r="G102" i="8"/>
  <c r="L14" i="4" s="1"/>
  <c r="AI11" i="10" s="1"/>
  <c r="AK88" i="8" l="1"/>
  <c r="AO13" i="4" s="1"/>
  <c r="BL10" i="10" s="1"/>
  <c r="AK90" i="8"/>
  <c r="AO15" i="4" s="1"/>
  <c r="BL12" i="10" s="1"/>
  <c r="AK89" i="8"/>
  <c r="AO14" i="4" s="1"/>
  <c r="BL11" i="10" s="1"/>
  <c r="AL85" i="8"/>
  <c r="AM85" i="8" s="1"/>
  <c r="AK94" i="8"/>
  <c r="AK91" i="8"/>
  <c r="AO16" i="4" s="1"/>
  <c r="P494" i="8"/>
  <c r="W131" i="4" s="1"/>
  <c r="W125" i="4"/>
  <c r="W122" i="4"/>
  <c r="I98" i="8"/>
  <c r="I107" i="8" s="1"/>
  <c r="P491" i="8"/>
  <c r="I216" i="8"/>
  <c r="I497" i="8" s="1"/>
  <c r="L497" i="8" s="1"/>
  <c r="O497" i="8" s="1"/>
  <c r="H104" i="8"/>
  <c r="M16" i="4" s="1"/>
  <c r="H103" i="8"/>
  <c r="M15" i="4" s="1"/>
  <c r="AJ12" i="10" s="1"/>
  <c r="H105" i="8"/>
  <c r="M17" i="4" s="1"/>
  <c r="H102" i="8"/>
  <c r="M14" i="4" s="1"/>
  <c r="AJ11" i="10" s="1"/>
  <c r="H101" i="8"/>
  <c r="M13" i="4" s="1"/>
  <c r="AJ10" i="10" s="1"/>
  <c r="AN85" i="8" l="1"/>
  <c r="AN89" i="8" s="1"/>
  <c r="AR14" i="4" s="1"/>
  <c r="BO11" i="10" s="1"/>
  <c r="AM94" i="8"/>
  <c r="AM90" i="8"/>
  <c r="AQ15" i="4" s="1"/>
  <c r="BN12" i="10" s="1"/>
  <c r="AM88" i="8"/>
  <c r="AQ13" i="4" s="1"/>
  <c r="BN10" i="10" s="1"/>
  <c r="AM92" i="8"/>
  <c r="AQ17" i="4" s="1"/>
  <c r="AM89" i="8"/>
  <c r="AQ14" i="4" s="1"/>
  <c r="BN11" i="10" s="1"/>
  <c r="AM91" i="8"/>
  <c r="AQ16" i="4" s="1"/>
  <c r="J98" i="8"/>
  <c r="K98" i="8" s="1"/>
  <c r="K107" i="8" s="1"/>
  <c r="AL94" i="8"/>
  <c r="AL88" i="8"/>
  <c r="AP13" i="4" s="1"/>
  <c r="BM10" i="10" s="1"/>
  <c r="AL90" i="8"/>
  <c r="AP15" i="4" s="1"/>
  <c r="BM12" i="10" s="1"/>
  <c r="AL89" i="8"/>
  <c r="AP14" i="4" s="1"/>
  <c r="BM11" i="10" s="1"/>
  <c r="AL92" i="8"/>
  <c r="AP17" i="4" s="1"/>
  <c r="AL91" i="8"/>
  <c r="AP16" i="4" s="1"/>
  <c r="I101" i="8"/>
  <c r="N13" i="4" s="1"/>
  <c r="AK10" i="10" s="1"/>
  <c r="I102" i="8"/>
  <c r="N14" i="4" s="1"/>
  <c r="AK11" i="10" s="1"/>
  <c r="G216" i="8"/>
  <c r="G497" i="8" s="1"/>
  <c r="K497" i="8" s="1"/>
  <c r="N497" i="8" s="1"/>
  <c r="P497" i="8" s="1"/>
  <c r="I104" i="8"/>
  <c r="N16" i="4" s="1"/>
  <c r="I103" i="8"/>
  <c r="N15" i="4" s="1"/>
  <c r="AK12" i="10" s="1"/>
  <c r="I105" i="8"/>
  <c r="N17" i="4" s="1"/>
  <c r="W128" i="4"/>
  <c r="AN91" i="8" l="1"/>
  <c r="AR16" i="4" s="1"/>
  <c r="AN88" i="8"/>
  <c r="AR13" i="4" s="1"/>
  <c r="BO10" i="10" s="1"/>
  <c r="AN90" i="8"/>
  <c r="AR15" i="4" s="1"/>
  <c r="BO12" i="10" s="1"/>
  <c r="AN92" i="8"/>
  <c r="AR17" i="4" s="1"/>
  <c r="AO85" i="8"/>
  <c r="AN94" i="8"/>
  <c r="L98" i="8"/>
  <c r="L107" i="8" s="1"/>
  <c r="J107" i="8"/>
  <c r="J102" i="8"/>
  <c r="O14" i="4" s="1"/>
  <c r="AL11" i="10" s="1"/>
  <c r="J103" i="8"/>
  <c r="O15" i="4" s="1"/>
  <c r="AL12" i="10" s="1"/>
  <c r="J104" i="8"/>
  <c r="O16" i="4" s="1"/>
  <c r="J105" i="8"/>
  <c r="O17" i="4" s="1"/>
  <c r="J101" i="8"/>
  <c r="O13" i="4" s="1"/>
  <c r="AL10" i="10" s="1"/>
  <c r="W134" i="4"/>
  <c r="P406" i="8"/>
  <c r="Z34" i="4" s="1"/>
  <c r="K101" i="8"/>
  <c r="P13" i="4" s="1"/>
  <c r="AM10" i="10" s="1"/>
  <c r="K105" i="8"/>
  <c r="P17" i="4" s="1"/>
  <c r="K103" i="8"/>
  <c r="P15" i="4" s="1"/>
  <c r="AM12" i="10" s="1"/>
  <c r="K102" i="8"/>
  <c r="P14" i="4" s="1"/>
  <c r="AM11" i="10" s="1"/>
  <c r="K104" i="8"/>
  <c r="P16" i="4" s="1"/>
  <c r="M98" i="8" l="1"/>
  <c r="M107" i="8" s="1"/>
  <c r="AP85" i="8"/>
  <c r="AO94" i="8"/>
  <c r="AO89" i="8"/>
  <c r="AS14" i="4" s="1"/>
  <c r="BP11" i="10" s="1"/>
  <c r="AO90" i="8"/>
  <c r="AS15" i="4" s="1"/>
  <c r="BP12" i="10" s="1"/>
  <c r="AO91" i="8"/>
  <c r="AS16" i="4" s="1"/>
  <c r="AO92" i="8"/>
  <c r="AS17" i="4" s="1"/>
  <c r="AO88" i="8"/>
  <c r="AS13" i="4" s="1"/>
  <c r="BP10" i="10" s="1"/>
  <c r="N98" i="8"/>
  <c r="N107" i="8" s="1"/>
  <c r="L103" i="8"/>
  <c r="Q15" i="4" s="1"/>
  <c r="AN12" i="10" s="1"/>
  <c r="L101" i="8"/>
  <c r="Q13" i="4" s="1"/>
  <c r="AN10" i="10" s="1"/>
  <c r="L104" i="8"/>
  <c r="Q16" i="4" s="1"/>
  <c r="L102" i="8"/>
  <c r="Q14" i="4" s="1"/>
  <c r="AN11" i="10" s="1"/>
  <c r="L105" i="8"/>
  <c r="Q17" i="4" s="1"/>
  <c r="O98" i="8"/>
  <c r="M103" i="8" l="1"/>
  <c r="R15" i="4" s="1"/>
  <c r="AO12" i="10" s="1"/>
  <c r="M101" i="8"/>
  <c r="R13" i="4" s="1"/>
  <c r="AO10" i="10" s="1"/>
  <c r="M105" i="8"/>
  <c r="R17" i="4" s="1"/>
  <c r="M102" i="8"/>
  <c r="R14" i="4" s="1"/>
  <c r="AO11" i="10" s="1"/>
  <c r="M104" i="8"/>
  <c r="R16" i="4" s="1"/>
  <c r="N105" i="8"/>
  <c r="S17" i="4" s="1"/>
  <c r="N104" i="8"/>
  <c r="S16" i="4" s="1"/>
  <c r="N102" i="8"/>
  <c r="S14" i="4" s="1"/>
  <c r="AP11" i="10" s="1"/>
  <c r="N103" i="8"/>
  <c r="S15" i="4" s="1"/>
  <c r="AP12" i="10" s="1"/>
  <c r="AQ85" i="8"/>
  <c r="AP94" i="8"/>
  <c r="AP89" i="8"/>
  <c r="AT14" i="4" s="1"/>
  <c r="BQ11" i="10" s="1"/>
  <c r="AP88" i="8"/>
  <c r="AT13" i="4" s="1"/>
  <c r="BQ10" i="10" s="1"/>
  <c r="AP90" i="8"/>
  <c r="AT15" i="4" s="1"/>
  <c r="BQ12" i="10" s="1"/>
  <c r="AP91" i="8"/>
  <c r="AT16" i="4" s="1"/>
  <c r="AP92" i="8"/>
  <c r="AT17" i="4" s="1"/>
  <c r="N101" i="8"/>
  <c r="S13" i="4" s="1"/>
  <c r="AP10" i="10" s="1"/>
  <c r="P98" i="8"/>
  <c r="P107" i="8" s="1"/>
  <c r="O107" i="8"/>
  <c r="O105" i="8"/>
  <c r="T17" i="4" s="1"/>
  <c r="O102" i="8"/>
  <c r="T14" i="4" s="1"/>
  <c r="AQ11" i="10" s="1"/>
  <c r="O104" i="8"/>
  <c r="T16" i="4" s="1"/>
  <c r="O103" i="8"/>
  <c r="T15" i="4" s="1"/>
  <c r="AQ12" i="10" s="1"/>
  <c r="O101" i="8"/>
  <c r="T13" i="4" s="1"/>
  <c r="AQ10" i="10" s="1"/>
  <c r="AR85" i="8" l="1"/>
  <c r="AQ94" i="8"/>
  <c r="AQ89" i="8"/>
  <c r="AU14" i="4" s="1"/>
  <c r="BR11" i="10" s="1"/>
  <c r="AQ90" i="8"/>
  <c r="AU15" i="4" s="1"/>
  <c r="BR12" i="10" s="1"/>
  <c r="AQ88" i="8"/>
  <c r="AU13" i="4" s="1"/>
  <c r="BR10" i="10" s="1"/>
  <c r="AQ91" i="8"/>
  <c r="AU16" i="4" s="1"/>
  <c r="AQ92" i="8"/>
  <c r="AU17" i="4" s="1"/>
  <c r="Q98" i="8"/>
  <c r="Q107" i="8" s="1"/>
  <c r="P103" i="8"/>
  <c r="U15" i="4" s="1"/>
  <c r="AR12" i="10" s="1"/>
  <c r="P105" i="8"/>
  <c r="U17" i="4" s="1"/>
  <c r="P104" i="8"/>
  <c r="U16" i="4" s="1"/>
  <c r="P101" i="8"/>
  <c r="U13" i="4" s="1"/>
  <c r="AR10" i="10" s="1"/>
  <c r="P102" i="8"/>
  <c r="U14" i="4" s="1"/>
  <c r="AR11" i="10" s="1"/>
  <c r="AS85" i="8" l="1"/>
  <c r="AR94" i="8"/>
  <c r="AR90" i="8"/>
  <c r="AV15" i="4" s="1"/>
  <c r="BS12" i="10" s="1"/>
  <c r="AR88" i="8"/>
  <c r="AV13" i="4" s="1"/>
  <c r="BS10" i="10" s="1"/>
  <c r="AR92" i="8"/>
  <c r="AV17" i="4" s="1"/>
  <c r="AR89" i="8"/>
  <c r="AV14" i="4" s="1"/>
  <c r="BS11" i="10" s="1"/>
  <c r="AR91" i="8"/>
  <c r="AV16" i="4" s="1"/>
  <c r="Q105" i="8"/>
  <c r="V17" i="4" s="1"/>
  <c r="R98" i="8"/>
  <c r="R107" i="8" s="1"/>
  <c r="Q103" i="8"/>
  <c r="V15" i="4" s="1"/>
  <c r="AS12" i="10" s="1"/>
  <c r="Q101" i="8"/>
  <c r="V13" i="4" s="1"/>
  <c r="AS10" i="10" s="1"/>
  <c r="Q104" i="8"/>
  <c r="V16" i="4" s="1"/>
  <c r="Q102" i="8"/>
  <c r="V14" i="4" s="1"/>
  <c r="AS11" i="10" s="1"/>
  <c r="AS94" i="8" l="1"/>
  <c r="AS92" i="8"/>
  <c r="AW17" i="4" s="1"/>
  <c r="AS91" i="8"/>
  <c r="AW16" i="4" s="1"/>
  <c r="AS90" i="8"/>
  <c r="AW15" i="4" s="1"/>
  <c r="BT12" i="10" s="1"/>
  <c r="AS88" i="8"/>
  <c r="AW13" i="4" s="1"/>
  <c r="BT10" i="10" s="1"/>
  <c r="AS89" i="8"/>
  <c r="AW14" i="4" s="1"/>
  <c r="BT11" i="10" s="1"/>
  <c r="B94" i="8"/>
  <c r="R104" i="8"/>
  <c r="W16" i="4" s="1"/>
  <c r="S98" i="8"/>
  <c r="S107" i="8" s="1"/>
  <c r="R105" i="8"/>
  <c r="W17" i="4" s="1"/>
  <c r="R101" i="8"/>
  <c r="W13" i="4" s="1"/>
  <c r="AT10" i="10" s="1"/>
  <c r="R103" i="8"/>
  <c r="W15" i="4" s="1"/>
  <c r="AT12" i="10" s="1"/>
  <c r="R102" i="8"/>
  <c r="W14" i="4" s="1"/>
  <c r="AT11" i="10" s="1"/>
  <c r="S105" i="8" l="1"/>
  <c r="X17" i="4" s="1"/>
  <c r="T98" i="8"/>
  <c r="T107" i="8" s="1"/>
  <c r="S101" i="8"/>
  <c r="X13" i="4" s="1"/>
  <c r="AU10" i="10" s="1"/>
  <c r="S103" i="8"/>
  <c r="X15" i="4" s="1"/>
  <c r="AU12" i="10" s="1"/>
  <c r="S104" i="8"/>
  <c r="X16" i="4" s="1"/>
  <c r="S102" i="8"/>
  <c r="X14" i="4" s="1"/>
  <c r="AU11" i="10" s="1"/>
  <c r="T102" i="8" l="1"/>
  <c r="Y14" i="4" s="1"/>
  <c r="AV11" i="10" s="1"/>
  <c r="T104" i="8"/>
  <c r="Y16" i="4" s="1"/>
  <c r="U98" i="8"/>
  <c r="U107" i="8" s="1"/>
  <c r="T105" i="8"/>
  <c r="Y17" i="4" s="1"/>
  <c r="T103" i="8"/>
  <c r="Y15" i="4" s="1"/>
  <c r="AV12" i="10" s="1"/>
  <c r="T101" i="8"/>
  <c r="Y13" i="4" s="1"/>
  <c r="AV10" i="10" s="1"/>
  <c r="V98" i="8"/>
  <c r="V107" i="8" s="1"/>
  <c r="U102" i="8" l="1"/>
  <c r="Z14" i="4" s="1"/>
  <c r="AW11" i="10" s="1"/>
  <c r="U105" i="8"/>
  <c r="Z17" i="4" s="1"/>
  <c r="U104" i="8"/>
  <c r="Z16" i="4" s="1"/>
  <c r="U103" i="8"/>
  <c r="Z15" i="4" s="1"/>
  <c r="AW12" i="10" s="1"/>
  <c r="U101" i="8"/>
  <c r="Z13" i="4" s="1"/>
  <c r="AW10" i="10" s="1"/>
  <c r="V103" i="8"/>
  <c r="AA15" i="4" s="1"/>
  <c r="AX12" i="10" s="1"/>
  <c r="V104" i="8"/>
  <c r="AA16" i="4" s="1"/>
  <c r="V101" i="8"/>
  <c r="AA13" i="4" s="1"/>
  <c r="AX10" i="10" s="1"/>
  <c r="V102" i="8"/>
  <c r="AA14" i="4" s="1"/>
  <c r="AX11" i="10" s="1"/>
  <c r="V105" i="8"/>
  <c r="AA17" i="4" s="1"/>
  <c r="W98" i="8"/>
  <c r="W107" i="8" s="1"/>
  <c r="W101" i="8" l="1"/>
  <c r="AB13" i="4" s="1"/>
  <c r="AY10" i="10" s="1"/>
  <c r="W104" i="8"/>
  <c r="AB16" i="4" s="1"/>
  <c r="W105" i="8"/>
  <c r="AB17" i="4" s="1"/>
  <c r="W102" i="8"/>
  <c r="AB14" i="4" s="1"/>
  <c r="AY11" i="10" s="1"/>
  <c r="W103" i="8"/>
  <c r="AB15" i="4" s="1"/>
  <c r="AY12" i="10" s="1"/>
  <c r="X98" i="8"/>
  <c r="X107" i="8" s="1"/>
  <c r="X102" i="8" l="1"/>
  <c r="AC14" i="4" s="1"/>
  <c r="AZ11" i="10" s="1"/>
  <c r="X104" i="8"/>
  <c r="AC16" i="4" s="1"/>
  <c r="X103" i="8"/>
  <c r="AC15" i="4" s="1"/>
  <c r="AZ12" i="10" s="1"/>
  <c r="X101" i="8"/>
  <c r="AC13" i="4" s="1"/>
  <c r="AZ10" i="10" s="1"/>
  <c r="X105" i="8"/>
  <c r="AC17" i="4" s="1"/>
  <c r="Y98" i="8"/>
  <c r="Y107" i="8" s="1"/>
  <c r="Y105" i="8" l="1"/>
  <c r="AD17" i="4" s="1"/>
  <c r="Y103" i="8"/>
  <c r="AD15" i="4" s="1"/>
  <c r="BA12" i="10" s="1"/>
  <c r="Y102" i="8"/>
  <c r="AD14" i="4" s="1"/>
  <c r="BA11" i="10" s="1"/>
  <c r="Y104" i="8"/>
  <c r="AD16" i="4" s="1"/>
  <c r="Y101" i="8"/>
  <c r="AD13" i="4" s="1"/>
  <c r="BA10" i="10" s="1"/>
  <c r="Z98" i="8"/>
  <c r="Z107" i="8" s="1"/>
  <c r="Z102" i="8" l="1"/>
  <c r="AE14" i="4" s="1"/>
  <c r="BB11" i="10" s="1"/>
  <c r="Z105" i="8"/>
  <c r="AE17" i="4" s="1"/>
  <c r="Z101" i="8"/>
  <c r="AE13" i="4" s="1"/>
  <c r="BB10" i="10" s="1"/>
  <c r="Z104" i="8"/>
  <c r="AE16" i="4" s="1"/>
  <c r="Z103" i="8"/>
  <c r="AE15" i="4" s="1"/>
  <c r="BB12" i="10" s="1"/>
  <c r="AA98" i="8"/>
  <c r="AA107" i="8" s="1"/>
  <c r="AA105" i="8" l="1"/>
  <c r="AF17" i="4" s="1"/>
  <c r="AA104" i="8"/>
  <c r="AF16" i="4" s="1"/>
  <c r="AA102" i="8"/>
  <c r="AF14" i="4" s="1"/>
  <c r="BC11" i="10" s="1"/>
  <c r="AA101" i="8"/>
  <c r="AF13" i="4" s="1"/>
  <c r="BC10" i="10" s="1"/>
  <c r="AA103" i="8"/>
  <c r="AF15" i="4" s="1"/>
  <c r="BC12" i="10" s="1"/>
  <c r="AB98" i="8"/>
  <c r="AB107" i="8" s="1"/>
  <c r="AB104" i="8" l="1"/>
  <c r="AG16" i="4" s="1"/>
  <c r="AB102" i="8"/>
  <c r="AG14" i="4" s="1"/>
  <c r="BD11" i="10" s="1"/>
  <c r="AB103" i="8"/>
  <c r="AG15" i="4" s="1"/>
  <c r="BD12" i="10" s="1"/>
  <c r="AB101" i="8"/>
  <c r="AG13" i="4" s="1"/>
  <c r="BD10" i="10" s="1"/>
  <c r="AB105" i="8"/>
  <c r="AG17" i="4" s="1"/>
  <c r="AC98" i="8"/>
  <c r="AC107" i="8" s="1"/>
  <c r="AC101" i="8" l="1"/>
  <c r="AH13" i="4" s="1"/>
  <c r="BE10" i="10" s="1"/>
  <c r="AC104" i="8"/>
  <c r="AH16" i="4" s="1"/>
  <c r="AC103" i="8"/>
  <c r="AH15" i="4" s="1"/>
  <c r="BE12" i="10" s="1"/>
  <c r="AC105" i="8"/>
  <c r="AH17" i="4" s="1"/>
  <c r="AC102" i="8"/>
  <c r="AH14" i="4" s="1"/>
  <c r="BE11" i="10" s="1"/>
  <c r="AD98" i="8"/>
  <c r="AD107" i="8" s="1"/>
  <c r="AD103" i="8" l="1"/>
  <c r="AI15" i="4" s="1"/>
  <c r="BF12" i="10" s="1"/>
  <c r="AD104" i="8"/>
  <c r="AI16" i="4" s="1"/>
  <c r="AD101" i="8"/>
  <c r="AI13" i="4" s="1"/>
  <c r="BF10" i="10" s="1"/>
  <c r="AD102" i="8"/>
  <c r="AI14" i="4" s="1"/>
  <c r="BF11" i="10" s="1"/>
  <c r="AD105" i="8"/>
  <c r="AI17" i="4" s="1"/>
  <c r="AE98" i="8"/>
  <c r="AE107" i="8" s="1"/>
  <c r="AE103" i="8" l="1"/>
  <c r="AE102" i="8"/>
  <c r="AE101" i="8"/>
  <c r="AE104" i="8"/>
  <c r="AE105" i="8"/>
  <c r="AF98" i="8"/>
  <c r="AF107" i="8" s="1"/>
  <c r="AF104" i="8" l="1"/>
  <c r="AJ16" i="4" s="1"/>
  <c r="AF103" i="8"/>
  <c r="AJ15" i="4" s="1"/>
  <c r="BG12" i="10" s="1"/>
  <c r="AF101" i="8"/>
  <c r="AJ13" i="4" s="1"/>
  <c r="BG10" i="10" s="1"/>
  <c r="AF102" i="8"/>
  <c r="AJ14" i="4" s="1"/>
  <c r="BG11" i="10" s="1"/>
  <c r="AF105" i="8"/>
  <c r="AJ17" i="4" s="1"/>
  <c r="AG98" i="8"/>
  <c r="AG107" i="8" s="1"/>
  <c r="AG103" i="8" l="1"/>
  <c r="AK15" i="4" s="1"/>
  <c r="BH12" i="10" s="1"/>
  <c r="AG102" i="8"/>
  <c r="AK14" i="4" s="1"/>
  <c r="BH11" i="10" s="1"/>
  <c r="AG105" i="8"/>
  <c r="AK17" i="4" s="1"/>
  <c r="AG104" i="8"/>
  <c r="AK16" i="4" s="1"/>
  <c r="AG101" i="8"/>
  <c r="AK13" i="4" s="1"/>
  <c r="BH10" i="10" s="1"/>
  <c r="AH98" i="8"/>
  <c r="AH107" i="8" s="1"/>
  <c r="AH101" i="8" l="1"/>
  <c r="AL13" i="4" s="1"/>
  <c r="BI10" i="10" s="1"/>
  <c r="AH102" i="8"/>
  <c r="AL14" i="4" s="1"/>
  <c r="BI11" i="10" s="1"/>
  <c r="AH103" i="8"/>
  <c r="AL15" i="4" s="1"/>
  <c r="BI12" i="10" s="1"/>
  <c r="AH104" i="8"/>
  <c r="AL16" i="4" s="1"/>
  <c r="AH105" i="8"/>
  <c r="AL17" i="4" s="1"/>
  <c r="AI98" i="8"/>
  <c r="AI107" i="8" s="1"/>
  <c r="AI103" i="8" l="1"/>
  <c r="AM15" i="4" s="1"/>
  <c r="BJ12" i="10" s="1"/>
  <c r="AI101" i="8"/>
  <c r="AM13" i="4" s="1"/>
  <c r="BJ10" i="10" s="1"/>
  <c r="AI104" i="8"/>
  <c r="AM16" i="4" s="1"/>
  <c r="AI105" i="8"/>
  <c r="AM17" i="4" s="1"/>
  <c r="AI102" i="8"/>
  <c r="AM14" i="4" s="1"/>
  <c r="BJ11" i="10" s="1"/>
  <c r="J47" i="11"/>
  <c r="AA85" i="13"/>
  <c r="AA84" i="13" s="1"/>
  <c r="M664" i="8"/>
  <c r="N665" i="8"/>
  <c r="M667" i="8"/>
  <c r="N667" i="8"/>
  <c r="M665" i="8"/>
  <c r="N666" i="8"/>
  <c r="M666" i="8"/>
  <c r="N664" i="8"/>
  <c r="M668" i="8" l="1"/>
  <c r="T16" i="13" s="1" a="1"/>
  <c r="N668" i="8"/>
  <c r="AK17" i="8" s="1"/>
  <c r="L16" i="13" l="1" a="1"/>
  <c r="L16" i="13" s="1"/>
  <c r="T16" i="13"/>
  <c r="S15" i="13" s="1"/>
  <c r="AG21" i="10" s="1"/>
  <c r="H91" i="13" l="1"/>
  <c r="AS712" i="8" s="1"/>
  <c r="H103" i="13"/>
  <c r="AS724" i="8" s="1"/>
  <c r="H97" i="13"/>
  <c r="AS718" i="8" s="1"/>
  <c r="C83" i="13"/>
  <c r="U677" i="8" s="1"/>
  <c r="H94" i="13"/>
  <c r="AS715" i="8" s="1"/>
  <c r="D85" i="13"/>
  <c r="U678" i="8" s="1"/>
  <c r="H100" i="13"/>
  <c r="AS721" i="8" s="1"/>
  <c r="G83" i="13"/>
  <c r="V677" i="8" s="1"/>
  <c r="H85" i="13"/>
  <c r="V678" i="8" s="1"/>
  <c r="AB677" i="8" l="1"/>
  <c r="BH685" i="8"/>
  <c r="L13" i="10" s="1"/>
  <c r="BH691" i="8"/>
  <c r="L19" i="10" s="1"/>
  <c r="BH688" i="8"/>
  <c r="L16" i="10" s="1"/>
  <c r="BH682" i="8"/>
  <c r="L10" i="10" s="1"/>
  <c r="AB678" i="8"/>
  <c r="H84" i="13"/>
  <c r="D84" i="13"/>
  <c r="H107" i="13"/>
  <c r="AU677" i="8" s="1"/>
  <c r="AC678" i="8" l="1"/>
  <c r="AD678" i="8" s="1"/>
  <c r="AH83" i="13" s="1"/>
  <c r="AV677" i="8"/>
  <c r="U129" i="8"/>
  <c r="S130" i="8" s="1"/>
  <c r="S131" i="8" s="1"/>
  <c r="Z129" i="8"/>
  <c r="X130" i="8" s="1"/>
  <c r="U151" i="8"/>
  <c r="Z151" i="8"/>
  <c r="U167" i="8"/>
  <c r="Z167" i="8"/>
  <c r="Z191" i="8"/>
  <c r="U191" i="8"/>
  <c r="U154" i="8"/>
  <c r="Z154" i="8"/>
  <c r="U172" i="8"/>
  <c r="Z172" i="8"/>
  <c r="U209" i="8"/>
  <c r="Z209" i="8"/>
  <c r="U206" i="8"/>
  <c r="Z206" i="8"/>
  <c r="Z140" i="8"/>
  <c r="U140" i="8"/>
  <c r="U139" i="8"/>
  <c r="Z139" i="8"/>
  <c r="Z130" i="8"/>
  <c r="Z195" i="8"/>
  <c r="U195" i="8"/>
  <c r="U181" i="8"/>
  <c r="Z181" i="8"/>
  <c r="U135" i="8"/>
  <c r="Z187" i="8"/>
  <c r="U187" i="8"/>
  <c r="U169" i="8"/>
  <c r="Z169" i="8"/>
  <c r="U170" i="8"/>
  <c r="Z170" i="8"/>
  <c r="Z200" i="8"/>
  <c r="U200" i="8"/>
  <c r="Z159" i="8"/>
  <c r="U178" i="8"/>
  <c r="Z178" i="8"/>
  <c r="Z166" i="8"/>
  <c r="U166" i="8"/>
  <c r="U213" i="8"/>
  <c r="Z213" i="8"/>
  <c r="Z180" i="8"/>
  <c r="U180" i="8"/>
  <c r="Z148" i="8"/>
  <c r="U148" i="8"/>
  <c r="U214" i="8"/>
  <c r="Z214" i="8"/>
  <c r="Z147" i="8"/>
  <c r="U147" i="8"/>
  <c r="Z175" i="8"/>
  <c r="U175" i="8"/>
  <c r="U158" i="8"/>
  <c r="Z158" i="8"/>
  <c r="Z162" i="8"/>
  <c r="U162" i="8"/>
  <c r="U185" i="8"/>
  <c r="Z185" i="8"/>
  <c r="Z168" i="8"/>
  <c r="U168" i="8"/>
  <c r="Z155" i="8"/>
  <c r="U155" i="8"/>
  <c r="U134" i="8"/>
  <c r="Z190" i="8"/>
  <c r="U190" i="8"/>
  <c r="U202" i="8"/>
  <c r="Z202" i="8"/>
  <c r="U152" i="8"/>
  <c r="Z152" i="8"/>
  <c r="U171" i="8"/>
  <c r="Z171" i="8"/>
  <c r="U211" i="8"/>
  <c r="Z211" i="8"/>
  <c r="Z217" i="8"/>
  <c r="U217" i="8"/>
  <c r="U186" i="8"/>
  <c r="Z186" i="8"/>
  <c r="Z207" i="8"/>
  <c r="U207" i="8"/>
  <c r="U143" i="8"/>
  <c r="Z143" i="8"/>
  <c r="U212" i="8"/>
  <c r="Z212" i="8"/>
  <c r="Z145" i="8"/>
  <c r="U145" i="8"/>
  <c r="U188" i="8"/>
  <c r="Z188" i="8"/>
  <c r="Z197" i="8"/>
  <c r="U197" i="8"/>
  <c r="Z184" i="8"/>
  <c r="U184" i="8"/>
  <c r="Z193" i="8"/>
  <c r="U193" i="8"/>
  <c r="U201" i="8"/>
  <c r="Z201" i="8"/>
  <c r="U161" i="8"/>
  <c r="Z161" i="8"/>
  <c r="U160" i="8"/>
  <c r="Z160" i="8"/>
  <c r="Z173" i="8"/>
  <c r="U173" i="8"/>
  <c r="U189" i="8"/>
  <c r="Z189" i="8"/>
  <c r="U165" i="8"/>
  <c r="Z165" i="8"/>
  <c r="U177" i="8"/>
  <c r="Z177" i="8"/>
  <c r="U136" i="8"/>
  <c r="Z136" i="8"/>
  <c r="U179" i="8"/>
  <c r="Z179" i="8"/>
  <c r="Z194" i="8"/>
  <c r="U194" i="8"/>
  <c r="Z156" i="8"/>
  <c r="U156" i="8"/>
  <c r="Z176" i="8"/>
  <c r="U176" i="8"/>
  <c r="Z208" i="8"/>
  <c r="U208" i="8"/>
  <c r="U216" i="8"/>
  <c r="Z216" i="8"/>
  <c r="U182" i="8"/>
  <c r="Z182" i="8"/>
  <c r="Z215" i="8"/>
  <c r="U215" i="8"/>
  <c r="Z150" i="8"/>
  <c r="U150" i="8"/>
  <c r="Z205" i="8"/>
  <c r="U205" i="8"/>
  <c r="Z199" i="8"/>
  <c r="U199" i="8"/>
  <c r="U133" i="8"/>
  <c r="U204" i="8"/>
  <c r="Z204" i="8"/>
  <c r="U138" i="8"/>
  <c r="Z138" i="8"/>
  <c r="U153" i="8"/>
  <c r="Z153" i="8"/>
  <c r="U196" i="8"/>
  <c r="Z196" i="8"/>
  <c r="U203" i="8"/>
  <c r="Z203" i="8"/>
  <c r="U198" i="8"/>
  <c r="Z198" i="8"/>
  <c r="U149" i="8"/>
  <c r="Z149" i="8"/>
  <c r="Z141" i="8"/>
  <c r="U141" i="8"/>
  <c r="U142" i="8"/>
  <c r="Z142" i="8"/>
  <c r="Z163" i="8"/>
  <c r="U163" i="8"/>
  <c r="Z183" i="8"/>
  <c r="U183" i="8"/>
  <c r="U164" i="8"/>
  <c r="Z164" i="8"/>
  <c r="U144" i="8"/>
  <c r="Z144" i="8"/>
  <c r="U146" i="8"/>
  <c r="Z146" i="8"/>
  <c r="U137" i="8"/>
  <c r="Z137" i="8"/>
  <c r="U192" i="8"/>
  <c r="Z192" i="8"/>
  <c r="Z174" i="8"/>
  <c r="U174" i="8"/>
  <c r="U157" i="8"/>
  <c r="Z157" i="8"/>
  <c r="U132" i="8"/>
  <c r="Z210" i="8"/>
  <c r="U210" i="8"/>
  <c r="S132" i="8" l="1"/>
  <c r="S133" i="8" s="1"/>
  <c r="S134" i="8" s="1"/>
  <c r="S135" i="8" s="1"/>
  <c r="S136" i="8" s="1"/>
  <c r="S137" i="8" s="1"/>
  <c r="S138" i="8" s="1"/>
  <c r="S139" i="8" s="1"/>
  <c r="S140" i="8" s="1"/>
  <c r="S141" i="8" s="1"/>
  <c r="S142" i="8" s="1"/>
  <c r="S143" i="8" s="1"/>
  <c r="S144" i="8" s="1"/>
  <c r="S145" i="8" s="1"/>
  <c r="S146" i="8" s="1"/>
  <c r="S147" i="8" s="1"/>
  <c r="S148" i="8" s="1"/>
  <c r="S149" i="8" s="1"/>
  <c r="S150" i="8" s="1"/>
  <c r="S151" i="8" s="1"/>
  <c r="S152" i="8" s="1"/>
  <c r="S153" i="8" s="1"/>
  <c r="S154" i="8" s="1"/>
  <c r="S155" i="8" s="1"/>
  <c r="S156" i="8" s="1"/>
  <c r="S157" i="8" s="1"/>
  <c r="X131" i="8"/>
  <c r="X132" i="8" s="1"/>
  <c r="X133" i="8" s="1"/>
  <c r="X134" i="8" s="1"/>
  <c r="X135" i="8" s="1"/>
  <c r="X136" i="8" s="1"/>
  <c r="X137" i="8" s="1"/>
  <c r="X138" i="8" s="1"/>
  <c r="X139" i="8" s="1"/>
  <c r="X140" i="8" s="1"/>
  <c r="X141" i="8" s="1"/>
  <c r="X142" i="8" s="1"/>
  <c r="X143" i="8" s="1"/>
  <c r="X144" i="8" s="1"/>
  <c r="X145" i="8" s="1"/>
  <c r="X146" i="8" s="1"/>
  <c r="X147" i="8" s="1"/>
  <c r="X148" i="8" s="1"/>
  <c r="X149" i="8" s="1"/>
  <c r="X150" i="8" s="1"/>
  <c r="X151" i="8" s="1"/>
  <c r="X152" i="8" s="1"/>
  <c r="X153" i="8" s="1"/>
  <c r="X154" i="8" s="1"/>
  <c r="X155" i="8" s="1"/>
  <c r="X156" i="8" s="1"/>
  <c r="X157" i="8" s="1"/>
  <c r="X158" i="8" s="1"/>
  <c r="H6" i="10"/>
  <c r="X159" i="8" l="1"/>
  <c r="X160" i="8" s="1"/>
  <c r="X161" i="8" s="1"/>
  <c r="X162" i="8" s="1"/>
  <c r="X163" i="8" s="1"/>
  <c r="X164" i="8" s="1"/>
  <c r="X165" i="8" s="1"/>
  <c r="X166" i="8" s="1"/>
  <c r="X167" i="8" s="1"/>
  <c r="X168" i="8" s="1"/>
  <c r="X169" i="8" s="1"/>
  <c r="X170" i="8" s="1"/>
  <c r="X171" i="8" s="1"/>
  <c r="X172" i="8" s="1"/>
  <c r="X173" i="8" s="1"/>
  <c r="X174" i="8" s="1"/>
  <c r="X175" i="8" s="1"/>
  <c r="X176" i="8" s="1"/>
  <c r="X177" i="8" s="1"/>
  <c r="X178" i="8" s="1"/>
  <c r="X179" i="8" s="1"/>
  <c r="X180" i="8" s="1"/>
  <c r="X181" i="8" s="1"/>
  <c r="X182" i="8" s="1"/>
  <c r="X183" i="8" s="1"/>
  <c r="X184" i="8" s="1"/>
  <c r="X185" i="8" s="1"/>
  <c r="X186" i="8" s="1"/>
  <c r="X187" i="8" s="1"/>
  <c r="X188" i="8" s="1"/>
  <c r="X189" i="8" s="1"/>
  <c r="X190" i="8" s="1"/>
  <c r="X191" i="8" s="1"/>
  <c r="X192" i="8" s="1"/>
  <c r="X193" i="8" s="1"/>
  <c r="X194" i="8" s="1"/>
  <c r="X195" i="8" s="1"/>
  <c r="X196" i="8" s="1"/>
  <c r="X197" i="8" s="1"/>
  <c r="X198" i="8" s="1"/>
  <c r="X199" i="8" s="1"/>
  <c r="X200" i="8" s="1"/>
  <c r="X201" i="8" s="1"/>
  <c r="X202" i="8" s="1"/>
  <c r="X203" i="8" s="1"/>
  <c r="X204" i="8" s="1"/>
  <c r="X205" i="8" s="1"/>
  <c r="X206" i="8" s="1"/>
  <c r="X207" i="8" s="1"/>
  <c r="X208" i="8" s="1"/>
  <c r="X209" i="8" s="1"/>
  <c r="X210" i="8" s="1"/>
  <c r="X211" i="8" s="1"/>
  <c r="X212" i="8" s="1"/>
  <c r="X213" i="8" s="1"/>
  <c r="X214" i="8" s="1"/>
  <c r="X215" i="8" s="1"/>
  <c r="X216" i="8" s="1"/>
  <c r="X217" i="8" s="1"/>
  <c r="X218" i="8" s="1"/>
  <c r="S158" i="8"/>
  <c r="S159" i="8" s="1"/>
  <c r="S160" i="8" s="1"/>
  <c r="S161" i="8" s="1"/>
  <c r="S162" i="8" s="1"/>
  <c r="S163" i="8" s="1"/>
  <c r="S164" i="8" s="1"/>
  <c r="S165" i="8" s="1"/>
  <c r="S166" i="8" s="1"/>
  <c r="S167" i="8" s="1"/>
  <c r="S168" i="8" s="1"/>
  <c r="S169" i="8" s="1"/>
  <c r="S170" i="8" s="1"/>
  <c r="S171" i="8" s="1"/>
  <c r="S172" i="8" s="1"/>
  <c r="S173" i="8" s="1"/>
  <c r="AJ129" i="8" s="1"/>
  <c r="AJ179" i="8"/>
  <c r="AR179" i="8" s="1"/>
  <c r="AJ216" i="8"/>
  <c r="AR216" i="8" s="1"/>
  <c r="AJ170" i="8"/>
  <c r="AR170" i="8" s="1"/>
  <c r="AJ207" i="8"/>
  <c r="AR207" i="8" s="1"/>
  <c r="AJ161" i="8"/>
  <c r="AR161" i="8" s="1"/>
  <c r="AJ210" i="8"/>
  <c r="AR210" i="8" s="1"/>
  <c r="AJ165" i="8"/>
  <c r="AR165" i="8" s="1"/>
  <c r="AJ191" i="8"/>
  <c r="AR191" i="8" s="1"/>
  <c r="AJ188" i="8"/>
  <c r="AR188" i="8" s="1"/>
  <c r="AJ164" i="8"/>
  <c r="AR164" i="8" s="1"/>
  <c r="AJ139" i="8"/>
  <c r="AR139" i="8" s="1"/>
  <c r="AJ189" i="8"/>
  <c r="AR189" i="8" s="1"/>
  <c r="AJ167" i="8"/>
  <c r="AR167" i="8" s="1"/>
  <c r="AJ142" i="8"/>
  <c r="AR142" i="8" s="1"/>
  <c r="AJ182" i="8"/>
  <c r="AR182" i="8" s="1"/>
  <c r="AJ173" i="8"/>
  <c r="AR173" i="8" s="1"/>
  <c r="AJ177" i="8"/>
  <c r="AR177" i="8" s="1"/>
  <c r="AJ204" i="8"/>
  <c r="AR204" i="8" s="1"/>
  <c r="AJ154" i="8"/>
  <c r="AR154" i="8" s="1"/>
  <c r="AJ203" i="8"/>
  <c r="AR203" i="8" s="1"/>
  <c r="AJ145" i="8"/>
  <c r="AR145" i="8" s="1"/>
  <c r="AJ194" i="8"/>
  <c r="AR194" i="8" s="1"/>
  <c r="AJ185" i="8"/>
  <c r="AR185" i="8" s="1"/>
  <c r="AJ141" i="8"/>
  <c r="AR141" i="8" s="1"/>
  <c r="AJ153" i="8"/>
  <c r="AR153" i="8" s="1"/>
  <c r="AJ166" i="8"/>
  <c r="AR166" i="8" s="1"/>
  <c r="AJ215" i="8"/>
  <c r="AR215" i="8" s="1"/>
  <c r="AJ157" i="8"/>
  <c r="AR157" i="8" s="1"/>
  <c r="AJ206" i="8"/>
  <c r="AR206" i="8" s="1"/>
  <c r="AJ148" i="8"/>
  <c r="AR148" i="8" s="1"/>
  <c r="AJ197" i="8"/>
  <c r="AR197" i="8" s="1"/>
  <c r="AJ151" i="8"/>
  <c r="AR151" i="8" s="1"/>
  <c r="AJ201" i="8"/>
  <c r="AR201" i="8" s="1"/>
  <c r="AJ160" i="8"/>
  <c r="AR160" i="8" s="1"/>
  <c r="AJ163" i="8"/>
  <c r="AR163" i="8" s="1"/>
  <c r="AJ199" i="8"/>
  <c r="AR199" i="8" s="1"/>
  <c r="AJ186" i="8"/>
  <c r="AR186" i="8" s="1"/>
  <c r="AJ149" i="8"/>
  <c r="AR149" i="8" s="1"/>
  <c r="AJ178" i="8"/>
  <c r="AR178" i="8" s="1"/>
  <c r="AJ212" i="8"/>
  <c r="AR212" i="8" s="1"/>
  <c r="AJ169" i="8"/>
  <c r="AR169" i="8" s="1"/>
  <c r="AJ218" i="8"/>
  <c r="AR218" i="8" s="1"/>
  <c r="AJ209" i="8"/>
  <c r="AR209" i="8" s="1"/>
  <c r="AJ213" i="8"/>
  <c r="AR213" i="8" s="1"/>
  <c r="AJ190" i="8"/>
  <c r="AR190" i="8" s="1"/>
  <c r="AJ181" i="8"/>
  <c r="AR181" i="8" s="1"/>
  <c r="AJ200" i="8"/>
  <c r="AR200" i="8" s="1"/>
  <c r="AJ172" i="8"/>
  <c r="AR172" i="8" s="1"/>
  <c r="AJ152" i="8"/>
  <c r="AR152" i="8" s="1"/>
  <c r="AJ175" i="8"/>
  <c r="AR175" i="8" s="1"/>
  <c r="AJ202" i="8"/>
  <c r="AR202" i="8" s="1"/>
  <c r="AJ144" i="8"/>
  <c r="AR144" i="8" s="1"/>
  <c r="AJ193" i="8"/>
  <c r="AR193" i="8" s="1"/>
  <c r="AJ184" i="8"/>
  <c r="AR184" i="8" s="1"/>
  <c r="AJ187" i="8"/>
  <c r="AR187" i="8" s="1"/>
  <c r="AJ183" i="8"/>
  <c r="AR183" i="8" s="1"/>
  <c r="AJ214" i="8"/>
  <c r="AR214" i="8" s="1"/>
  <c r="AJ156" i="8"/>
  <c r="AR156" i="8" s="1"/>
  <c r="AJ205" i="8"/>
  <c r="AR205" i="8" s="1"/>
  <c r="AJ147" i="8"/>
  <c r="AR147" i="8" s="1"/>
  <c r="AJ196" i="8"/>
  <c r="AR196" i="8" s="1"/>
  <c r="AJ150" i="8"/>
  <c r="AR150" i="8" s="1"/>
  <c r="AJ198" i="8"/>
  <c r="AR198" i="8" s="1"/>
  <c r="AJ168" i="8"/>
  <c r="AR168" i="8" s="1"/>
  <c r="AJ217" i="8"/>
  <c r="AR217" i="8" s="1"/>
  <c r="AJ159" i="8"/>
  <c r="AR159" i="8" s="1"/>
  <c r="AJ208" i="8"/>
  <c r="AR208" i="8" s="1"/>
  <c r="AJ162" i="8"/>
  <c r="AR162" i="8" s="1"/>
  <c r="AJ211" i="8"/>
  <c r="AR211" i="8" s="1"/>
  <c r="AJ158" i="8"/>
  <c r="AR158" i="8" s="1"/>
  <c r="AJ143" i="8"/>
  <c r="AR143" i="8" s="1"/>
  <c r="AJ180" i="8"/>
  <c r="AR180" i="8" s="1"/>
  <c r="AJ171" i="8"/>
  <c r="AR171" i="8" s="1"/>
  <c r="AJ176" i="8"/>
  <c r="AR176" i="8" s="1"/>
  <c r="AJ174" i="8"/>
  <c r="AR174" i="8" s="1"/>
  <c r="AJ140" i="8"/>
  <c r="AR140" i="8" s="1"/>
  <c r="AJ155" i="8"/>
  <c r="AR155" i="8" s="1"/>
  <c r="AJ192" i="8"/>
  <c r="AR192" i="8" s="1"/>
  <c r="AJ146" i="8"/>
  <c r="AR146" i="8" s="1"/>
  <c r="AJ195" i="8"/>
  <c r="AR195" i="8" s="1"/>
  <c r="AN129" i="8" l="1"/>
  <c r="AR129" i="8"/>
  <c r="AJ130" i="8"/>
  <c r="AR130" i="8" s="1"/>
  <c r="AJ131" i="8"/>
  <c r="AR131" i="8" s="1"/>
  <c r="AJ137" i="8"/>
  <c r="AR137" i="8" s="1"/>
  <c r="AJ132" i="8"/>
  <c r="AR132" i="8" s="1"/>
  <c r="AJ135" i="8"/>
  <c r="AJ133" i="8"/>
  <c r="AJ136" i="8"/>
  <c r="AJ138" i="8"/>
  <c r="AR138" i="8" s="1"/>
  <c r="AJ134" i="8"/>
  <c r="AR134" i="8" s="1"/>
  <c r="S174" i="8"/>
  <c r="S175" i="8" s="1"/>
  <c r="S176" i="8" s="1"/>
  <c r="S177" i="8" s="1"/>
  <c r="S178" i="8" s="1"/>
  <c r="S179" i="8" s="1"/>
  <c r="S180" i="8" s="1"/>
  <c r="S181" i="8" s="1"/>
  <c r="S182" i="8" s="1"/>
  <c r="S183" i="8" s="1"/>
  <c r="S184" i="8" s="1"/>
  <c r="S185" i="8" s="1"/>
  <c r="S186" i="8" s="1"/>
  <c r="S187" i="8" s="1"/>
  <c r="S188" i="8" s="1"/>
  <c r="S189" i="8" s="1"/>
  <c r="S190" i="8" s="1"/>
  <c r="S191" i="8" s="1"/>
  <c r="S192" i="8" s="1"/>
  <c r="S193" i="8" s="1"/>
  <c r="S194" i="8" s="1"/>
  <c r="S195" i="8" s="1"/>
  <c r="S196" i="8" s="1"/>
  <c r="S197" i="8" s="1"/>
  <c r="S198" i="8" s="1"/>
  <c r="S199" i="8" s="1"/>
  <c r="S200" i="8" s="1"/>
  <c r="S201" i="8" s="1"/>
  <c r="S202" i="8" s="1"/>
  <c r="S203" i="8" s="1"/>
  <c r="S204" i="8" s="1"/>
  <c r="S205" i="8" s="1"/>
  <c r="S206" i="8" s="1"/>
  <c r="S207" i="8" s="1"/>
  <c r="S208" i="8" s="1"/>
  <c r="S209" i="8" s="1"/>
  <c r="S210" i="8" s="1"/>
  <c r="S211" i="8" s="1"/>
  <c r="S212" i="8" s="1"/>
  <c r="S213" i="8" s="1"/>
  <c r="S214" i="8" s="1"/>
  <c r="S215" i="8" s="1"/>
  <c r="S216" i="8" s="1"/>
  <c r="S217" i="8" s="1"/>
  <c r="S218" i="8" s="1"/>
  <c r="Z47" i="4"/>
  <c r="AN47" i="4" s="1"/>
  <c r="AN171" i="8"/>
  <c r="AN198" i="8"/>
  <c r="AN209" i="8"/>
  <c r="AD127" i="4" s="1"/>
  <c r="C90" i="10" s="1"/>
  <c r="AN197" i="8"/>
  <c r="AD115" i="4" s="1"/>
  <c r="C78" i="10" s="1"/>
  <c r="AN203" i="8"/>
  <c r="AN188" i="8"/>
  <c r="AN193" i="8"/>
  <c r="AD111" i="4" s="1"/>
  <c r="C74" i="10" s="1"/>
  <c r="AN218" i="8"/>
  <c r="AN148" i="8"/>
  <c r="AD66" i="4" s="1"/>
  <c r="C29" i="10" s="1"/>
  <c r="AN154" i="8"/>
  <c r="AD72" i="4" s="1"/>
  <c r="C35" i="10" s="1"/>
  <c r="AN191" i="8"/>
  <c r="AN145" i="8"/>
  <c r="AN150" i="8"/>
  <c r="AN144" i="8"/>
  <c r="AN169" i="8"/>
  <c r="AX206" i="8"/>
  <c r="AN206" i="8"/>
  <c r="AN204" i="8"/>
  <c r="AN165" i="8"/>
  <c r="AN164" i="8"/>
  <c r="AN196" i="8"/>
  <c r="AD114" i="4" s="1"/>
  <c r="C77" i="10" s="1"/>
  <c r="AN202" i="8"/>
  <c r="AN212" i="8"/>
  <c r="AD130" i="4" s="1"/>
  <c r="C93" i="10" s="1"/>
  <c r="AN157" i="8"/>
  <c r="AD75" i="4" s="1"/>
  <c r="C38" i="10" s="1"/>
  <c r="AN177" i="8"/>
  <c r="AD95" i="4" s="1"/>
  <c r="C58" i="10" s="1"/>
  <c r="AN210" i="8"/>
  <c r="AN184" i="8"/>
  <c r="AD102" i="4" s="1"/>
  <c r="C65" i="10" s="1"/>
  <c r="AN143" i="8"/>
  <c r="AD61" i="4" s="1"/>
  <c r="C24" i="10" s="1"/>
  <c r="AN147" i="8"/>
  <c r="AN175" i="8"/>
  <c r="AN178" i="8"/>
  <c r="AN215" i="8"/>
  <c r="AN173" i="8"/>
  <c r="AN161" i="8"/>
  <c r="AD79" i="4" s="1"/>
  <c r="C42" i="10" s="1"/>
  <c r="AN195" i="8"/>
  <c r="AN211" i="8"/>
  <c r="AN205" i="8"/>
  <c r="AN152" i="8"/>
  <c r="AN149" i="8"/>
  <c r="AD67" i="4" s="1"/>
  <c r="C30" i="10" s="1"/>
  <c r="AN166" i="8"/>
  <c r="AN182" i="8"/>
  <c r="AD100" i="4" s="1"/>
  <c r="C63" i="10" s="1"/>
  <c r="AN207" i="8"/>
  <c r="AN158" i="8"/>
  <c r="AN146" i="8"/>
  <c r="AN162" i="8"/>
  <c r="AN156" i="8"/>
  <c r="AD74" i="4" s="1"/>
  <c r="C37" i="10" s="1"/>
  <c r="AN172" i="8"/>
  <c r="AD90" i="4" s="1"/>
  <c r="C53" i="10" s="1"/>
  <c r="AN186" i="8"/>
  <c r="AN153" i="8"/>
  <c r="AN170" i="8"/>
  <c r="AN213" i="8"/>
  <c r="AD131" i="4" s="1"/>
  <c r="C94" i="10" s="1"/>
  <c r="AN192" i="8"/>
  <c r="AN208" i="8"/>
  <c r="AD126" i="4" s="1"/>
  <c r="C89" i="10" s="1"/>
  <c r="AN214" i="8"/>
  <c r="AD132" i="4" s="1"/>
  <c r="C95" i="10" s="1"/>
  <c r="AN200" i="8"/>
  <c r="AN199" i="8"/>
  <c r="AD117" i="4" s="1"/>
  <c r="C80" i="10" s="1"/>
  <c r="AN141" i="8"/>
  <c r="AN142" i="8"/>
  <c r="AD60" i="4" s="1"/>
  <c r="C23" i="10" s="1"/>
  <c r="AN216" i="8"/>
  <c r="AH134" i="4"/>
  <c r="D97" i="10" s="1"/>
  <c r="AN151" i="8"/>
  <c r="AN155" i="8"/>
  <c r="AN159" i="8"/>
  <c r="AD77" i="4" s="1"/>
  <c r="C40" i="10" s="1"/>
  <c r="AN183" i="8"/>
  <c r="AN181" i="8"/>
  <c r="AN163" i="8"/>
  <c r="AD81" i="4" s="1"/>
  <c r="C44" i="10" s="1"/>
  <c r="AN185" i="8"/>
  <c r="AN167" i="8"/>
  <c r="AN179" i="8"/>
  <c r="AD97" i="4" s="1"/>
  <c r="C60" i="10" s="1"/>
  <c r="AN180" i="8"/>
  <c r="AN217" i="8"/>
  <c r="AN187" i="8"/>
  <c r="AN160" i="8"/>
  <c r="AD78" i="4" s="1"/>
  <c r="C41" i="10" s="1"/>
  <c r="AN189" i="8"/>
  <c r="AX189" i="8"/>
  <c r="AN130" i="8"/>
  <c r="AD48" i="4" s="1"/>
  <c r="C11" i="10" s="1"/>
  <c r="AN176" i="8"/>
  <c r="AN140" i="8"/>
  <c r="AH92" i="4"/>
  <c r="D55" i="10" s="1"/>
  <c r="AN174" i="8"/>
  <c r="AN168" i="8"/>
  <c r="AN190" i="8"/>
  <c r="AN201" i="8"/>
  <c r="AD119" i="4" s="1"/>
  <c r="C82" i="10" s="1"/>
  <c r="AH112" i="4"/>
  <c r="D75" i="10" s="1"/>
  <c r="AN194" i="8"/>
  <c r="AN139" i="8"/>
  <c r="AD57" i="4" s="1"/>
  <c r="C20" i="10" s="1"/>
  <c r="Z104" i="4"/>
  <c r="Z93" i="4"/>
  <c r="Z113" i="4"/>
  <c r="Z80" i="4"/>
  <c r="Z118" i="4"/>
  <c r="Z83" i="4"/>
  <c r="B46" i="10" s="1"/>
  <c r="Z69" i="4"/>
  <c r="AN69" i="4" s="1"/>
  <c r="Z128" i="4"/>
  <c r="Z103" i="4"/>
  <c r="Z84" i="4"/>
  <c r="B47" i="10" s="1"/>
  <c r="Z105" i="4"/>
  <c r="Z122" i="4"/>
  <c r="Z133" i="4"/>
  <c r="Z73" i="4"/>
  <c r="BE73" i="4" s="1"/>
  <c r="Z110" i="4"/>
  <c r="B73" i="10" s="1"/>
  <c r="Z91" i="4"/>
  <c r="B54" i="10" s="1"/>
  <c r="Z87" i="4"/>
  <c r="AN87" i="4" s="1"/>
  <c r="Z71" i="4"/>
  <c r="Z70" i="4"/>
  <c r="Z62" i="4"/>
  <c r="B25" i="10" s="1"/>
  <c r="Z58" i="4"/>
  <c r="Z76" i="4"/>
  <c r="Z64" i="4"/>
  <c r="B27" i="10" s="1"/>
  <c r="Z65" i="4"/>
  <c r="Z136" i="4"/>
  <c r="BE136" i="4" s="1"/>
  <c r="Z63" i="4"/>
  <c r="Z82" i="4"/>
  <c r="Z135" i="4"/>
  <c r="AN131" i="8" l="1"/>
  <c r="AD49" i="4" s="1"/>
  <c r="C12" i="10" s="1"/>
  <c r="AN132" i="8"/>
  <c r="AD50" i="4" s="1"/>
  <c r="C13" i="10" s="1"/>
  <c r="AN137" i="8"/>
  <c r="AD55" i="4" s="1"/>
  <c r="C18" i="10" s="1"/>
  <c r="AN136" i="8"/>
  <c r="AD54" i="4" s="1"/>
  <c r="C17" i="10" s="1"/>
  <c r="AR136" i="8"/>
  <c r="AN133" i="8"/>
  <c r="AD51" i="4" s="1"/>
  <c r="C14" i="10" s="1"/>
  <c r="AR133" i="8"/>
  <c r="AX133" i="8" s="1"/>
  <c r="AN135" i="8"/>
  <c r="AD53" i="4" s="1"/>
  <c r="C16" i="10" s="1"/>
  <c r="AR135" i="8"/>
  <c r="AX135" i="8" s="1"/>
  <c r="AY135" i="8" s="1"/>
  <c r="Z48" i="4"/>
  <c r="BE48" i="4" s="1"/>
  <c r="AN138" i="8"/>
  <c r="AD56" i="4" s="1"/>
  <c r="C19" i="10" s="1"/>
  <c r="AN134" i="8"/>
  <c r="AD52" i="4" s="1"/>
  <c r="C15" i="10" s="1"/>
  <c r="AX129" i="8"/>
  <c r="AY129" i="8" s="1"/>
  <c r="AD47" i="4"/>
  <c r="C10" i="10" s="1"/>
  <c r="AH84" i="4"/>
  <c r="D47" i="10" s="1"/>
  <c r="Z111" i="4"/>
  <c r="B74" i="10" s="1"/>
  <c r="AD123" i="4"/>
  <c r="C86" i="10" s="1"/>
  <c r="AX211" i="8"/>
  <c r="AY211" i="8" s="1"/>
  <c r="AH129" i="4"/>
  <c r="D92" i="10" s="1"/>
  <c r="Z74" i="4"/>
  <c r="B37" i="10" s="1"/>
  <c r="AH95" i="4"/>
  <c r="D58" i="10" s="1"/>
  <c r="AH72" i="4"/>
  <c r="D35" i="10" s="1"/>
  <c r="AX215" i="8"/>
  <c r="AY215" i="8" s="1"/>
  <c r="AX213" i="8"/>
  <c r="AY213" i="8" s="1"/>
  <c r="AH62" i="4"/>
  <c r="D25" i="10" s="1"/>
  <c r="Z121" i="4"/>
  <c r="AN121" i="4" s="1"/>
  <c r="Z60" i="4"/>
  <c r="B23" i="10" s="1"/>
  <c r="AX166" i="8"/>
  <c r="AY166" i="8" s="1"/>
  <c r="B98" i="10"/>
  <c r="AN135" i="4"/>
  <c r="BE135" i="4"/>
  <c r="AX170" i="8"/>
  <c r="AH88" i="4"/>
  <c r="D51" i="10" s="1"/>
  <c r="Z124" i="4"/>
  <c r="AN124" i="4" s="1"/>
  <c r="Z127" i="4"/>
  <c r="B90" i="10" s="1"/>
  <c r="AX214" i="8"/>
  <c r="BA214" i="8" s="1"/>
  <c r="AD68" i="4"/>
  <c r="C31" i="10" s="1"/>
  <c r="Z53" i="4"/>
  <c r="BE53" i="4" s="1"/>
  <c r="Z100" i="4"/>
  <c r="BE100" i="4" s="1"/>
  <c r="AH130" i="4"/>
  <c r="D93" i="10" s="1"/>
  <c r="Z98" i="4"/>
  <c r="B61" i="10" s="1"/>
  <c r="AX156" i="8"/>
  <c r="AY156" i="8" s="1"/>
  <c r="AH80" i="4"/>
  <c r="D43" i="10" s="1"/>
  <c r="AX182" i="8"/>
  <c r="BA182" i="8" s="1"/>
  <c r="AX201" i="8"/>
  <c r="BA201" i="8" s="1"/>
  <c r="Z61" i="4"/>
  <c r="AN61" i="4" s="1"/>
  <c r="AX208" i="8"/>
  <c r="BA208" i="8" s="1"/>
  <c r="AH89" i="4"/>
  <c r="D52" i="10" s="1"/>
  <c r="AX171" i="8"/>
  <c r="AH125" i="4"/>
  <c r="D88" i="10" s="1"/>
  <c r="AX207" i="8"/>
  <c r="AY207" i="8" s="1"/>
  <c r="BE82" i="4"/>
  <c r="AN82" i="4"/>
  <c r="B45" i="10"/>
  <c r="AX150" i="8"/>
  <c r="AY150" i="8" s="1"/>
  <c r="AH68" i="4"/>
  <c r="D31" i="10" s="1"/>
  <c r="AD136" i="4"/>
  <c r="C99" i="10" s="1"/>
  <c r="B36" i="10"/>
  <c r="AD73" i="4"/>
  <c r="C36" i="10" s="1"/>
  <c r="AH74" i="4"/>
  <c r="D37" i="10" s="1"/>
  <c r="AH48" i="4"/>
  <c r="D11" i="10" s="1"/>
  <c r="AX175" i="8"/>
  <c r="BA175" i="8" s="1"/>
  <c r="AH90" i="4"/>
  <c r="D53" i="10" s="1"/>
  <c r="AH66" i="4"/>
  <c r="D29" i="10" s="1"/>
  <c r="AD98" i="4"/>
  <c r="C61" i="10" s="1"/>
  <c r="AD105" i="4"/>
  <c r="C68" i="10" s="1"/>
  <c r="AX162" i="8"/>
  <c r="AX143" i="8"/>
  <c r="AX155" i="8"/>
  <c r="Z68" i="4"/>
  <c r="AN68" i="4" s="1"/>
  <c r="AD64" i="4"/>
  <c r="C27" i="10" s="1"/>
  <c r="Z102" i="4"/>
  <c r="AX174" i="8"/>
  <c r="AY174" i="8" s="1"/>
  <c r="AD113" i="4"/>
  <c r="C76" i="10" s="1"/>
  <c r="AD110" i="4"/>
  <c r="C73" i="10" s="1"/>
  <c r="AD62" i="4"/>
  <c r="C25" i="10" s="1"/>
  <c r="AD69" i="4"/>
  <c r="C32" i="10" s="1"/>
  <c r="B10" i="10"/>
  <c r="Z66" i="4"/>
  <c r="B29" i="10" s="1"/>
  <c r="AD91" i="4"/>
  <c r="C54" i="10" s="1"/>
  <c r="AX195" i="8"/>
  <c r="BA195" i="8" s="1"/>
  <c r="Z130" i="4"/>
  <c r="BE130" i="4" s="1"/>
  <c r="AN73" i="4"/>
  <c r="Z126" i="4"/>
  <c r="AN126" i="4" s="1"/>
  <c r="AX178" i="8"/>
  <c r="AH96" i="4"/>
  <c r="D59" i="10" s="1"/>
  <c r="AH120" i="4"/>
  <c r="D83" i="10" s="1"/>
  <c r="AX202" i="8"/>
  <c r="AN63" i="4"/>
  <c r="BE63" i="4"/>
  <c r="B26" i="10"/>
  <c r="BA189" i="8"/>
  <c r="AY189" i="8"/>
  <c r="AH94" i="4"/>
  <c r="D57" i="10" s="1"/>
  <c r="AX176" i="8"/>
  <c r="AX181" i="8"/>
  <c r="AH99" i="4"/>
  <c r="D62" i="10" s="1"/>
  <c r="AX188" i="8"/>
  <c r="AH106" i="4"/>
  <c r="D69" i="10" s="1"/>
  <c r="B39" i="10"/>
  <c r="BE76" i="4"/>
  <c r="AN76" i="4"/>
  <c r="AX168" i="8"/>
  <c r="AH86" i="4"/>
  <c r="D49" i="10" s="1"/>
  <c r="AH121" i="4"/>
  <c r="D84" i="10" s="1"/>
  <c r="AX203" i="8"/>
  <c r="Z95" i="4"/>
  <c r="AD87" i="4"/>
  <c r="C50" i="10" s="1"/>
  <c r="AD107" i="4"/>
  <c r="C70" i="10" s="1"/>
  <c r="Z107" i="4"/>
  <c r="Z52" i="4"/>
  <c r="AD70" i="4"/>
  <c r="C33" i="10" s="1"/>
  <c r="Z56" i="4"/>
  <c r="Z119" i="4"/>
  <c r="AN103" i="4"/>
  <c r="B66" i="10"/>
  <c r="BE103" i="4"/>
  <c r="AX216" i="8"/>
  <c r="Z81" i="4"/>
  <c r="AX194" i="8"/>
  <c r="Z78" i="4"/>
  <c r="AD76" i="4"/>
  <c r="C39" i="10" s="1"/>
  <c r="B34" i="10"/>
  <c r="BE71" i="4"/>
  <c r="AD59" i="4"/>
  <c r="C22" i="10" s="1"/>
  <c r="BE87" i="4"/>
  <c r="AD101" i="4"/>
  <c r="C64" i="10" s="1"/>
  <c r="Z101" i="4"/>
  <c r="B32" i="10"/>
  <c r="BE69" i="4"/>
  <c r="B67" i="10"/>
  <c r="AN104" i="4"/>
  <c r="BE104" i="4"/>
  <c r="Z51" i="4"/>
  <c r="Z55" i="4"/>
  <c r="Z96" i="4"/>
  <c r="AD96" i="4"/>
  <c r="C59" i="10" s="1"/>
  <c r="AX141" i="8"/>
  <c r="AH59" i="4"/>
  <c r="D22" i="10" s="1"/>
  <c r="B50" i="10"/>
  <c r="Z54" i="4"/>
  <c r="AD109" i="4"/>
  <c r="C72" i="10" s="1"/>
  <c r="Z109" i="4"/>
  <c r="AD99" i="4"/>
  <c r="C62" i="10" s="1"/>
  <c r="Z99" i="4"/>
  <c r="AX190" i="8"/>
  <c r="AH108" i="4"/>
  <c r="D71" i="10" s="1"/>
  <c r="Z112" i="4"/>
  <c r="AD112" i="4"/>
  <c r="C75" i="10" s="1"/>
  <c r="Z59" i="4"/>
  <c r="AN133" i="4"/>
  <c r="BE133" i="4"/>
  <c r="B96" i="10"/>
  <c r="AN80" i="4"/>
  <c r="BE80" i="4"/>
  <c r="B43" i="10"/>
  <c r="AD133" i="4"/>
  <c r="C96" i="10" s="1"/>
  <c r="BE70" i="4"/>
  <c r="B33" i="10"/>
  <c r="BE110" i="4"/>
  <c r="AX180" i="8"/>
  <c r="AH98" i="4"/>
  <c r="D61" i="10" s="1"/>
  <c r="AX205" i="8"/>
  <c r="AH123" i="4"/>
  <c r="D86" i="10" s="1"/>
  <c r="B91" i="10"/>
  <c r="BE128" i="4"/>
  <c r="AN128" i="4"/>
  <c r="AD89" i="4"/>
  <c r="C52" i="10" s="1"/>
  <c r="Z89" i="4"/>
  <c r="Z129" i="4"/>
  <c r="AD129" i="4"/>
  <c r="C92" i="10" s="1"/>
  <c r="Z49" i="4"/>
  <c r="AD125" i="4"/>
  <c r="C88" i="10" s="1"/>
  <c r="Z125" i="4"/>
  <c r="AN110" i="4"/>
  <c r="AH107" i="4"/>
  <c r="D70" i="10" s="1"/>
  <c r="AN84" i="4"/>
  <c r="BE84" i="4"/>
  <c r="AD71" i="4"/>
  <c r="C34" i="10" s="1"/>
  <c r="AH116" i="4"/>
  <c r="D79" i="10" s="1"/>
  <c r="AX198" i="8"/>
  <c r="BE93" i="4"/>
  <c r="AN93" i="4"/>
  <c r="B56" i="10"/>
  <c r="AN70" i="4"/>
  <c r="Z131" i="4"/>
  <c r="AX131" i="8"/>
  <c r="AH49" i="4"/>
  <c r="D12" i="10" s="1"/>
  <c r="Z50" i="4"/>
  <c r="AX172" i="8"/>
  <c r="AD86" i="4"/>
  <c r="C49" i="10" s="1"/>
  <c r="BE91" i="4"/>
  <c r="AD88" i="4"/>
  <c r="C51" i="10" s="1"/>
  <c r="Z88" i="4"/>
  <c r="B68" i="10"/>
  <c r="AN105" i="4"/>
  <c r="BE105" i="4"/>
  <c r="Z67" i="4"/>
  <c r="BA206" i="8"/>
  <c r="AY206" i="8"/>
  <c r="Z94" i="4"/>
  <c r="AD94" i="4"/>
  <c r="C57" i="10" s="1"/>
  <c r="B28" i="10"/>
  <c r="BE65" i="4"/>
  <c r="AN65" i="4"/>
  <c r="Z86" i="4"/>
  <c r="AD58" i="4"/>
  <c r="C21" i="10" s="1"/>
  <c r="AD106" i="4"/>
  <c r="C69" i="10" s="1"/>
  <c r="AN91" i="4"/>
  <c r="AD121" i="4"/>
  <c r="C84" i="10" s="1"/>
  <c r="Z106" i="4"/>
  <c r="BE83" i="4"/>
  <c r="AN83" i="4"/>
  <c r="Z90" i="4"/>
  <c r="AN71" i="4"/>
  <c r="AD124" i="4"/>
  <c r="C87" i="10" s="1"/>
  <c r="AD65" i="4"/>
  <c r="C28" i="10" s="1"/>
  <c r="B99" i="10"/>
  <c r="AD134" i="4"/>
  <c r="C97" i="10" s="1"/>
  <c r="Z134" i="4"/>
  <c r="AD63" i="4"/>
  <c r="C26" i="10" s="1"/>
  <c r="BE58" i="4"/>
  <c r="B21" i="10"/>
  <c r="AN58" i="4"/>
  <c r="AD135" i="4"/>
  <c r="C98" i="10" s="1"/>
  <c r="AD82" i="4"/>
  <c r="C45" i="10" s="1"/>
  <c r="BE64" i="4"/>
  <c r="AN64" i="4"/>
  <c r="AN62" i="4"/>
  <c r="BE62" i="4"/>
  <c r="Z79" i="4"/>
  <c r="BE122" i="4"/>
  <c r="B85" i="10"/>
  <c r="AN122" i="4"/>
  <c r="AN136" i="4"/>
  <c r="AH118" i="4"/>
  <c r="D81" i="10" s="1"/>
  <c r="AX200" i="8"/>
  <c r="Z114" i="4"/>
  <c r="AX209" i="8"/>
  <c r="AH127" i="4"/>
  <c r="D90" i="10" s="1"/>
  <c r="Z77" i="4"/>
  <c r="AX148" i="8"/>
  <c r="Z132" i="4"/>
  <c r="Z120" i="4"/>
  <c r="AD120" i="4"/>
  <c r="C83" i="10" s="1"/>
  <c r="AX177" i="8"/>
  <c r="AH100" i="4"/>
  <c r="D63" i="10" s="1"/>
  <c r="Z85" i="4"/>
  <c r="AD85" i="4"/>
  <c r="C48" i="10" s="1"/>
  <c r="AH47" i="4"/>
  <c r="D10" i="10" s="1"/>
  <c r="BE118" i="4"/>
  <c r="AN118" i="4"/>
  <c r="B81" i="10"/>
  <c r="AN113" i="4"/>
  <c r="BE113" i="4"/>
  <c r="B76" i="10"/>
  <c r="AH124" i="4"/>
  <c r="D87" i="10" s="1"/>
  <c r="AD118" i="4"/>
  <c r="C81" i="10" s="1"/>
  <c r="AH93" i="4"/>
  <c r="D56" i="10" s="1"/>
  <c r="Z75" i="4"/>
  <c r="Z115" i="4"/>
  <c r="Z116" i="4"/>
  <c r="Z57" i="4"/>
  <c r="Z123" i="4"/>
  <c r="Z117" i="4"/>
  <c r="AH113" i="4"/>
  <c r="D76" i="10" s="1"/>
  <c r="AD80" i="4"/>
  <c r="C43" i="10" s="1"/>
  <c r="AD83" i="4"/>
  <c r="C46" i="10" s="1"/>
  <c r="AD104" i="4"/>
  <c r="C67" i="10" s="1"/>
  <c r="AD128" i="4"/>
  <c r="C91" i="10" s="1"/>
  <c r="Z108" i="4"/>
  <c r="AD108" i="4"/>
  <c r="C71" i="10" s="1"/>
  <c r="AD103" i="4"/>
  <c r="C66" i="10" s="1"/>
  <c r="AD116" i="4"/>
  <c r="C79" i="10" s="1"/>
  <c r="AD93" i="4"/>
  <c r="C56" i="10" s="1"/>
  <c r="AD84" i="4"/>
  <c r="C47" i="10" s="1"/>
  <c r="Z92" i="4"/>
  <c r="Z97" i="4"/>
  <c r="AD122" i="4"/>
  <c r="C85" i="10" s="1"/>
  <c r="AD92" i="4"/>
  <c r="C55" i="10" s="1"/>
  <c r="Z72" i="4"/>
  <c r="BA166" i="8" l="1"/>
  <c r="AN111" i="4"/>
  <c r="AH51" i="4"/>
  <c r="D14" i="10" s="1"/>
  <c r="BE111" i="4"/>
  <c r="AN98" i="4"/>
  <c r="BE98" i="4"/>
  <c r="BE74" i="4"/>
  <c r="AY175" i="8"/>
  <c r="BA174" i="8"/>
  <c r="BA211" i="8"/>
  <c r="AN74" i="4"/>
  <c r="B87" i="10"/>
  <c r="AN48" i="4"/>
  <c r="AY195" i="8"/>
  <c r="AY214" i="8"/>
  <c r="BE127" i="4"/>
  <c r="BA215" i="8"/>
  <c r="AY208" i="8"/>
  <c r="BA150" i="8"/>
  <c r="AH133" i="4"/>
  <c r="D96" i="10" s="1"/>
  <c r="BA156" i="8"/>
  <c r="AY201" i="8"/>
  <c r="AN127" i="4"/>
  <c r="BA213" i="8"/>
  <c r="AH126" i="4"/>
  <c r="D89" i="10" s="1"/>
  <c r="AX154" i="8"/>
  <c r="BA154" i="8" s="1"/>
  <c r="AY182" i="8"/>
  <c r="AH132" i="4"/>
  <c r="D95" i="10" s="1"/>
  <c r="BE124" i="4"/>
  <c r="AH131" i="4"/>
  <c r="D94" i="10" s="1"/>
  <c r="B11" i="10"/>
  <c r="AX212" i="8"/>
  <c r="AY212" i="8" s="1"/>
  <c r="BE47" i="4"/>
  <c r="AN53" i="4"/>
  <c r="AN130" i="4"/>
  <c r="B93" i="10"/>
  <c r="B16" i="10"/>
  <c r="B84" i="10"/>
  <c r="BE121" i="4"/>
  <c r="BE66" i="4"/>
  <c r="AN66" i="4"/>
  <c r="AX144" i="8"/>
  <c r="AH119" i="4"/>
  <c r="D82" i="10" s="1"/>
  <c r="AN100" i="4"/>
  <c r="AH73" i="4"/>
  <c r="D36" i="10" s="1"/>
  <c r="BE60" i="4"/>
  <c r="AH61" i="4"/>
  <c r="D24" i="10" s="1"/>
  <c r="AN60" i="4"/>
  <c r="BA207" i="8"/>
  <c r="AX130" i="8"/>
  <c r="BA130" i="8" s="1"/>
  <c r="B31" i="10"/>
  <c r="B63" i="10"/>
  <c r="BE68" i="4"/>
  <c r="B24" i="10"/>
  <c r="BE61" i="4"/>
  <c r="AY170" i="8"/>
  <c r="BA170" i="8"/>
  <c r="BE126" i="4"/>
  <c r="B89" i="10"/>
  <c r="AH75" i="4"/>
  <c r="D38" i="10" s="1"/>
  <c r="AX157" i="8"/>
  <c r="AH122" i="4"/>
  <c r="D85" i="10" s="1"/>
  <c r="AX204" i="8"/>
  <c r="BA135" i="8"/>
  <c r="BE102" i="4"/>
  <c r="AN102" i="4"/>
  <c r="B65" i="10"/>
  <c r="AH53" i="4"/>
  <c r="D16" i="10" s="1"/>
  <c r="BA162" i="8"/>
  <c r="AY162" i="8"/>
  <c r="BA171" i="8"/>
  <c r="AY171" i="8"/>
  <c r="AH64" i="4"/>
  <c r="D27" i="10" s="1"/>
  <c r="AX146" i="8"/>
  <c r="AH117" i="4"/>
  <c r="D80" i="10" s="1"/>
  <c r="AX199" i="8"/>
  <c r="AH85" i="4"/>
  <c r="D48" i="10" s="1"/>
  <c r="AX167" i="8"/>
  <c r="BA148" i="8"/>
  <c r="AY148" i="8"/>
  <c r="AH135" i="4"/>
  <c r="D98" i="10" s="1"/>
  <c r="AX217" i="8"/>
  <c r="AN90" i="4"/>
  <c r="B53" i="10"/>
  <c r="BE90" i="4"/>
  <c r="BE67" i="4"/>
  <c r="B30" i="10"/>
  <c r="AN67" i="4"/>
  <c r="AX140" i="8"/>
  <c r="AH58" i="4"/>
  <c r="D21" i="10" s="1"/>
  <c r="BE49" i="4"/>
  <c r="AN49" i="4"/>
  <c r="B12" i="10"/>
  <c r="B75" i="10"/>
  <c r="AN112" i="4"/>
  <c r="BE112" i="4"/>
  <c r="B72" i="10"/>
  <c r="BE109" i="4"/>
  <c r="AN109" i="4"/>
  <c r="B14" i="10"/>
  <c r="BE51" i="4"/>
  <c r="AN51" i="4"/>
  <c r="BE78" i="4"/>
  <c r="B41" i="10"/>
  <c r="AN78" i="4"/>
  <c r="BE107" i="4"/>
  <c r="AN107" i="4"/>
  <c r="B70" i="10"/>
  <c r="AY176" i="8"/>
  <c r="BA176" i="8"/>
  <c r="AH78" i="4"/>
  <c r="D41" i="10" s="1"/>
  <c r="AX160" i="8"/>
  <c r="AX132" i="8"/>
  <c r="AH50" i="4"/>
  <c r="D13" i="10" s="1"/>
  <c r="AY194" i="8"/>
  <c r="BA194" i="8"/>
  <c r="B86" i="10"/>
  <c r="AN123" i="4"/>
  <c r="BE123" i="4"/>
  <c r="AN85" i="4"/>
  <c r="B48" i="10"/>
  <c r="BE85" i="4"/>
  <c r="AX159" i="8"/>
  <c r="AH77" i="4"/>
  <c r="D40" i="10" s="1"/>
  <c r="BA172" i="8"/>
  <c r="AY172" i="8"/>
  <c r="AY198" i="8"/>
  <c r="BA198" i="8"/>
  <c r="AN129" i="4"/>
  <c r="B92" i="10"/>
  <c r="BE129" i="4"/>
  <c r="AY205" i="8"/>
  <c r="BA205" i="8"/>
  <c r="AH136" i="4"/>
  <c r="D99" i="10" s="1"/>
  <c r="AX218" i="8"/>
  <c r="AH87" i="4"/>
  <c r="D50" i="10" s="1"/>
  <c r="AX169" i="8"/>
  <c r="AH65" i="4"/>
  <c r="D28" i="10" s="1"/>
  <c r="AX147" i="8"/>
  <c r="B17" i="10"/>
  <c r="AN54" i="4"/>
  <c r="BE54" i="4"/>
  <c r="B82" i="10"/>
  <c r="AN119" i="4"/>
  <c r="BE119" i="4"/>
  <c r="AH55" i="4"/>
  <c r="D18" i="10" s="1"/>
  <c r="AX137" i="8"/>
  <c r="AH115" i="4"/>
  <c r="D78" i="10" s="1"/>
  <c r="AX197" i="8"/>
  <c r="AH97" i="4"/>
  <c r="D60" i="10" s="1"/>
  <c r="AX179" i="8"/>
  <c r="BE57" i="4"/>
  <c r="AN57" i="4"/>
  <c r="B20" i="10"/>
  <c r="AX184" i="8"/>
  <c r="AH102" i="4"/>
  <c r="D65" i="10" s="1"/>
  <c r="BE92" i="4"/>
  <c r="AN92" i="4"/>
  <c r="B55" i="10"/>
  <c r="AX192" i="8"/>
  <c r="AH110" i="4"/>
  <c r="D73" i="10" s="1"/>
  <c r="BE116" i="4"/>
  <c r="B79" i="10"/>
  <c r="AN116" i="4"/>
  <c r="BA209" i="8"/>
  <c r="AY209" i="8"/>
  <c r="BE79" i="4"/>
  <c r="B42" i="10"/>
  <c r="AN79" i="4"/>
  <c r="AN86" i="4"/>
  <c r="B49" i="10"/>
  <c r="BE86" i="4"/>
  <c r="AN50" i="4"/>
  <c r="BE50" i="4"/>
  <c r="B13" i="10"/>
  <c r="B52" i="10"/>
  <c r="AN89" i="4"/>
  <c r="BE89" i="4"/>
  <c r="AY180" i="8"/>
  <c r="BA180" i="8"/>
  <c r="AH54" i="4"/>
  <c r="D17" i="10" s="1"/>
  <c r="AX136" i="8"/>
  <c r="B44" i="10"/>
  <c r="AN81" i="4"/>
  <c r="BE81" i="4"/>
  <c r="AX153" i="8"/>
  <c r="AH71" i="4"/>
  <c r="D34" i="10" s="1"/>
  <c r="AN117" i="4"/>
  <c r="BE117" i="4"/>
  <c r="B80" i="10"/>
  <c r="BE108" i="4"/>
  <c r="AN108" i="4"/>
  <c r="B71" i="10"/>
  <c r="B35" i="10"/>
  <c r="AN72" i="4"/>
  <c r="BE72" i="4"/>
  <c r="AX165" i="8"/>
  <c r="AH83" i="4"/>
  <c r="D46" i="10" s="1"/>
  <c r="AH63" i="4"/>
  <c r="D26" i="10" s="1"/>
  <c r="AX145" i="8"/>
  <c r="AY190" i="8"/>
  <c r="BA190" i="8"/>
  <c r="AH111" i="4"/>
  <c r="D74" i="10" s="1"/>
  <c r="AX193" i="8"/>
  <c r="B19" i="10"/>
  <c r="AN56" i="4"/>
  <c r="BE56" i="4"/>
  <c r="AN95" i="4"/>
  <c r="B58" i="10"/>
  <c r="BE95" i="4"/>
  <c r="AY188" i="8"/>
  <c r="BA188" i="8"/>
  <c r="BA143" i="8"/>
  <c r="AY143" i="8"/>
  <c r="B60" i="10"/>
  <c r="BE97" i="4"/>
  <c r="AN97" i="4"/>
  <c r="AX185" i="8"/>
  <c r="AH103" i="4"/>
  <c r="D66" i="10" s="1"/>
  <c r="AN115" i="4"/>
  <c r="BE115" i="4"/>
  <c r="B78" i="10"/>
  <c r="AY177" i="8"/>
  <c r="BA177" i="8"/>
  <c r="AN134" i="4"/>
  <c r="B97" i="10"/>
  <c r="BE134" i="4"/>
  <c r="AN106" i="4"/>
  <c r="BE106" i="4"/>
  <c r="B69" i="10"/>
  <c r="AH67" i="4"/>
  <c r="D30" i="10" s="1"/>
  <c r="AX149" i="8"/>
  <c r="AY131" i="8"/>
  <c r="BA131" i="8"/>
  <c r="AY216" i="8"/>
  <c r="BA216" i="8"/>
  <c r="AH56" i="4"/>
  <c r="D19" i="10" s="1"/>
  <c r="AX138" i="8"/>
  <c r="AH81" i="4"/>
  <c r="D44" i="10" s="1"/>
  <c r="AX163" i="8"/>
  <c r="AX196" i="8"/>
  <c r="AH114" i="4"/>
  <c r="D77" i="10" s="1"/>
  <c r="B77" i="10"/>
  <c r="AN114" i="4"/>
  <c r="BE114" i="4"/>
  <c r="AN88" i="4"/>
  <c r="BE88" i="4"/>
  <c r="B51" i="10"/>
  <c r="AN131" i="4"/>
  <c r="B94" i="10"/>
  <c r="BE131" i="4"/>
  <c r="AX161" i="8"/>
  <c r="AH79" i="4"/>
  <c r="D42" i="10" s="1"/>
  <c r="BA141" i="8"/>
  <c r="AY141" i="8"/>
  <c r="BE101" i="4"/>
  <c r="AN101" i="4"/>
  <c r="B64" i="10"/>
  <c r="AH70" i="4"/>
  <c r="D33" i="10" s="1"/>
  <c r="AX152" i="8"/>
  <c r="AY203" i="8"/>
  <c r="BA203" i="8"/>
  <c r="AY181" i="8"/>
  <c r="BA181" i="8"/>
  <c r="AY202" i="8"/>
  <c r="BA202" i="8"/>
  <c r="AX142" i="8"/>
  <c r="AH60" i="4"/>
  <c r="D23" i="10" s="1"/>
  <c r="AH105" i="4"/>
  <c r="D68" i="10" s="1"/>
  <c r="AX187" i="8"/>
  <c r="AX183" i="8"/>
  <c r="AH101" i="4"/>
  <c r="D64" i="10" s="1"/>
  <c r="AY168" i="8"/>
  <c r="BA168" i="8"/>
  <c r="B40" i="10"/>
  <c r="BE77" i="4"/>
  <c r="AN77" i="4"/>
  <c r="AX173" i="8"/>
  <c r="AH91" i="4"/>
  <c r="D54" i="10" s="1"/>
  <c r="AH128" i="4"/>
  <c r="D91" i="10" s="1"/>
  <c r="AX210" i="8"/>
  <c r="AX139" i="8"/>
  <c r="AH57" i="4"/>
  <c r="D20" i="10" s="1"/>
  <c r="B38" i="10"/>
  <c r="AN75" i="4"/>
  <c r="BE75" i="4"/>
  <c r="B83" i="10"/>
  <c r="AN120" i="4"/>
  <c r="BE120" i="4"/>
  <c r="B57" i="10"/>
  <c r="BE94" i="4"/>
  <c r="AN94" i="4"/>
  <c r="B59" i="10"/>
  <c r="AN96" i="4"/>
  <c r="BE96" i="4"/>
  <c r="AX158" i="8"/>
  <c r="AH76" i="4"/>
  <c r="D39" i="10" s="1"/>
  <c r="AY155" i="8"/>
  <c r="BA155" i="8"/>
  <c r="BE52" i="4"/>
  <c r="AN52" i="4"/>
  <c r="B15" i="10"/>
  <c r="AX186" i="8"/>
  <c r="AH104" i="4"/>
  <c r="D67" i="10" s="1"/>
  <c r="AH69" i="4"/>
  <c r="D32" i="10" s="1"/>
  <c r="AX151" i="8"/>
  <c r="BA129" i="8"/>
  <c r="BE132" i="4"/>
  <c r="AN132" i="4"/>
  <c r="B95" i="10"/>
  <c r="AY200" i="8"/>
  <c r="BA200" i="8"/>
  <c r="AH82" i="4"/>
  <c r="D45" i="10" s="1"/>
  <c r="AX164" i="8"/>
  <c r="AX191" i="8"/>
  <c r="AH109" i="4"/>
  <c r="D72" i="10" s="1"/>
  <c r="BE125" i="4"/>
  <c r="AN125" i="4"/>
  <c r="B88" i="10"/>
  <c r="BE59" i="4"/>
  <c r="AN59" i="4"/>
  <c r="B22" i="10"/>
  <c r="BE99" i="4"/>
  <c r="AN99" i="4"/>
  <c r="B62" i="10"/>
  <c r="BE55" i="4"/>
  <c r="B18" i="10"/>
  <c r="AN55" i="4"/>
  <c r="AX134" i="8"/>
  <c r="AH52" i="4"/>
  <c r="D15" i="10" s="1"/>
  <c r="AY133" i="8"/>
  <c r="BA133" i="8"/>
  <c r="AY178" i="8"/>
  <c r="BA178" i="8"/>
  <c r="BA212" i="8" l="1"/>
  <c r="AY130" i="8"/>
  <c r="AY154" i="8"/>
  <c r="BA144" i="8"/>
  <c r="AY144" i="8"/>
  <c r="AY157" i="8"/>
  <c r="BA157" i="8"/>
  <c r="BA146" i="8"/>
  <c r="AY146" i="8"/>
  <c r="AY204" i="8"/>
  <c r="BA204" i="8"/>
  <c r="AY185" i="8"/>
  <c r="BA185" i="8"/>
  <c r="BA138" i="8"/>
  <c r="AY138" i="8"/>
  <c r="BA193" i="8"/>
  <c r="AY193" i="8"/>
  <c r="BA184" i="8"/>
  <c r="AY184" i="8"/>
  <c r="BA158" i="8"/>
  <c r="AY158" i="8"/>
  <c r="AY152" i="8"/>
  <c r="BA152" i="8"/>
  <c r="AY217" i="8"/>
  <c r="BA217" i="8"/>
  <c r="BA163" i="8"/>
  <c r="AY163" i="8"/>
  <c r="BA136" i="8"/>
  <c r="AY136" i="8"/>
  <c r="BA134" i="8"/>
  <c r="AY134" i="8"/>
  <c r="BA183" i="8"/>
  <c r="AY183" i="8"/>
  <c r="AY139" i="8"/>
  <c r="BA139" i="8"/>
  <c r="AY187" i="8"/>
  <c r="BA187" i="8"/>
  <c r="AY145" i="8"/>
  <c r="BA145" i="8"/>
  <c r="AY151" i="8"/>
  <c r="BA151" i="8"/>
  <c r="BA210" i="8"/>
  <c r="AY210" i="8"/>
  <c r="BA179" i="8"/>
  <c r="AY179" i="8"/>
  <c r="AY147" i="8"/>
  <c r="BA147" i="8"/>
  <c r="BA153" i="8"/>
  <c r="AY153" i="8"/>
  <c r="BA167" i="8"/>
  <c r="AY167" i="8"/>
  <c r="BA164" i="8"/>
  <c r="AY164" i="8"/>
  <c r="AY186" i="8"/>
  <c r="BA186" i="8"/>
  <c r="BA142" i="8"/>
  <c r="AY142" i="8"/>
  <c r="AY165" i="8"/>
  <c r="BA165" i="8"/>
  <c r="AY197" i="8"/>
  <c r="BA197" i="8"/>
  <c r="AY169" i="8"/>
  <c r="BA169" i="8"/>
  <c r="AY132" i="8"/>
  <c r="BA132" i="8"/>
  <c r="AY140" i="8"/>
  <c r="BA140" i="8"/>
  <c r="BA161" i="8"/>
  <c r="AY161" i="8"/>
  <c r="BA173" i="8"/>
  <c r="AY173" i="8"/>
  <c r="AY149" i="8"/>
  <c r="BA149" i="8"/>
  <c r="AY192" i="8"/>
  <c r="BA192" i="8"/>
  <c r="AY160" i="8"/>
  <c r="BA160" i="8"/>
  <c r="AY199" i="8"/>
  <c r="BA199" i="8"/>
  <c r="BA191" i="8"/>
  <c r="AY191" i="8"/>
  <c r="AY196" i="8"/>
  <c r="BA196" i="8"/>
  <c r="AY137" i="8"/>
  <c r="BA137" i="8"/>
  <c r="BA218" i="8"/>
  <c r="AY218" i="8"/>
  <c r="AY159" i="8"/>
  <c r="BA159" i="8"/>
  <c r="AY126" i="8" l="1"/>
  <c r="BA126" i="8"/>
  <c r="Z36" i="4" s="1"/>
  <c r="B6" i="10" l="1"/>
  <c r="Z35" i="4"/>
  <c r="U218" i="8"/>
  <c r="Z218"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<sst xmlns="http://schemas.openxmlformats.org/spreadsheetml/2006/main" count="1398" uniqueCount="553">
  <si>
    <t>Liste over maskiner og kjøretøy</t>
  </si>
  <si>
    <t>Informasjon</t>
  </si>
  <si>
    <t>Leverandøren skal legge inn maskiner og kjøretøy som er egnet til å dekke det forutsatte behovet for gjennomføring av arbeidet.</t>
  </si>
  <si>
    <t>Regnearket inneholder tre arkfaner som skal fylles ut:</t>
  </si>
  <si>
    <t>Maskiner</t>
  </si>
  <si>
    <t>Massetransport</t>
  </si>
  <si>
    <t>Øvrig transport</t>
  </si>
  <si>
    <t xml:space="preserve">Med maskiner menes anleggsmaskiner som kan forflyttes og brukes til å utføre tungt arbeid på bygge- og anleggsplasser.  </t>
  </si>
  <si>
    <t>Håndholdt utstyr regnes ikke som en maskin.</t>
  </si>
  <si>
    <t xml:space="preserve">Leverandøren skal ta utgangspunkt i maskinvekt uten last og påmontert utstyr når maskiner legges inn. </t>
  </si>
  <si>
    <t>Se konkurransegrunnlag og kontrakt for nærmere beskrivelse av miljøkrav rettet mot maskiner og kjøretøy.</t>
  </si>
  <si>
    <t>Veiledning for utfylling av arkfane: Maskiner</t>
  </si>
  <si>
    <t xml:space="preserve">Leverandøren skal oppgi antall maskiner og tilhørende drivstoffteknologier, samt beskrivelse for de maskinene som skal benyttes. </t>
  </si>
  <si>
    <t xml:space="preserve">Maskiner får poeng etter tre forhold: 1) drivstoffteknologi, 2) maskinvekt og 3) tiden de skal være tilstede på prosjektet. </t>
  </si>
  <si>
    <t>For mer informasjon om hvordan poengberegningen gjennomføres, se arkfane:</t>
  </si>
  <si>
    <t>Evalueringsmetode</t>
  </si>
  <si>
    <t>Utfylling av liste for maskiner:</t>
  </si>
  <si>
    <t>Øverst på siden vil det fremgå hvilke føringer Oppdragsgiver har lagt for maskiner som skal oppgis.</t>
  </si>
  <si>
    <r>
      <t xml:space="preserve">Det er kun celler med gul bakgrunn som skal fylles ut. </t>
    </r>
    <r>
      <rPr>
        <u/>
        <sz val="11"/>
        <color theme="1"/>
        <rFont val="Oslo Sans Office"/>
      </rPr>
      <t>Det er viktig at tabell A fylles ut før tabell B.</t>
    </r>
  </si>
  <si>
    <t>TABELL A</t>
  </si>
  <si>
    <t>1. Type anleggsmaskin</t>
  </si>
  <si>
    <t>Hvis Oppdragsgiver tillater at det kan fylles inn egne maskiner, så kan disse velges fra nedtrekksmeny i celler med gul bakgrunn.</t>
  </si>
  <si>
    <t>2. Intervall (spenn) for antall maskiner som skal oppgis</t>
  </si>
  <si>
    <t>3. Antall og drivstoffteknologi for maskinene som skal benyttes for gjennomføring av kontrakten</t>
  </si>
  <si>
    <t>begrensninger på tillatte maskinvekttyper eller maskiner som skal være utslippsfrie, vil celler som ikke skal fylles ut bli skraverte.</t>
  </si>
  <si>
    <t>TABELL B</t>
  </si>
  <si>
    <t>4. Antall uker maskinen er på anlegget</t>
  </si>
  <si>
    <t>for dette oppdraget.)</t>
  </si>
  <si>
    <t>5. Beskrivelse av hvilke oppgaver maskiner skal utføre</t>
  </si>
  <si>
    <t>Det skal her føres opp hvilke oppgaver som maskinen utfører i prosjektperioden</t>
  </si>
  <si>
    <t>Spesielle tilfeller</t>
  </si>
  <si>
    <t>som er angitt. Det kan allikevel være tilfeller hvor det gis aksept for ikke å følge Oppdragsgivers føringer på dette. Oppdragsgiver forbeholder seg retten</t>
  </si>
  <si>
    <t xml:space="preserve">til å se bort fra  leverandørens endringsforslag og kan gjøre korrigeringer i henhold til det som er opplyst om i arkfane: </t>
  </si>
  <si>
    <t>Evalueringsmetode.</t>
  </si>
  <si>
    <t>Eksempel 1:</t>
  </si>
  <si>
    <t>Oppdragsgiver setter som krav at det maksimalt skal tilbys inn 1 gravemaskin. Leverandøren ønsker å tilby 1 fossilfri gravemaskin fra oppstart og erstatte</t>
  </si>
  <si>
    <t>den med 1 elektrisk gravemaskin i løpet av prosjektperioden. En slik løsning fordrer at det oppgis to maskiner, noe som vil gi en feilmelding i skjemaet.</t>
  </si>
  <si>
    <t>For at en slik løsning skal aksepteres av Oppdragsgiver må tidsangivelsen for maskinene være riktige samt det må legges inn en beskrivelse av hvordan og når</t>
  </si>
  <si>
    <t>maskinbytte skal skje i felt 5.</t>
  </si>
  <si>
    <t>Eksempel 2:</t>
  </si>
  <si>
    <t>For at en slik løsning skal aksepteres av Oppdragsgiver skal det legges inn en beskrivelse i felt 5 av hvilke maskiner og antall som skal benyttes i stedet for</t>
  </si>
  <si>
    <t>den aktuelle maskintypen.</t>
  </si>
  <si>
    <t>Veiledning for utfylling av arkfane: Massetransport</t>
  </si>
  <si>
    <t>Leverandøren skal oppgi drivstoffteknologier for de kjøretøyene som skal benyttes for å transportere masser til og fra bygge-/anleggsplassen,</t>
  </si>
  <si>
    <t>samt adresser for hvor masser skal transporteres til og fra. Hvis masser skal lastes om, så skal samme informasjon oppgis for de ulike etappene.</t>
  </si>
  <si>
    <t>Utfylling av liste for massetransport:</t>
  </si>
  <si>
    <t>Øverst på siden vil det fremgå hva som er Oppdragsgivers estimat for antatt mengde masser (i tonn) som skal fraktes ut og inn i løpet av prosjektet.</t>
  </si>
  <si>
    <t>Hvis Oppdragsgiver har valgt å splitte masser som skal transporteres ut i ulike fraksjoner/typer vil dette fremgå her.</t>
  </si>
  <si>
    <t>1. Type masser</t>
  </si>
  <si>
    <t>Velg alternativ fra nedtrekksmeny.</t>
  </si>
  <si>
    <t xml:space="preserve">2. Andel av masser </t>
  </si>
  <si>
    <t>Velg hvor stor prosentandel av massene svaret skal gjelde for (0-100 %).</t>
  </si>
  <si>
    <t xml:space="preserve">3. Antall tonn </t>
  </si>
  <si>
    <t>Beregnes automatisk ut fra svar på forrige.</t>
  </si>
  <si>
    <t>4. Antall transportetapper</t>
  </si>
  <si>
    <t>Velg hvor mange transportetapper som skal benyttes.</t>
  </si>
  <si>
    <t>Eksempel: Hvis massene skal transporteres direkte til deponi skal det velges 1 etappe, hvis massene skal omlastes en gang velges 2 etapper.</t>
  </si>
  <si>
    <t>5. Fraktemetode</t>
  </si>
  <si>
    <t>6. Drivstoffteknologi</t>
  </si>
  <si>
    <t xml:space="preserve">7. Type sluttdestinasjon for etappe     </t>
  </si>
  <si>
    <t>Sluttdestinasjon er stedet der massene lastes om eller hvor sluttbehandling foregår.</t>
  </si>
  <si>
    <t>8. Adresse for sluttdestinasjon for etappen</t>
  </si>
  <si>
    <t>Legg inn adressen for valgt sluttdestinasjon</t>
  </si>
  <si>
    <t>9. Kommentarer / tilleggsopplysninger (valgfritt)</t>
  </si>
  <si>
    <t xml:space="preserve">Kan brukes til å legge inn beskrivelse eller mer informasjon for å forklare hvordan transporten skal gjennomføres. </t>
  </si>
  <si>
    <t>Veiledning for utfylling av arkfane: Øvrig transport</t>
  </si>
  <si>
    <t>Leverandøren skal oppgi drivstoffteknologier og løsningsbeskrivelser for øvrige kjøretøy som behøves under gjennomføring.</t>
  </si>
  <si>
    <t>Oppdragsgiver velger hvilke tiltak som skal gi uttelling alt etter hva som er relevant for det aktuelle prosjektet.</t>
  </si>
  <si>
    <t>Det benyttes to typer for å evaluere tiltak: 1) skjønnsmessig vurdering og 2) prosentvis uttelling for drivstoffteknologier som skal benyttes.</t>
  </si>
  <si>
    <t>Utfylling av liste for øvrig transport:</t>
  </si>
  <si>
    <t>Det fremgår i beskrivelsen av tiltakene hva som legges vekt på i evalueringen.</t>
  </si>
  <si>
    <t>Det er kun celler med gul bakgrunn som skal fylles ut.</t>
  </si>
  <si>
    <t>1. Beskrivelse av tiltak</t>
  </si>
  <si>
    <t>Oppdragsgivers beskrivelse av tiltakene som gir uttelling i dette prosjektet.</t>
  </si>
  <si>
    <t>2. Vekting av tiltak</t>
  </si>
  <si>
    <t>Oppdragsgivers vekting av det aktuelle tiltaket. Desto høyere prosentsats, desto høyere uttelling vil tiltaket gi i evalueringen.</t>
  </si>
  <si>
    <t>3. Svaralternativer og  4. Besvarelse</t>
  </si>
  <si>
    <t>Feltene her vil variere:</t>
  </si>
  <si>
    <r>
      <t xml:space="preserve">1) For </t>
    </r>
    <r>
      <rPr>
        <i/>
        <sz val="11"/>
        <rFont val="Oslo Sans Office"/>
      </rPr>
      <t>skjønnsmessig vurdering</t>
    </r>
    <r>
      <rPr>
        <sz val="11"/>
        <rFont val="Oslo Sans Office"/>
      </rPr>
      <t xml:space="preserve"> skal leverandøren gi en skriftlig besvarelse i felt 5.</t>
    </r>
  </si>
  <si>
    <r>
      <t>2)</t>
    </r>
    <r>
      <rPr>
        <i/>
        <sz val="11"/>
        <rFont val="Oslo Sans Office"/>
      </rPr>
      <t xml:space="preserve"> </t>
    </r>
    <r>
      <rPr>
        <sz val="11"/>
        <rFont val="Oslo Sans Office"/>
      </rPr>
      <t xml:space="preserve">For </t>
    </r>
    <r>
      <rPr>
        <i/>
        <sz val="11"/>
        <rFont val="Oslo Sans Office"/>
      </rPr>
      <t>prosentvis uttelling</t>
    </r>
    <r>
      <rPr>
        <sz val="11"/>
        <rFont val="Oslo Sans Office"/>
      </rPr>
      <t xml:space="preserve"> vil det være angitt ulike drivstoffteknologier og det skal fylles inn prosentivs andel kjøretøy som skal bruke disse</t>
    </r>
  </si>
  <si>
    <t>5. Leverandørens beskrivelse av tiltaket</t>
  </si>
  <si>
    <t>Det skal fylles ut en beskrivelse av hvordan leverandøren skal gjennomføre tiltaket.</t>
  </si>
  <si>
    <t>Beskrivelse av evalueringsmetode</t>
  </si>
  <si>
    <t>I denne arkfanen beskrives evalueringsmetodene som Oppdragsgiver benytter for de ulike underkriteriene.</t>
  </si>
  <si>
    <t>Evalueringsmetode for maskiner</t>
  </si>
  <si>
    <t xml:space="preserve">Det beregnes en gjennomsnittsscore fra 0-10 for drivstoffteknologier som skal brukes for hver maskinkategori. </t>
  </si>
  <si>
    <t>Maskiner tillegges ulik vekting (hvor stort bidrag/betydning de har i poengberegning) avhengig av maskinvekt og tiden maskinen skal være til stede i prosjektet.</t>
  </si>
  <si>
    <t>Hybride maskiner som opererer 100 % utslippsfritt på bygge-/anleggsplassen, men transporterer seg selv med annen drivstoffsteknologi</t>
  </si>
  <si>
    <t>får samme utteling som biogass.</t>
  </si>
  <si>
    <t>Poeng for maskinenes drivstoffteknologi</t>
  </si>
  <si>
    <t>Prosentvis vekting for maskinvekt*</t>
  </si>
  <si>
    <t xml:space="preserve">Utslippsfri = 10 poeng     </t>
  </si>
  <si>
    <t>Stor maskin (større enn 20 tonn) = 50 % vekting</t>
  </si>
  <si>
    <t xml:space="preserve">Biogass = 5 poeng    </t>
  </si>
  <si>
    <t>Medium maskin (8 - 20 tonn) = 30 % vekting</t>
  </si>
  <si>
    <t>Liten maskin (mindre enn 8 tonn) = 20 % vekting</t>
  </si>
  <si>
    <t>*maskinvekt gjelder uten last og påmontert utstyr</t>
  </si>
  <si>
    <t xml:space="preserve">Prosentvis vekting for tiden maskinen er tilstede </t>
  </si>
  <si>
    <t xml:space="preserve">Maskiner som er til stede hele prosjektet vil få en høyere </t>
  </si>
  <si>
    <t>uttelling enn maskiner som kun er til stede deler av tiden.</t>
  </si>
  <si>
    <t>Oppdragsgiver kan ha angitt lavere verdi for tid for enkelte maskintyper.</t>
  </si>
  <si>
    <t>Metode for beregning av poeng</t>
  </si>
  <si>
    <t>Steg 1: Fordele maskiner etter hvilken vektklasse de tilhører</t>
  </si>
  <si>
    <t>Steg 2: Beregne andel av tiden maskinene skal være på prosjektet</t>
  </si>
  <si>
    <t>Steg 3: Beregne poengscore basert på drivstoffteknologi for hver maskin, multiplisert med vektklasse og tiden de skal være til stede i prosjektet</t>
  </si>
  <si>
    <t xml:space="preserve">Eksempel </t>
  </si>
  <si>
    <t>Oppdragsgiver har kunngjort et prosjekt hvor byggetiden skal vare i 10 uker.</t>
  </si>
  <si>
    <t>En leverandør leverer inn et tilbud på prosjektet med følgende maskiner:</t>
  </si>
  <si>
    <t>En stor utslippsfri gravemaskin som skal brukes i 6 uker</t>
  </si>
  <si>
    <t>En liten utslippsfri vibroplate som skal brukes i 2 uker</t>
  </si>
  <si>
    <t>En liten hjullaster på biogass som skal brukes i 4 uker</t>
  </si>
  <si>
    <t>Steg 1</t>
  </si>
  <si>
    <t>Nr.</t>
  </si>
  <si>
    <t>Type      maskin</t>
  </si>
  <si>
    <t>Størrelse</t>
  </si>
  <si>
    <t>Maskin-vekting</t>
  </si>
  <si>
    <t>Justert maskin-vekting</t>
  </si>
  <si>
    <t>Gravemaskin</t>
  </si>
  <si>
    <t>Stor</t>
  </si>
  <si>
    <t>Hjullaster</t>
  </si>
  <si>
    <t>Dumper</t>
  </si>
  <si>
    <t>Medium</t>
  </si>
  <si>
    <t>Vibroplate</t>
  </si>
  <si>
    <t>Liten</t>
  </si>
  <si>
    <t>Sum:</t>
  </si>
  <si>
    <t>Steg 2</t>
  </si>
  <si>
    <t>Type    maskin</t>
  </si>
  <si>
    <t>Antall              uker</t>
  </si>
  <si>
    <t>Andel av   total tid</t>
  </si>
  <si>
    <t>Steg 3</t>
  </si>
  <si>
    <t>Type       maskin</t>
  </si>
  <si>
    <t>Drivstoff-teknologi</t>
  </si>
  <si>
    <t>Drivstoff-teknologi poeng</t>
  </si>
  <si>
    <t>Justert maskin- vekting</t>
  </si>
  <si>
    <t>Vektings-prosent</t>
  </si>
  <si>
    <t>Oppjustert vekting</t>
  </si>
  <si>
    <t>Poeng per maskin</t>
  </si>
  <si>
    <t>Poengscore</t>
  </si>
  <si>
    <t>Utslippsfri</t>
  </si>
  <si>
    <t>Biogass</t>
  </si>
  <si>
    <t>Evalueringsmetode for transport av masser</t>
  </si>
  <si>
    <t>Det beregnes en score fra 0-10 for hver drivstoffteknologi og dens kjørelengde.</t>
  </si>
  <si>
    <t>Det er antall tonn masser som er angitt for de ulike drivstoffteknologiene som avgjør vektingen.</t>
  </si>
  <si>
    <t>Poeng for kjøretøyenes drivstoffteknologi</t>
  </si>
  <si>
    <t>Poeng for avstand (distanse) til endeling sluttdestinasjon</t>
  </si>
  <si>
    <t xml:space="preserve">Utslippsfri = 5 poeng     </t>
  </si>
  <si>
    <t>0 - 1 km = 5 poeng</t>
  </si>
  <si>
    <t xml:space="preserve">Biogass = 2,5 poeng    </t>
  </si>
  <si>
    <t>100 km = 0 poeng</t>
  </si>
  <si>
    <t>For avstand mellom 0 og 1 km gis det 5 poeng. For avstand mellom 1 km og</t>
  </si>
  <si>
    <t>100 km gis det gradvis lavere score. For avstand over 100 km gis det 0 poeng.</t>
  </si>
  <si>
    <t xml:space="preserve">I evalueringen vil alle svarene som Leverandøren oppgir utgjøre en andel av de totale massene. Hvis det for eksempel er 10 000 tonn masser som skal </t>
  </si>
  <si>
    <t>fraktes ut og 6 000 tonn masser som skal fraktes inn, da vil et løsningsforslag som gjelder for 8 000 tonn av massene utgjøre 50 % av vektingen.</t>
  </si>
  <si>
    <t>8 000 tonn / (10 000 tonn + 6 000 tonn) = 50 %</t>
  </si>
  <si>
    <t>Steg 1: Poeng for avstand beregnes</t>
  </si>
  <si>
    <t>Steg 2: Poeng for drivstoffteknologi beregnes</t>
  </si>
  <si>
    <t>Steg 3: Avstandspoeng og drivstoffteknologipoeng adderes. Deretter multipliseres dette med andel tonn.</t>
  </si>
  <si>
    <t>Oppdragsgiver har kunngjort et prosjekt hvor det skal transporteres totalt 1 250 tonn masser.</t>
  </si>
  <si>
    <t>Masser UT</t>
  </si>
  <si>
    <t>1 000 tonn skal fraktes ut. Av disse er 800 tonn forurensende og 200 tonn er ikke forurensende</t>
  </si>
  <si>
    <t>Forurenset</t>
  </si>
  <si>
    <t>250 tonn rene masser skal fraktes tilbake.</t>
  </si>
  <si>
    <t>Ikke forurenset</t>
  </si>
  <si>
    <t>Masser INN</t>
  </si>
  <si>
    <t>En leverandør leverer inn et tilbud på prosjektet med følgende løsning for massetransporten:</t>
  </si>
  <si>
    <t>TOTALT</t>
  </si>
  <si>
    <t>1)</t>
  </si>
  <si>
    <t>500 tonn forurensede masser skal fraktes 59 km over tre etapper:</t>
  </si>
  <si>
    <t>2)</t>
  </si>
  <si>
    <t>300 tonn forurensede masser skal fraktes 90 km i en etappe:</t>
  </si>
  <si>
    <t>3)</t>
  </si>
  <si>
    <t>200 tonn ikke forurensede masser skal fraktes 2 km i en etappe:</t>
  </si>
  <si>
    <t>Første etappe: elektrisk lastebil til omlastingssentral (avstand 2 km)</t>
  </si>
  <si>
    <t>4)</t>
  </si>
  <si>
    <t>250 tonn rene masser skal fraktes inn til byggeplassen 31 km i to etapper:</t>
  </si>
  <si>
    <t>Første etappe: biogasslastebil fra massegjenvinningsanlegg (avstand 15 km). Andre etappe: elektrisk lastebil til byggeplassen (avstand 16 km).</t>
  </si>
  <si>
    <t>Etappe</t>
  </si>
  <si>
    <t>Avstand (km)</t>
  </si>
  <si>
    <t>Total Avstand (km)</t>
  </si>
  <si>
    <t>Avstand- poeng</t>
  </si>
  <si>
    <t>Etappe 1</t>
  </si>
  <si>
    <t>Etappe 2</t>
  </si>
  <si>
    <t>Etappe 3</t>
  </si>
  <si>
    <t>Drivstoff- teknologi</t>
  </si>
  <si>
    <t>Drivstoff- teknologi             poeng</t>
  </si>
  <si>
    <t>Avstand andel</t>
  </si>
  <si>
    <t>Poeng per etappe</t>
  </si>
  <si>
    <t>Drivstoff- poeng</t>
  </si>
  <si>
    <t>Type masser</t>
  </si>
  <si>
    <t>Antall       tonn</t>
  </si>
  <si>
    <t>Andel av total</t>
  </si>
  <si>
    <t>Sum poeng (avstand + drivstoff)</t>
  </si>
  <si>
    <t>Poeng  per løsnings-forslag</t>
  </si>
  <si>
    <t>Forurensede      masser</t>
  </si>
  <si>
    <t>Forurensede           masser</t>
  </si>
  <si>
    <t>Ikke forurensede masser</t>
  </si>
  <si>
    <t>Rene masser</t>
  </si>
  <si>
    <t>Evalueringsmetode for øvrig transport</t>
  </si>
  <si>
    <t>Det beregnes en score fra 0-10 for hvert tiltak. Scoren for hvert tiltak multipliseres deretter med vektingen for tiltaket.</t>
  </si>
  <si>
    <t>Oppdragsgiver benytter seg av to ulike former for tiltak:</t>
  </si>
  <si>
    <t xml:space="preserve"> 1) Skjønnsmessig vurdering og  2) Prosentvis uttelling,</t>
  </si>
  <si>
    <t>1) Skjønnsmessig vurdering</t>
  </si>
  <si>
    <t xml:space="preserve">Oppdragsgiver beregner en poengscore fra 0-10 basert på </t>
  </si>
  <si>
    <t>leverandørens besvarelse. I evalueringen legges det vekt på hvor</t>
  </si>
  <si>
    <t>store utslippsreduksjoner som vil oppnås fra tiltakene som oppgis.</t>
  </si>
  <si>
    <t>2) Prosentvis uttelling (poeng for drivstoffteknologi)</t>
  </si>
  <si>
    <t xml:space="preserve">Steg 1: Det beregnes en poengscore for hvert tiltak </t>
  </si>
  <si>
    <t>Steg 2: Hver poengscore multipliseres med vekting for tiltak. Summen av disse utgjør endelig poengscore.</t>
  </si>
  <si>
    <t>Eksempel</t>
  </si>
  <si>
    <t>Oppdragsgiver kan velge å spesifisere mange tiltak som vil gi uttelling. Det gis her eksempel på tre tiltak.</t>
  </si>
  <si>
    <t>Oppdragsgiver har kunngjort et prosjekt hvor det er tre tiltak som vil bli vektlagt (se under).</t>
  </si>
  <si>
    <t>En leverandør leverer inn et tilbud med følgende løsningsforslag:</t>
  </si>
  <si>
    <t>1) Som andre tiltak beskriver leverandøren en løsning som inkluderer bruk av biogasskjøretøy for transport av utstyr og bruk av elektrisk containerbil.</t>
  </si>
  <si>
    <t>3) For transport av materialer vil leverandøren bruke 3 elektriske og 3 biogasskjøretøy</t>
  </si>
  <si>
    <t>Leverandøren fyller ut i prosentsatser og gir en beskrivelse av hvordan tiltaket skal gjennomføres.</t>
  </si>
  <si>
    <t>Beskrivelse av tiltak</t>
  </si>
  <si>
    <t>Vekting av tiltakene</t>
  </si>
  <si>
    <t>Svar-           alternativer</t>
  </si>
  <si>
    <t>Besvarelse</t>
  </si>
  <si>
    <t>Poeng</t>
  </si>
  <si>
    <t>Vektet poeng</t>
  </si>
  <si>
    <t>Andre tiltak (enn de som er listet opp under) som reduserer antall fossile kjøretøy på prosjektet</t>
  </si>
  <si>
    <t>Skjønnsmessig vurdering basert           på leverandørens beskrivelse.</t>
  </si>
  <si>
    <t>Drivstoffteknologi for kjøretøy som skal brukes til transport av containeravfall som skal til gjenvinning eller resirkulering</t>
  </si>
  <si>
    <t>Øvrig biodrivstoff</t>
  </si>
  <si>
    <t>Drivstoffteknologi for kjøretøy som skal brukes til transport av materialer</t>
  </si>
  <si>
    <t>Fossilt drivstoff</t>
  </si>
  <si>
    <t>Leverandør:</t>
  </si>
  <si>
    <t>(skriv inn navn på leverandør / firma her)</t>
  </si>
  <si>
    <t>Oppdragsgivers føringer for maskiner</t>
  </si>
  <si>
    <t xml:space="preserve">I oversikten under fremgår det hvilke maskiner og maskinstørrelser oppdragsgiver stiller spesifikke krav for i denne anskaffelsen. </t>
  </si>
  <si>
    <t xml:space="preserve">Tillatte maskinstørrelser og minimumskrav til utslippsfri teknologi </t>
  </si>
  <si>
    <r>
      <t xml:space="preserve">Liten </t>
    </r>
    <r>
      <rPr>
        <sz val="10"/>
        <rFont val="Oslo Sans Office"/>
      </rPr>
      <t>(&lt;8 tonn)</t>
    </r>
  </si>
  <si>
    <r>
      <t xml:space="preserve">Medium </t>
    </r>
    <r>
      <rPr>
        <sz val="10"/>
        <rFont val="Oslo Sans Office"/>
      </rPr>
      <t>(8 - 20 tonn)</t>
    </r>
  </si>
  <si>
    <r>
      <t xml:space="preserve">Stor </t>
    </r>
    <r>
      <rPr>
        <sz val="10"/>
        <rFont val="Oslo Sans Office"/>
      </rPr>
      <t>(&gt;20 tonn)</t>
    </r>
  </si>
  <si>
    <t xml:space="preserve">Intervall (spenn) for antall maskiner som skal oppgis </t>
  </si>
  <si>
    <t>Minimum antall</t>
  </si>
  <si>
    <t>Maksimum antall</t>
  </si>
  <si>
    <t>X = Ikke tillatt =</t>
  </si>
  <si>
    <t>Det er ikke tillatt å føre opp den aktuelle maskinen i denne vektklassen.</t>
  </si>
  <si>
    <t>U = Utslippsfri =</t>
  </si>
  <si>
    <t>Maskiner som er angitt som "Utslippsfri" skal være batterielektriske, kabelelektriske eller benytte hydrogen.</t>
  </si>
  <si>
    <t>Maskiner som har minimumskrav om utslippsfri teknologi inngår ikke i evalueringen, men teller med for å nå intervallet hvis dette er angitt for maskintypen.</t>
  </si>
  <si>
    <t>Leverandørens besvarelse for hvilke maskiner som skal benyttes til gjennomføring av oppdraget</t>
  </si>
  <si>
    <t>Hybride maskiner som opererer 100 % utslippsfritt på bygge-/anleggsplassen, men transporterer seg selv med annen drivstoffsteknologi skal føres opp under kategorien biogass.</t>
  </si>
  <si>
    <t>Oppdragsgiver kan gi reduksjon i poeng for manglende eller feilaktig utfylt informasjon.</t>
  </si>
  <si>
    <t>Kontrollsjekk</t>
  </si>
  <si>
    <t>Tabell A: Oversikt over antall maskiner</t>
  </si>
  <si>
    <t>Tabell B: Oversikt over bruk og beskrivelse av maskiner</t>
  </si>
  <si>
    <r>
      <rPr>
        <b/>
        <sz val="10"/>
        <color theme="0"/>
        <rFont val="Oslo Sans Office"/>
      </rPr>
      <t xml:space="preserve">Type anleggsmaskin       </t>
    </r>
    <r>
      <rPr>
        <sz val="10"/>
        <color theme="0"/>
        <rFont val="Oslo Sans Office"/>
      </rPr>
      <t xml:space="preserve">                </t>
    </r>
  </si>
  <si>
    <t>Intervall (spenn) for antall                                            maskiner som skal oppgis</t>
  </si>
  <si>
    <t>Antall og drivstoffteknologi for maskinene  som skal                                                                  benyttes for gjennomføring av kontrakten</t>
  </si>
  <si>
    <t>Bygge-/anleggsarbeidet har en varighet på:</t>
  </si>
  <si>
    <t>Type maskin og kort beskrivelse av hvilke oppgaver maskinen skal utføre</t>
  </si>
  <si>
    <t>Velg fra nedtrekksmeny under hvor mange uker de ulike maskinene skal benyttes</t>
  </si>
  <si>
    <t>Manglende informasjon og beskrivelse, eller beskrivelse av oppgaver som ikke er påkrevd/nødvendig for utføring av oppdraget kan medføre at maskinen(e) utelates fra evalueringen.                                                    Hvis maskinen er hybrid skal dette omtales her.</t>
  </si>
  <si>
    <t>Minimum</t>
  </si>
  <si>
    <t>Leverandør besvarelse</t>
  </si>
  <si>
    <t>Maksimum</t>
  </si>
  <si>
    <t xml:space="preserve">Maskinvekt                </t>
  </si>
  <si>
    <r>
      <t>Biogass</t>
    </r>
    <r>
      <rPr>
        <sz val="10"/>
        <color theme="0"/>
        <rFont val="Oslo Sans Office"/>
      </rPr>
      <t xml:space="preserve">    (evt. hybrid)</t>
    </r>
  </si>
  <si>
    <t>Type anleggsmaskin</t>
  </si>
  <si>
    <t>Drivstoffteknologi</t>
  </si>
  <si>
    <t>Antall</t>
  </si>
  <si>
    <t>maskinen skal brukes</t>
  </si>
  <si>
    <t>av</t>
  </si>
  <si>
    <r>
      <rPr>
        <b/>
        <sz val="10"/>
        <rFont val="Oslo Sans Office"/>
      </rPr>
      <t xml:space="preserve">Medium </t>
    </r>
    <r>
      <rPr>
        <sz val="10"/>
        <rFont val="Oslo Sans Office"/>
      </rPr>
      <t>(8 - 20 tonn)</t>
    </r>
  </si>
  <si>
    <r>
      <rPr>
        <b/>
        <sz val="10"/>
        <rFont val="Oslo Sans Office"/>
      </rPr>
      <t>Stor</t>
    </r>
    <r>
      <rPr>
        <sz val="10"/>
        <rFont val="Oslo Sans Office"/>
      </rPr>
      <t xml:space="preserve"> (&gt;20 tonn)</t>
    </r>
  </si>
  <si>
    <r>
      <rPr>
        <b/>
        <sz val="10"/>
        <rFont val="Oslo Sans Office"/>
      </rPr>
      <t xml:space="preserve">Liten </t>
    </r>
    <r>
      <rPr>
        <sz val="10"/>
        <rFont val="Oslo Sans Office"/>
      </rPr>
      <t>(&lt;8 tonn)</t>
    </r>
  </si>
  <si>
    <t>Oppdragsgivers estimat for antall tonn masser</t>
  </si>
  <si>
    <t>I oversikten under fremgår Oppdragsgivers estimat for antall tonn masser som skal transporteres ut og inn fra bygge-/anleggsplassen.</t>
  </si>
  <si>
    <t xml:space="preserve">Estimat for total mengde masser                                           </t>
  </si>
  <si>
    <t>som skal fraktes ut:</t>
  </si>
  <si>
    <t>tonn</t>
  </si>
  <si>
    <t>som skal fraktes inn:</t>
  </si>
  <si>
    <t>Leverandørens besvarelse for hvilke drivstoffteknologier som skal benyttes til massetransport</t>
  </si>
  <si>
    <t xml:space="preserve">Leverandøren skal føre opp informasjon om hvordan massetransporten skal gjennomføres i tabellene under. </t>
  </si>
  <si>
    <t>Hvis Leverandør ikke legger inn fullstendig informasjon om sluttdestinasjon og adresse (for eksempel at godkjent mottak for sluttbehandling ikke er oppgitt),</t>
  </si>
  <si>
    <r>
      <t xml:space="preserve">NB! </t>
    </r>
    <r>
      <rPr>
        <b/>
        <sz val="11"/>
        <rFont val="Oslo Sans Office"/>
      </rPr>
      <t xml:space="preserve">Det er kun celler med gul bakgrunn som skal fylles ut.                           </t>
    </r>
  </si>
  <si>
    <r>
      <t xml:space="preserve">1) Leverandørens besvarelse for transport av masser </t>
    </r>
    <r>
      <rPr>
        <b/>
        <u/>
        <sz val="14"/>
        <color theme="1"/>
        <rFont val="Oslo Sans Office"/>
      </rPr>
      <t>ut fra</t>
    </r>
    <r>
      <rPr>
        <b/>
        <sz val="14"/>
        <color theme="1"/>
        <rFont val="Oslo Sans Office"/>
      </rPr>
      <t xml:space="preserve"> bygge-/anleggsplassen</t>
    </r>
  </si>
  <si>
    <t>Kontrollsjekk - Massetransport UT</t>
  </si>
  <si>
    <t>Summer:</t>
  </si>
  <si>
    <t>(beregnes automatisk)</t>
  </si>
  <si>
    <r>
      <t xml:space="preserve">Type masser                 </t>
    </r>
    <r>
      <rPr>
        <i/>
        <sz val="10"/>
        <color theme="0"/>
        <rFont val="Oslo Sans Office"/>
      </rPr>
      <t>N</t>
    </r>
    <r>
      <rPr>
        <i/>
        <sz val="9"/>
        <color theme="0"/>
        <rFont val="Oslo Sans Office"/>
      </rPr>
      <t>edtrekksmeny</t>
    </r>
  </si>
  <si>
    <r>
      <t xml:space="preserve">Andel av massene </t>
    </r>
    <r>
      <rPr>
        <i/>
        <sz val="9"/>
        <color theme="0"/>
        <rFont val="Oslo Sans Office"/>
      </rPr>
      <t>(prosent)</t>
    </r>
  </si>
  <si>
    <r>
      <t xml:space="preserve">Antall tonn </t>
    </r>
    <r>
      <rPr>
        <i/>
        <sz val="9"/>
        <color theme="0"/>
        <rFont val="Oslo Sans Office"/>
      </rPr>
      <t>Beregnes automatisk</t>
    </r>
  </si>
  <si>
    <t>Velg fra nedtrekksmenyer i cellene under</t>
  </si>
  <si>
    <t>Adresse for sluttdestinasjon for etappen</t>
  </si>
  <si>
    <t>Kommentarer / tilleggsopplysninger (valgfritt)</t>
  </si>
  <si>
    <t xml:space="preserve">Antall transportetapper </t>
  </si>
  <si>
    <r>
      <t xml:space="preserve">Fraktmetode           </t>
    </r>
    <r>
      <rPr>
        <sz val="10"/>
        <color theme="0"/>
        <rFont val="Oslo Sans Office"/>
      </rPr>
      <t xml:space="preserve"> </t>
    </r>
  </si>
  <si>
    <t>Drivstoff-  teknologi</t>
  </si>
  <si>
    <t xml:space="preserve">Type sluttdestinasjon                                           for etappe            </t>
  </si>
  <si>
    <r>
      <t xml:space="preserve">Etappe 1 </t>
    </r>
    <r>
      <rPr>
        <b/>
        <sz val="10"/>
        <color theme="0"/>
        <rFont val="Calibri"/>
        <family val="2"/>
      </rPr>
      <t>→</t>
    </r>
  </si>
  <si>
    <r>
      <t xml:space="preserve">Etappe 2 </t>
    </r>
    <r>
      <rPr>
        <b/>
        <sz val="10"/>
        <color theme="0"/>
        <rFont val="Calibri"/>
        <family val="2"/>
      </rPr>
      <t>→</t>
    </r>
  </si>
  <si>
    <r>
      <t xml:space="preserve">Etappe 3 </t>
    </r>
    <r>
      <rPr>
        <b/>
        <sz val="10"/>
        <color theme="0"/>
        <rFont val="Calibri"/>
        <family val="2"/>
      </rPr>
      <t>→</t>
    </r>
  </si>
  <si>
    <r>
      <t xml:space="preserve">2) Leverandørens besvarelse for transport av masser </t>
    </r>
    <r>
      <rPr>
        <b/>
        <u/>
        <sz val="14"/>
        <color theme="1"/>
        <rFont val="Oslo Sans Office"/>
      </rPr>
      <t>inn til</t>
    </r>
    <r>
      <rPr>
        <b/>
        <sz val="14"/>
        <color theme="1"/>
        <rFont val="Oslo Sans Office"/>
      </rPr>
      <t xml:space="preserve"> bygge-/anleggsplassen</t>
    </r>
  </si>
  <si>
    <t>Hvis Leverandøren skal bruke gjenvunnede masser (ombruksmasser) skal dette beskrives i felt 9.</t>
  </si>
  <si>
    <t>Kontrollsjekk - Massetransport INN</t>
  </si>
  <si>
    <r>
      <t xml:space="preserve">Type masser          </t>
    </r>
    <r>
      <rPr>
        <i/>
        <sz val="9"/>
        <color theme="0"/>
        <rFont val="Oslo Sans Office"/>
      </rPr>
      <t xml:space="preserve">  </t>
    </r>
    <r>
      <rPr>
        <b/>
        <sz val="10"/>
        <color theme="0"/>
        <rFont val="Oslo Sans Office"/>
      </rPr>
      <t xml:space="preserve">             </t>
    </r>
  </si>
  <si>
    <r>
      <t xml:space="preserve">Kommentarer / tilleggsopplysninger                                                                                                                                                                       </t>
    </r>
    <r>
      <rPr>
        <sz val="10"/>
        <color theme="0"/>
        <rFont val="Oslo Sans Office"/>
      </rPr>
      <t xml:space="preserve">Sted og adresse for </t>
    </r>
    <r>
      <rPr>
        <u/>
        <sz val="10"/>
        <color theme="0"/>
        <rFont val="Oslo Sans Office"/>
      </rPr>
      <t>hvor massene hentes fra</t>
    </r>
    <r>
      <rPr>
        <sz val="10"/>
        <color theme="0"/>
        <rFont val="Oslo Sans Office"/>
      </rPr>
      <t xml:space="preserve"> skal legges inn for etappe 1</t>
    </r>
  </si>
  <si>
    <t xml:space="preserve">Type sluttdestinasjon                                       for etappe            </t>
  </si>
  <si>
    <t>Leverandørens besvarelse for hvilke drivstoffteknologier som skal benyttes for øvrig transport</t>
  </si>
  <si>
    <t xml:space="preserve">Det skal fylles inn hvilke drivstoffteknologier leverandøren skal benytte til transport for tiltakene som er listet opp under. </t>
  </si>
  <si>
    <r>
      <rPr>
        <b/>
        <sz val="11"/>
        <color theme="8" tint="-0.499984740745262"/>
        <rFont val="Oslo Sans Office"/>
      </rPr>
      <t>NB!</t>
    </r>
    <r>
      <rPr>
        <b/>
        <sz val="11"/>
        <rFont val="Oslo Sans Office"/>
      </rPr>
      <t xml:space="preserve"> Det er kun celler med gul bakgrunn som skal fylles ut.</t>
    </r>
  </si>
  <si>
    <t>Vekting av tiltak</t>
  </si>
  <si>
    <r>
      <t xml:space="preserve">Leverandørens løsningsforslag for tiltaket                                                                                             </t>
    </r>
    <r>
      <rPr>
        <sz val="10"/>
        <color theme="0"/>
        <rFont val="Oslo Sans Office"/>
        <scheme val="minor"/>
      </rPr>
      <t>Beskrivelsen skal inneholde tilstrekkelig med opplysninger slik at det er tydelig for oppdragsgiver hvordan leverandøren vil gjennomføre tiltaket. Slik informasjon kan eksempelvis være: mengde/antall, eierskap, type, modellnavn osv.</t>
    </r>
  </si>
  <si>
    <t>LEVERANDØRENS BESVARELSE SOM SKAL KOPIERES INN I EVALUERINGSSKJEMA</t>
  </si>
  <si>
    <t>VERDIER SOM SKAL KOPIERES INN I EVALUERINGSSKJEMA - INNDATA</t>
  </si>
  <si>
    <t>MASKINER</t>
  </si>
  <si>
    <t>MASSETRANSPORT</t>
  </si>
  <si>
    <t>Fylles ut av Oppdragsgiver i evaluering</t>
  </si>
  <si>
    <t>ØVRIG TRANSPORT</t>
  </si>
  <si>
    <t/>
  </si>
  <si>
    <t>↓</t>
  </si>
  <si>
    <t>Maskinvekt</t>
  </si>
  <si>
    <t>Beskrivelse</t>
  </si>
  <si>
    <t>Retning</t>
  </si>
  <si>
    <t xml:space="preserve">Andel av massene </t>
  </si>
  <si>
    <t>Antall tonn</t>
  </si>
  <si>
    <t>Antall transportetapper</t>
  </si>
  <si>
    <t>Frakt-metode</t>
  </si>
  <si>
    <t>Type sluttdestinasjon            for etappe</t>
  </si>
  <si>
    <t>Adresse for slutt-destinasjon for etappen</t>
  </si>
  <si>
    <t>Avstand</t>
  </si>
  <si>
    <t>Kommentarer / tilleggsopplysninger</t>
  </si>
  <si>
    <t>Tiltak</t>
  </si>
  <si>
    <t>Leverandørens beskrivelse av tiltaket</t>
  </si>
  <si>
    <t>Total</t>
  </si>
  <si>
    <t>OPPSETT AV MASKINLISTE</t>
  </si>
  <si>
    <t>OPPSETT AV MASSETRANSPORT</t>
  </si>
  <si>
    <t>OPPSETT AV ØVRIG TRANSPORT</t>
  </si>
  <si>
    <t>Veiledning</t>
  </si>
  <si>
    <t xml:space="preserve">Det er viktig at endringer for maskinlisten gjøres i riktig rekkefølge. </t>
  </si>
  <si>
    <t>I radene under kan det gjøres endringer for nedtrekksmenyer som benyttes. Legg til eller slett innhold. Tomme celler vil bli oversett. Felt med gul bakgrunn er det som vil bli synlig for leverandørene.</t>
  </si>
  <si>
    <t>I radene under kan det gjøres endringer for tiltakene leverandøren blir evaluert på. Legg til eller slett celler.</t>
  </si>
  <si>
    <r>
      <t xml:space="preserve">Start på </t>
    </r>
    <r>
      <rPr>
        <b/>
        <sz val="11"/>
        <color theme="1"/>
        <rFont val="Oslo Sans Office"/>
      </rPr>
      <t>1)</t>
    </r>
    <r>
      <rPr>
        <sz val="11"/>
        <color theme="1"/>
        <rFont val="Oslo Sans Office"/>
      </rPr>
      <t xml:space="preserve"> og fortsett videre på </t>
    </r>
    <r>
      <rPr>
        <b/>
        <sz val="11"/>
        <color theme="1"/>
        <rFont val="Oslo Sans Office"/>
      </rPr>
      <t>2)</t>
    </r>
    <r>
      <rPr>
        <sz val="11"/>
        <color theme="1"/>
        <rFont val="Oslo Sans Office"/>
      </rPr>
      <t xml:space="preserve"> og deretter </t>
    </r>
    <r>
      <rPr>
        <b/>
        <sz val="11"/>
        <color theme="1"/>
        <rFont val="Oslo Sans Office"/>
      </rPr>
      <t>3)</t>
    </r>
  </si>
  <si>
    <t xml:space="preserve"> </t>
  </si>
  <si>
    <t>Hvis ordene "skjønnsmessig" eller "avfall" blir brukt, vil formateringen for drivstoffteknologier endre seg i arkfane Øvrig transport.</t>
  </si>
  <si>
    <r>
      <t xml:space="preserve">MASSETRANSPORT UT        </t>
    </r>
    <r>
      <rPr>
        <b/>
        <sz val="12"/>
        <rFont val="Calibri"/>
        <family val="2"/>
      </rPr>
      <t>→</t>
    </r>
  </si>
  <si>
    <r>
      <t xml:space="preserve">MASSETRANSPORT  INN       </t>
    </r>
    <r>
      <rPr>
        <b/>
        <sz val="12"/>
        <rFont val="Calibri"/>
        <family val="2"/>
      </rPr>
      <t>←</t>
    </r>
  </si>
  <si>
    <t>1) Bestem valgmuligheter for å legge til egne maskiner for entrepenører/leverandører og antall uker maskiner skal brukes (byggeperiode)</t>
  </si>
  <si>
    <t>Fraktmetode</t>
  </si>
  <si>
    <t>Destinasjon UT</t>
  </si>
  <si>
    <t>Destinasjon INN</t>
  </si>
  <si>
    <t>Velg mellom de to  alternativene ved å sette X i det gule feltet under. Alternativ 2 er angitt som standard.</t>
  </si>
  <si>
    <t>Forurensede masser</t>
  </si>
  <si>
    <t>Lastebil</t>
  </si>
  <si>
    <t>Godkjent mottak for sluttbehandling</t>
  </si>
  <si>
    <t>Bygge- / anleggsplassen</t>
  </si>
  <si>
    <t>Nr</t>
  </si>
  <si>
    <t>Vekting</t>
  </si>
  <si>
    <t>Vær obs på at tekst endres automatisk i arkfane "MASKINER" når det velges mellom de to alternativene.</t>
  </si>
  <si>
    <t>Omlastingssentral</t>
  </si>
  <si>
    <t>Massegjenvinningsanlegg</t>
  </si>
  <si>
    <t>Alt. 1: Leverandørene fyller kun ut i en forhåndsdefinert liste over maskiner</t>
  </si>
  <si>
    <t xml:space="preserve">Alt. 2: Leverandøren fyller ut i en liste over forhåndsdefinerte maskiner + egne valgfrie maskiner fra nedtrekksmeny </t>
  </si>
  <si>
    <t>X</t>
  </si>
  <si>
    <t>Drivstoffteknologi for kjøretøy som skal brukes til transport av maskiner og utstyr</t>
  </si>
  <si>
    <t>Drivstoffteknologi for betongbiler</t>
  </si>
  <si>
    <t>Angi hvor mange uker byggeperioden varer. Dette vil være standardvalget hvis det ikke spesifiseres ytterligere for den enkelte maskin.</t>
  </si>
  <si>
    <t>Under er det forslag til alternativer som kan legges til eller brukes i stedenfor de i tabellene over</t>
  </si>
  <si>
    <t>For hver enkelt maskin kan det også settes en kortere eller lengre "periode" (se punkt 3c lenger nede på siden)</t>
  </si>
  <si>
    <t>Leverandørens forslag til egne tiltak (andre enn de som er listet opp her) som reduserer antall fossile kjøretøy på prosjektet. Skjønnsmessig vurdering  basert på leverandørens besvarelse.</t>
  </si>
  <si>
    <t>Det kan også velges en annen periodeenhet enn "uker". Klikk i cellen for å velge fra nedtrekksmeny (tekst i maskinarket oppdateres automatisk)</t>
  </si>
  <si>
    <t>Andre aktuelle type masser</t>
  </si>
  <si>
    <t>Andre aktuelle fraktmetoder</t>
  </si>
  <si>
    <t>Innerte masser</t>
  </si>
  <si>
    <t>Stein</t>
  </si>
  <si>
    <t>Helikopter</t>
  </si>
  <si>
    <t xml:space="preserve">Det anbefales ikke å gjøre endringer </t>
  </si>
  <si>
    <t>Oppgi antall uker maskiner skal brukes på prosjektet (bygge- anleggsperiode)</t>
  </si>
  <si>
    <t>Asfalt</t>
  </si>
  <si>
    <t>Grus</t>
  </si>
  <si>
    <t>Transportbånd</t>
  </si>
  <si>
    <t>for nedtrekksmenyen til</t>
  </si>
  <si>
    <t>Betong</t>
  </si>
  <si>
    <t>Jord</t>
  </si>
  <si>
    <t>drivstoffteknologi</t>
  </si>
  <si>
    <t>2) Velg hvilke maskiner som er aktuelle å bruke i konkurransen</t>
  </si>
  <si>
    <t>Gjør kun endringer i celler med gul bakgrunn.</t>
  </si>
  <si>
    <t>Alunskifer</t>
  </si>
  <si>
    <t>Maskiner fjernes ved å slette tekst (bruk "delete-knappen" eller høyreklikk og velg "Fjern innhold".</t>
  </si>
  <si>
    <t xml:space="preserve">Listen er sortert alfabetisk som standard. Listen vil overse tomme celler.                                             </t>
  </si>
  <si>
    <r>
      <rPr>
        <b/>
        <sz val="11"/>
        <color theme="1"/>
        <rFont val="Oslo Sans Office"/>
      </rPr>
      <t>NB!</t>
    </r>
    <r>
      <rPr>
        <sz val="11"/>
        <color theme="1"/>
        <rFont val="Oslo Sans Office"/>
      </rPr>
      <t xml:space="preserve"> Maskintypen "Annet" er ikke inkludert som standard. Denne bør brukes med varsomhet og bør tas bort hvis alternativ 1 velges (predefinert liste).</t>
    </r>
  </si>
  <si>
    <t>Antall maskintyper</t>
  </si>
  <si>
    <t>ID</t>
  </si>
  <si>
    <t>Type maskin:</t>
  </si>
  <si>
    <t>Asfaltutlegger</t>
  </si>
  <si>
    <t>Borerigg</t>
  </si>
  <si>
    <t>Fres</t>
  </si>
  <si>
    <t>Kompaktlaster</t>
  </si>
  <si>
    <t>Kompressor</t>
  </si>
  <si>
    <t>Komprimeringsmaskin</t>
  </si>
  <si>
    <t>Vals</t>
  </si>
  <si>
    <t>3) Forhåndsdefinering av maskiner</t>
  </si>
  <si>
    <t>I cellene under gjøres endringer for hvilke maskinstørrelser som er tillatt, minimumskrav til utslippsfri teknologi, intervall for antall maskiner som skal tilbys og begrensing for antall uker en maskin skal brukes.</t>
  </si>
  <si>
    <t>Hvis det angis en verdi for en maskintype under for A) og B), vil den dukke opp i oversikten øverst i arkefane "MASKINER".</t>
  </si>
  <si>
    <t xml:space="preserve">A) Maskinstørrelser som er tillatt og minimumskrav til utslippsfri teknologi </t>
  </si>
  <si>
    <r>
      <t xml:space="preserve">For liten, medium og stor maskinstørrelse kan det gjøres 3 valg i nedtrekksmeny: Utslippsfri </t>
    </r>
    <r>
      <rPr>
        <b/>
        <sz val="11"/>
        <color rgb="FF00B050"/>
        <rFont val="Oslo Sans Office"/>
      </rPr>
      <t>(U)</t>
    </r>
    <r>
      <rPr>
        <sz val="11"/>
        <color theme="1"/>
        <rFont val="Oslo Sans Office"/>
      </rPr>
      <t xml:space="preserve">, Ikke tillatt </t>
    </r>
    <r>
      <rPr>
        <b/>
        <sz val="11"/>
        <color rgb="FFC00000"/>
        <rFont val="Oslo Sans Office"/>
      </rPr>
      <t>(X)</t>
    </r>
    <r>
      <rPr>
        <sz val="11"/>
        <color theme="1"/>
        <rFont val="Oslo Sans Office"/>
      </rPr>
      <t xml:space="preserve"> eller å la den stå blank.</t>
    </r>
  </si>
  <si>
    <r>
      <rPr>
        <b/>
        <sz val="11"/>
        <color rgb="FF00B050"/>
        <rFont val="Oslo Sans Office"/>
      </rPr>
      <t>U:</t>
    </r>
    <r>
      <rPr>
        <sz val="11"/>
        <rFont val="Oslo Sans Office"/>
      </rPr>
      <t xml:space="preserve"> </t>
    </r>
    <r>
      <rPr>
        <u/>
        <sz val="11"/>
        <rFont val="Oslo Sans Office"/>
      </rPr>
      <t>Utslippsfri:</t>
    </r>
    <r>
      <rPr>
        <sz val="11"/>
        <rFont val="Oslo Sans Office"/>
      </rPr>
      <t xml:space="preserve"> Hvis vektklassen for en maskintype angis som </t>
    </r>
    <r>
      <rPr>
        <i/>
        <sz val="11"/>
        <rFont val="Oslo Sans Office"/>
      </rPr>
      <t>utslippsfri</t>
    </r>
    <r>
      <rPr>
        <sz val="11"/>
        <rFont val="Oslo Sans Office"/>
      </rPr>
      <t>, betyr det at leverandøren kun kan tilby elektrisk eller hydrogen (øvrig biodrivstoff og biogass blir skravert).</t>
    </r>
  </si>
  <si>
    <r>
      <rPr>
        <b/>
        <sz val="11"/>
        <color rgb="FFC00000"/>
        <rFont val="Oslo Sans Office"/>
      </rPr>
      <t>X:</t>
    </r>
    <r>
      <rPr>
        <sz val="11"/>
        <rFont val="Oslo Sans Office"/>
      </rPr>
      <t xml:space="preserve"> </t>
    </r>
    <r>
      <rPr>
        <u/>
        <sz val="11"/>
        <rFont val="Oslo Sans Office"/>
      </rPr>
      <t>Ikke tillatt:</t>
    </r>
    <r>
      <rPr>
        <sz val="11"/>
        <rFont val="Oslo Sans Office"/>
      </rPr>
      <t xml:space="preserve"> Hvis vektklassen angis som </t>
    </r>
    <r>
      <rPr>
        <i/>
        <sz val="11"/>
        <rFont val="Oslo Sans Office"/>
      </rPr>
      <t>ikke tillatt</t>
    </r>
    <r>
      <rPr>
        <sz val="11"/>
        <rFont val="Oslo Sans Office"/>
      </rPr>
      <t>, betyr det at leverandøren ikke kan tilby denne maskinstørrelsen (felt blir automatisk skravert).</t>
    </r>
  </si>
  <si>
    <t xml:space="preserve">B) Intervall (spenn) for antall maskiner som skal oppgis </t>
  </si>
  <si>
    <t xml:space="preserve">Her kan det legges inn minimum og maksimum antall maskiner som skal tilbys. </t>
  </si>
  <si>
    <t>Hvis kun enten minimum eller maksimum benyttes skal den som ikke angis stå blank.</t>
  </si>
  <si>
    <t>C) Begrensing for antall uker maskinen kan brukes</t>
  </si>
  <si>
    <t>Her kan det settes en lavere verdi for de maskintypene som skal brukes mindre enn hele byggeperioden.</t>
  </si>
  <si>
    <t>A)</t>
  </si>
  <si>
    <t xml:space="preserve">Maskinstørrelser som er tillatt og minimumskrav til utslippsfri teknologi </t>
  </si>
  <si>
    <r>
      <t>Medium</t>
    </r>
    <r>
      <rPr>
        <sz val="10"/>
        <rFont val="Oslo Sans Office"/>
      </rPr>
      <t xml:space="preserve"> (8 - 20 tonn)</t>
    </r>
  </si>
  <si>
    <t>B)</t>
  </si>
  <si>
    <t xml:space="preserve">Intervall (spenn) for antall maskiner                         som skal oppgis </t>
  </si>
  <si>
    <t>C)</t>
  </si>
  <si>
    <t>Begrensing for antall uker (evt. annen tidsenhet) maskintypen kan brukes</t>
  </si>
  <si>
    <r>
      <rPr>
        <b/>
        <sz val="12"/>
        <color rgb="FFFF0000"/>
        <rFont val="Oslo Sans Office"/>
      </rPr>
      <t>X</t>
    </r>
    <r>
      <rPr>
        <sz val="12"/>
        <color rgb="FFFF0000"/>
        <rFont val="Oslo Sans Office"/>
      </rPr>
      <t xml:space="preserve"> </t>
    </r>
    <r>
      <rPr>
        <sz val="12"/>
        <color theme="1"/>
        <rFont val="Oslo Sans Office"/>
      </rPr>
      <t>= Ikke tillatt</t>
    </r>
  </si>
  <si>
    <r>
      <rPr>
        <b/>
        <sz val="12"/>
        <color rgb="FF00B050"/>
        <rFont val="Oslo Sans Office"/>
      </rPr>
      <t>U</t>
    </r>
    <r>
      <rPr>
        <sz val="12"/>
        <color theme="1"/>
        <rFont val="Oslo Sans Office"/>
      </rPr>
      <t xml:space="preserve"> = Utslippsfri</t>
    </r>
  </si>
  <si>
    <t>Til oversikt i starten</t>
  </si>
  <si>
    <t>sum</t>
  </si>
  <si>
    <t>Rullegardin</t>
  </si>
  <si>
    <t>Liten (mindre enn 8 tonn)</t>
  </si>
  <si>
    <t>Medium (8 - 20 tonn)</t>
  </si>
  <si>
    <t>U</t>
  </si>
  <si>
    <t>Stor (større enn 20 tonn)</t>
  </si>
  <si>
    <t>Predefinert antall</t>
  </si>
  <si>
    <t>&lt;-- Betinget formatering - Oransje farge på maskiner som kan velges</t>
  </si>
  <si>
    <t>Til oversikt i starten når predefinert velges</t>
  </si>
  <si>
    <t>Summer</t>
  </si>
  <si>
    <t xml:space="preserve">Rullegardin </t>
  </si>
  <si>
    <t>Varsel om minimum og maksimum</t>
  </si>
  <si>
    <t>Antall minimum</t>
  </si>
  <si>
    <t>--&gt;</t>
  </si>
  <si>
    <t>Hvis det ikke oppgis tilstrekkelig maskiner for å nå det som er angitt som minimum antall, vil oppdragsgiver legge følgende til grunn for manglende maskiner: stor maskin (&gt;20 tonn), øvrig biodrivstoff og at den brukes i hele prosjektet.</t>
  </si>
  <si>
    <t>Antall maksimum</t>
  </si>
  <si>
    <t>Hvis Leverandøren oppgir flere maskiner enn det som er angitt som maksimalt antall, vil oppdragsgiver utelate de overskytende maskinene som gir best utteling i evalueringen.</t>
  </si>
  <si>
    <t>Tot</t>
  </si>
  <si>
    <t>Tabell B i "MASKINER" henter data herfra</t>
  </si>
  <si>
    <t>Kontrollsjekk 2 &amp; 3 i MASKINER</t>
  </si>
  <si>
    <t>Sum</t>
  </si>
  <si>
    <t>SUM</t>
  </si>
  <si>
    <t>Liste</t>
  </si>
  <si>
    <t>Maskin</t>
  </si>
  <si>
    <t>Gjenta</t>
  </si>
  <si>
    <t>Drivstoff</t>
  </si>
  <si>
    <t>Antall uker</t>
  </si>
  <si>
    <t>SJEKK1</t>
  </si>
  <si>
    <t>SJEKK2</t>
  </si>
  <si>
    <t>SJEKK3</t>
  </si>
  <si>
    <t>SJEKK4</t>
  </si>
  <si>
    <t>Transponert</t>
  </si>
  <si>
    <t>Utslippsfritt</t>
  </si>
  <si>
    <t>Til uker rulle</t>
  </si>
  <si>
    <t>Feilmelding for intervall</t>
  </si>
  <si>
    <t>For fjerning felt ved predefinert. Legger til kantlinje helt nederst</t>
  </si>
  <si>
    <t>Skravering av felt for Utslippsfri</t>
  </si>
  <si>
    <t>Kontrollsjekk 1</t>
  </si>
  <si>
    <t>Betinget formatering</t>
  </si>
  <si>
    <t>Type</t>
  </si>
  <si>
    <t>Sjekk intervall min = 0</t>
  </si>
  <si>
    <t>Sjekk intervall maks = 0</t>
  </si>
  <si>
    <t>Sjekk intervall min</t>
  </si>
  <si>
    <t>Sjekk intervall maks</t>
  </si>
  <si>
    <t>Nr1</t>
  </si>
  <si>
    <t>Nr2</t>
  </si>
  <si>
    <t>Nr3</t>
  </si>
  <si>
    <t>Skravering av felt for Ikke tillatt</t>
  </si>
  <si>
    <t>Nedtrekksmeny type masser UT</t>
  </si>
  <si>
    <t>Nedtrekksmeny type masser INN</t>
  </si>
  <si>
    <t xml:space="preserve">Nedtrekksmeny for fraktmetode </t>
  </si>
  <si>
    <t>Nedtrekksmeny for drivstoffteknologi</t>
  </si>
  <si>
    <t>Nedtrekksmeny for destinasjon1</t>
  </si>
  <si>
    <t>Nedtrekksmeny for destinasjon2</t>
  </si>
  <si>
    <t>Indeks</t>
  </si>
  <si>
    <t>Destinasjon</t>
  </si>
  <si>
    <t>Feilmelding kontrollsjekk MASSER UT</t>
  </si>
  <si>
    <t>Feilmelding kontrollsjekk MASSER INN</t>
  </si>
  <si>
    <t>Massetransport til Oppsummering</t>
  </si>
  <si>
    <t>FEIL 1</t>
  </si>
  <si>
    <t>Sjekk1</t>
  </si>
  <si>
    <t>Sjekk2</t>
  </si>
  <si>
    <t>Kontroll</t>
  </si>
  <si>
    <t>Sjekk</t>
  </si>
  <si>
    <t>FEIL 2</t>
  </si>
  <si>
    <t>Andel</t>
  </si>
  <si>
    <t>Tonn</t>
  </si>
  <si>
    <t>Etapper</t>
  </si>
  <si>
    <t xml:space="preserve">Fraktmetode            </t>
  </si>
  <si>
    <t xml:space="preserve">Type sluttdestinasjon            for etappe            </t>
  </si>
  <si>
    <t>Kommentar</t>
  </si>
  <si>
    <t>UT</t>
  </si>
  <si>
    <t>GJSN</t>
  </si>
  <si>
    <t>hvis</t>
  </si>
  <si>
    <t>INN</t>
  </si>
  <si>
    <t>Overføring til utdata</t>
  </si>
  <si>
    <t>Feilmelding kontrollsjekk</t>
  </si>
  <si>
    <t>Skjønnsmessig og Avfall , som får endret formatering i Øvrig transport</t>
  </si>
  <si>
    <t>Prosent</t>
  </si>
  <si>
    <t>Nr.Nr.</t>
  </si>
  <si>
    <t>FEIL</t>
  </si>
  <si>
    <t>Avfall</t>
  </si>
  <si>
    <t>% Alle</t>
  </si>
  <si>
    <t>Beskrivele</t>
  </si>
  <si>
    <t>Skjønnsmessig</t>
  </si>
  <si>
    <t>Beskrivelse2</t>
  </si>
  <si>
    <t>Gjør kun endringer
 i felt med gul bakgrunn</t>
  </si>
  <si>
    <r>
      <t xml:space="preserve">Denne arkfanen skal være skjult når anbud kunngjøres!                                   </t>
    </r>
    <r>
      <rPr>
        <b/>
        <sz val="12"/>
        <rFont val="Oslo Sans Office"/>
      </rPr>
      <t xml:space="preserve">   </t>
    </r>
    <r>
      <rPr>
        <sz val="12"/>
        <rFont val="Oslo Sans Office"/>
      </rPr>
      <t xml:space="preserve">                          Det er kun oppdragsgiver som skal gjøre endringer på denne siden. </t>
    </r>
    <r>
      <rPr>
        <b/>
        <sz val="12"/>
        <color rgb="FFFF0000"/>
        <rFont val="Oslo Sans Office"/>
      </rPr>
      <t xml:space="preserve">NB! </t>
    </r>
    <r>
      <rPr>
        <sz val="12"/>
        <rFont val="Oslo Sans Office"/>
      </rPr>
      <t>Ikke slett rader eller kolonner. 
Det kan føre til feil i regnearket.</t>
    </r>
  </si>
  <si>
    <t>Øvrig drivstoff</t>
  </si>
  <si>
    <t>uker</t>
  </si>
  <si>
    <t>Øvrig drivstoff = 0 poeng</t>
  </si>
  <si>
    <t>Det skal kun oppgis maskiner som skal benyttes for gjennomføringen av dette prosjektet.</t>
  </si>
  <si>
    <t>I cellene med gul bakgrunn skal det fylles inn antall maskiner for ulike vektklasser og drivstoffteknologier. Hvis oppdragsgiver har lagt</t>
  </si>
  <si>
    <t xml:space="preserve">Masser som fraktes på tog eller skip/lekter teller ikke med på antall km i avstandsberegningen. </t>
  </si>
  <si>
    <t xml:space="preserve">Det vil si at avstanden masser som fraktes med disse transportmetodene vil telle som 0 km i evalueringen. </t>
  </si>
  <si>
    <t>Eventuelt minimumskrav om fossilfritt drivstoff gjelder ikke for transport av masser på skip/lekter.</t>
  </si>
  <si>
    <r>
      <rPr>
        <b/>
        <sz val="11"/>
        <color theme="8" tint="-0.499984740745262"/>
        <rFont val="Oslo Sans Office"/>
      </rPr>
      <t>NB!</t>
    </r>
    <r>
      <rPr>
        <b/>
        <sz val="11"/>
        <rFont val="Oslo Sans Office"/>
      </rPr>
      <t xml:space="preserve"> Det er kun celler med gul bakgrunn som skal fylles ut.  Det er viktig at tabell A fylles ut før tabell B.</t>
    </r>
  </si>
  <si>
    <r>
      <t xml:space="preserve">Utslippsfri
</t>
    </r>
    <r>
      <rPr>
        <sz val="10"/>
        <color theme="0"/>
        <rFont val="Oslo Sans Office"/>
      </rPr>
      <t>(El.)</t>
    </r>
  </si>
  <si>
    <t>vil oppdragsgiver legge til grunn en avstand på 100 km og at masser transporteres med øvrig drivstoff.</t>
  </si>
  <si>
    <t>Beltelaster</t>
  </si>
  <si>
    <t>Bergboremaskin</t>
  </si>
  <si>
    <t>Bulldoser</t>
  </si>
  <si>
    <t>Hjuldoser</t>
  </si>
  <si>
    <t>Knuseverk</t>
  </si>
  <si>
    <t>Mobilkran</t>
  </si>
  <si>
    <t>Laster</t>
  </si>
  <si>
    <t>Lift</t>
  </si>
  <si>
    <t>Pælemaskin</t>
  </si>
  <si>
    <t>Riverrobot</t>
  </si>
  <si>
    <t>Sikteverk</t>
  </si>
  <si>
    <t>Skrape</t>
  </si>
  <si>
    <t>Spuntmaskin</t>
  </si>
  <si>
    <t>Teleskoplaster</t>
  </si>
  <si>
    <t>Teleskoptruck</t>
  </si>
  <si>
    <t>Traktorgraver</t>
  </si>
  <si>
    <t>Truck</t>
  </si>
  <si>
    <t>Veiskrape</t>
  </si>
  <si>
    <t>x</t>
  </si>
  <si>
    <t>Hvis oppdragsgiver har angitt begrensninger for minimum eller maksimum antall maskiner som kan oppgis, så vil dette fremgå av cellene her.</t>
  </si>
  <si>
    <t>maskinene kan benyttes på prosjektet. ("Uker" er standardinnstillingen for regnearket, men Oppdragsgiver kan ha valgt en annen tidsenhet</t>
  </si>
  <si>
    <t>Estimatet for antall tonn masser er ikke bindende for Oppdragsgiver. Det er kun celler med gul bakgrunn som skal fylles ut.</t>
  </si>
  <si>
    <t>En stor hjullaster på diesel som skal brukes i 8 uker</t>
  </si>
  <si>
    <t>En medium dumper på diesel som skal brukes i 10 uker</t>
  </si>
  <si>
    <t>Diesel</t>
  </si>
  <si>
    <t>Første etappe: lastebil på diesel (avstand 8 km). Andre etappe: elektrisk skip (avstand 32 km). Tredje etappe: biogasslastebil til deponi (avstand 19 km)</t>
  </si>
  <si>
    <t>Første etappe: lastebil på diesel til deponi (avstand 128 km)</t>
  </si>
  <si>
    <t>2) For transport av containeravfall oppgir leverandøren at det kun skal brukes kjøretøy som bruker diesel som drivstoff.</t>
  </si>
  <si>
    <t xml:space="preserve">Det skal her angis for hver enkelt maskin hvor lenge den vil være tilstede på anlegget. Oppdragsgiver kan ha angitt forskjellige makslengder for hvor lenge </t>
  </si>
  <si>
    <t>Som hovedregel vil Oppdragsgiver gi reduksjon i poeng hvis det oppgis et antall maskiner som ikke er i henhold til eventuelle minimum- eller maksimumnivå</t>
  </si>
  <si>
    <t>Oppdragsgiver setter som krav at en bestemt maskintype må tilbys inn. Leverandøren har en annen metode for å løse dette og har vektige argumenter for at</t>
  </si>
  <si>
    <t>denne maskintypen ikke er nødvending. Hvis leverandøren unnlater å føre inn antall for maskinen som er påkrevd vil det gi en feilmelding i skjemaet.</t>
  </si>
  <si>
    <t>Dato: 20.10.2025</t>
  </si>
  <si>
    <t>BK-PE Versjon: 2.9</t>
  </si>
  <si>
    <t>Dette regnearket skal gi en oversikt over anleggsmaskiner og kjøretøy med tilhørende drivstoffteknologier</t>
  </si>
  <si>
    <t>som skal benyttes av leverandøren i anleggsperioden.</t>
  </si>
  <si>
    <t>Del 1, vedlegg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</si>
</sst>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_-;\-* #,##0_-;_-* &quot;-&quot;??_-;_-@_-"/>
    <numFmt numFmtId="166" formatCode=";;;"/>
    <numFmt numFmtId="167" formatCode="#,##0_ ;\-#,##0\ "/>
  </numFmts>
  <fonts count="137">
    <font>
      <sz val="11"/>
      <color theme="1"/>
      <name val="Oslo Sans Office"/>
      <family val="2"/>
      <scheme val="minor"/>
    </font>
    <font>
      <sz val="11"/>
      <color theme="1"/>
      <name val="Oslo Sans Office"/>
    </font>
    <font>
      <sz val="11"/>
      <color theme="1"/>
      <name val="Oslo Sans Office"/>
      <family val="2"/>
      <scheme val="minor"/>
    </font>
    <font>
      <sz val="11"/>
      <color theme="0"/>
      <name val="Oslo Sans Office"/>
      <family val="2"/>
      <scheme val="minor"/>
    </font>
    <font>
      <b/>
      <sz val="18"/>
      <color theme="1"/>
      <name val="Oslo Sans Office"/>
    </font>
    <font>
      <b/>
      <sz val="10"/>
      <color theme="1"/>
      <name val="Oslo Sans Office"/>
    </font>
    <font>
      <b/>
      <sz val="12"/>
      <color theme="0"/>
      <name val="Oslo Sans Office"/>
    </font>
    <font>
      <b/>
      <sz val="11"/>
      <color theme="1"/>
      <name val="Oslo Sans Office"/>
    </font>
    <font>
      <u/>
      <sz val="11"/>
      <color theme="10"/>
      <name val="Oslo Sans Office"/>
      <family val="2"/>
      <scheme val="minor"/>
    </font>
    <font>
      <sz val="12"/>
      <color theme="1"/>
      <name val="Oslo Sans Office"/>
    </font>
    <font>
      <u/>
      <sz val="11"/>
      <color theme="10"/>
      <name val="Oslo Sans Office"/>
    </font>
    <font>
      <sz val="11"/>
      <name val="Oslo Sans Office"/>
    </font>
    <font>
      <i/>
      <sz val="11"/>
      <color theme="1"/>
      <name val="Oslo Sans Office"/>
    </font>
    <font>
      <b/>
      <sz val="11"/>
      <name val="Oslo Sans Office"/>
    </font>
    <font>
      <b/>
      <sz val="14"/>
      <color theme="1"/>
      <name val="Oslo Sans Office"/>
    </font>
    <font>
      <sz val="12"/>
      <color theme="1"/>
      <name val="Oslo Sans Office"/>
      <family val="2"/>
      <scheme val="minor"/>
    </font>
    <font>
      <sz val="10"/>
      <name val="Oslo Sans Office"/>
    </font>
    <font>
      <sz val="10"/>
      <color theme="1"/>
      <name val="Oslo Sans Office"/>
    </font>
    <font>
      <sz val="16"/>
      <color theme="0"/>
      <name val="Oslo Sans Office"/>
    </font>
    <font>
      <b/>
      <i/>
      <sz val="11"/>
      <name val="Oslo Sans Office"/>
    </font>
    <font>
      <b/>
      <sz val="10"/>
      <name val="Oslo Sans Office"/>
    </font>
    <font>
      <b/>
      <sz val="10"/>
      <color theme="0"/>
      <name val="Oslo Sans Office"/>
    </font>
    <font>
      <i/>
      <sz val="11"/>
      <name val="Oslo Sans Office"/>
    </font>
    <font>
      <b/>
      <sz val="14"/>
      <name val="Oslo Sans Office"/>
    </font>
    <font>
      <b/>
      <sz val="12"/>
      <name val="Oslo Sans Office"/>
    </font>
    <font>
      <b/>
      <sz val="11"/>
      <color rgb="FFC00000"/>
      <name val="Oslo Sans Office"/>
    </font>
    <font>
      <sz val="11"/>
      <color rgb="FFC00000"/>
      <name val="Oslo Sans Office"/>
    </font>
    <font>
      <b/>
      <sz val="9"/>
      <color theme="1"/>
      <name val="Oslo Sans Office"/>
    </font>
    <font>
      <sz val="10"/>
      <color theme="0"/>
      <name val="Oslo Sans Office"/>
    </font>
    <font>
      <b/>
      <i/>
      <sz val="10"/>
      <name val="Oslo Sans Office"/>
    </font>
    <font>
      <sz val="9"/>
      <name val="Oslo Sans Office"/>
    </font>
    <font>
      <b/>
      <sz val="12"/>
      <color theme="1"/>
      <name val="Oslo Sans Office"/>
    </font>
    <font>
      <i/>
      <sz val="10"/>
      <color theme="1"/>
      <name val="Oslo Sans Office"/>
    </font>
    <font>
      <sz val="11"/>
      <color theme="0" tint="-0.14999847407452621"/>
      <name val="Oslo Sans Office"/>
    </font>
    <font>
      <sz val="10"/>
      <color theme="0" tint="-0.14999847407452621"/>
      <name val="Oslo Sans Office"/>
    </font>
    <font>
      <b/>
      <sz val="9"/>
      <color theme="0" tint="-0.14999847407452621"/>
      <name val="Oslo Sans Office"/>
    </font>
    <font>
      <sz val="9"/>
      <color theme="1"/>
      <name val="Oslo Sans Office"/>
    </font>
    <font>
      <sz val="11"/>
      <color rgb="FFFF0000"/>
      <name val="Oslo Sans Office"/>
    </font>
    <font>
      <sz val="14"/>
      <color rgb="FFFF0000"/>
      <name val="Oslo Sans Office"/>
    </font>
    <font>
      <b/>
      <sz val="9"/>
      <color theme="0"/>
      <name val="Oslo Sans Office"/>
    </font>
    <font>
      <b/>
      <sz val="11"/>
      <color rgb="FF00B050"/>
      <name val="Oslo Sans Office"/>
    </font>
    <font>
      <u/>
      <sz val="11"/>
      <name val="Oslo Sans Office"/>
    </font>
    <font>
      <sz val="9"/>
      <color theme="0" tint="-0.14999847407452621"/>
      <name val="Oslo Sans Office"/>
    </font>
    <font>
      <b/>
      <sz val="9"/>
      <name val="Oslo Sans Office"/>
    </font>
    <font>
      <b/>
      <i/>
      <sz val="11"/>
      <color theme="5" tint="-0.499984740745262"/>
      <name val="Oslo Sans Office"/>
    </font>
    <font>
      <b/>
      <i/>
      <sz val="11"/>
      <color theme="8" tint="-0.499984740745262"/>
      <name val="Oslo Sans Office"/>
    </font>
    <font>
      <b/>
      <sz val="11"/>
      <color theme="8" tint="-0.499984740745262"/>
      <name val="Oslo Sans Office"/>
    </font>
    <font>
      <b/>
      <sz val="8"/>
      <color theme="1"/>
      <name val="Oslo Sans Office"/>
    </font>
    <font>
      <b/>
      <sz val="9"/>
      <color rgb="FFC00000"/>
      <name val="Oslo Sans Office"/>
    </font>
    <font>
      <sz val="9"/>
      <color theme="0"/>
      <name val="Oslo Sans Office"/>
    </font>
    <font>
      <b/>
      <sz val="8"/>
      <name val="Oslo Sans Office"/>
    </font>
    <font>
      <sz val="8"/>
      <name val="Oslo Sans Office"/>
    </font>
    <font>
      <b/>
      <sz val="8"/>
      <color theme="0"/>
      <name val="Oslo Sans Office"/>
    </font>
    <font>
      <sz val="8"/>
      <name val="Arial Narrow"/>
      <family val="2"/>
    </font>
    <font>
      <i/>
      <sz val="10"/>
      <name val="Oslo Sans Office"/>
    </font>
    <font>
      <i/>
      <sz val="12"/>
      <color theme="1"/>
      <name val="Oslo Sans Office"/>
    </font>
    <font>
      <b/>
      <i/>
      <sz val="14"/>
      <name val="Oslo Sans Office"/>
    </font>
    <font>
      <i/>
      <sz val="11"/>
      <color rgb="FFC00000"/>
      <name val="Oslo Sans Office"/>
    </font>
    <font>
      <b/>
      <i/>
      <sz val="9"/>
      <color theme="1"/>
      <name val="Oslo Sans Office"/>
    </font>
    <font>
      <b/>
      <i/>
      <sz val="10"/>
      <color theme="1"/>
      <name val="Oslo Sans Office"/>
    </font>
    <font>
      <b/>
      <i/>
      <sz val="10"/>
      <color theme="3"/>
      <name val="Oslo Sans Office"/>
    </font>
    <font>
      <b/>
      <sz val="11"/>
      <color theme="1"/>
      <name val="Oslo Sans Office"/>
      <scheme val="minor"/>
    </font>
    <font>
      <b/>
      <u/>
      <sz val="14"/>
      <color theme="1"/>
      <name val="Oslo Sans Office"/>
    </font>
    <font>
      <sz val="18"/>
      <color theme="0"/>
      <name val="Oslo Sans Office"/>
    </font>
    <font>
      <b/>
      <sz val="18"/>
      <name val="Oslo Sans Office"/>
    </font>
    <font>
      <b/>
      <sz val="18"/>
      <color theme="1"/>
      <name val="Oslo Sans Office"/>
      <scheme val="minor"/>
    </font>
    <font>
      <sz val="10"/>
      <color rgb="FFFF0000"/>
      <name val="Oslo Sans Office"/>
      <family val="2"/>
      <scheme val="minor"/>
    </font>
    <font>
      <u/>
      <sz val="11"/>
      <color theme="7" tint="-0.499984740745262"/>
      <name val="Oslo Sans Office"/>
      <family val="2"/>
      <scheme val="minor"/>
    </font>
    <font>
      <sz val="11"/>
      <color theme="7" tint="-0.499984740745262"/>
      <name val="Oslo Sans Office"/>
      <family val="2"/>
      <scheme val="minor"/>
    </font>
    <font>
      <b/>
      <sz val="18"/>
      <color theme="0"/>
      <name val="Oslo Sans Office"/>
      <scheme val="minor"/>
    </font>
    <font>
      <sz val="11"/>
      <color theme="0"/>
      <name val="Oslo Sans Office"/>
    </font>
    <font>
      <sz val="11"/>
      <color theme="0"/>
      <name val="Oslo Sans Office"/>
      <scheme val="minor"/>
    </font>
    <font>
      <b/>
      <u/>
      <sz val="12"/>
      <color theme="1"/>
      <name val="Oslo Sans Office"/>
    </font>
    <font>
      <sz val="11"/>
      <color rgb="FFFF0000"/>
      <name val="Oslo Sans Office"/>
      <family val="2"/>
    </font>
    <font>
      <u/>
      <sz val="11"/>
      <color theme="1"/>
      <name val="Oslo Sans Office"/>
    </font>
    <font>
      <sz val="11"/>
      <color theme="1"/>
      <name val="Oslo Sans Office"/>
      <scheme val="minor"/>
    </font>
    <font>
      <sz val="14"/>
      <color theme="1"/>
      <name val="Oslo Sans Office"/>
    </font>
    <font>
      <sz val="10"/>
      <color theme="1"/>
      <name val="Oslo Sans Office"/>
      <scheme val="minor"/>
    </font>
    <font>
      <i/>
      <sz val="9"/>
      <color theme="1"/>
      <name val="Oslo Sans Office"/>
    </font>
    <font>
      <i/>
      <sz val="9"/>
      <color theme="1" tint="0.249977111117893"/>
      <name val="Oslo Sans Office"/>
    </font>
    <font>
      <i/>
      <sz val="9"/>
      <color theme="3"/>
      <name val="Oslo Sans Office"/>
    </font>
    <font>
      <i/>
      <sz val="8"/>
      <color theme="1" tint="0.249977111117893"/>
      <name val="Oslo Sans Office"/>
    </font>
    <font>
      <b/>
      <sz val="16"/>
      <color theme="0"/>
      <name val="Oslo Sans Office"/>
      <family val="2"/>
      <scheme val="minor"/>
    </font>
    <font>
      <b/>
      <sz val="16"/>
      <color theme="0"/>
      <name val="Oslo Sans Office"/>
      <scheme val="minor"/>
    </font>
    <font>
      <b/>
      <sz val="11"/>
      <color theme="0"/>
      <name val="Oslo Sans Office"/>
    </font>
    <font>
      <b/>
      <sz val="11"/>
      <color theme="0"/>
      <name val="Oslo Sans Office"/>
      <scheme val="minor"/>
    </font>
    <font>
      <b/>
      <sz val="14"/>
      <color theme="1"/>
      <name val="Oslo Sans Office"/>
      <scheme val="minor"/>
    </font>
    <font>
      <b/>
      <sz val="11"/>
      <color rgb="FFFF0000"/>
      <name val="Oslo Sans Office"/>
      <scheme val="minor"/>
    </font>
    <font>
      <sz val="9"/>
      <color theme="1"/>
      <name val="Oslo Sans Office"/>
      <family val="2"/>
      <scheme val="minor"/>
    </font>
    <font>
      <b/>
      <sz val="18"/>
      <color theme="0"/>
      <name val="Oslo Sans Office"/>
    </font>
    <font>
      <b/>
      <sz val="11"/>
      <name val="Oslo Sans Office"/>
      <scheme val="minor"/>
    </font>
    <font>
      <b/>
      <sz val="10"/>
      <color theme="0"/>
      <name val="Oslo Sans Office"/>
      <scheme val="minor"/>
    </font>
    <font>
      <sz val="10"/>
      <color theme="0"/>
      <name val="Oslo Sans Office"/>
      <scheme val="minor"/>
    </font>
    <font>
      <b/>
      <sz val="10"/>
      <color theme="1"/>
      <name val="Oslo Sans Office"/>
      <scheme val="minor"/>
    </font>
    <font>
      <i/>
      <sz val="10"/>
      <color theme="1"/>
      <name val="Oslo Sans Office"/>
      <scheme val="minor"/>
    </font>
    <font>
      <sz val="10"/>
      <color theme="1"/>
      <name val="Oslo Sans Office"/>
      <family val="2"/>
      <scheme val="minor"/>
    </font>
    <font>
      <sz val="11"/>
      <color theme="1"/>
      <name val="Calibri"/>
      <family val="2"/>
    </font>
    <font>
      <b/>
      <sz val="12"/>
      <color rgb="FFFF0000"/>
      <name val="Oslo Sans Office"/>
      <scheme val="minor"/>
    </font>
    <font>
      <b/>
      <sz val="10"/>
      <color rgb="FFFF0000"/>
      <name val="Oslo Sans Office"/>
      <family val="2"/>
      <scheme val="minor"/>
    </font>
    <font>
      <u/>
      <sz val="11"/>
      <color theme="3"/>
      <name val="Oslo Sans Office"/>
      <family val="2"/>
      <scheme val="minor"/>
    </font>
    <font>
      <sz val="11"/>
      <color theme="3"/>
      <name val="Oslo Sans Office"/>
      <family val="2"/>
      <scheme val="minor"/>
    </font>
    <font>
      <sz val="11"/>
      <color theme="3"/>
      <name val="Oslo Sans Office"/>
      <family val="2"/>
    </font>
    <font>
      <sz val="10"/>
      <name val="Oslo Sans Office"/>
      <scheme val="minor"/>
    </font>
    <font>
      <b/>
      <u/>
      <sz val="11"/>
      <color theme="1"/>
      <name val="Oslo Sans Office"/>
    </font>
    <font>
      <i/>
      <sz val="10"/>
      <color theme="3"/>
      <name val="Oslo Sans Office"/>
    </font>
    <font>
      <b/>
      <sz val="18"/>
      <color theme="3" tint="-0.499984740745262"/>
      <name val="Oslo Sans Office"/>
    </font>
    <font>
      <b/>
      <sz val="9.5"/>
      <color theme="0"/>
      <name val="Oslo Sans Office"/>
    </font>
    <font>
      <b/>
      <sz val="12"/>
      <color rgb="FFFF0000"/>
      <name val="Oslo Sans Office"/>
    </font>
    <font>
      <sz val="12"/>
      <color rgb="FFFF0000"/>
      <name val="Oslo Sans Office"/>
    </font>
    <font>
      <b/>
      <sz val="12"/>
      <color rgb="FF00B050"/>
      <name val="Oslo Sans Office"/>
    </font>
    <font>
      <sz val="12"/>
      <name val="Oslo Sans Office"/>
    </font>
    <font>
      <b/>
      <sz val="10"/>
      <color rgb="FFC00000"/>
      <name val="Oslo Sans Office"/>
    </font>
    <font>
      <i/>
      <sz val="9"/>
      <color theme="0"/>
      <name val="Oslo Sans Office"/>
    </font>
    <font>
      <b/>
      <sz val="10"/>
      <color theme="0"/>
      <name val="Calibri"/>
      <family val="2"/>
    </font>
    <font>
      <b/>
      <sz val="12"/>
      <color rgb="FFC00000"/>
      <name val="Oslo Sans Office"/>
    </font>
    <font>
      <i/>
      <sz val="10"/>
      <color theme="0"/>
      <name val="Oslo Sans Office"/>
    </font>
    <font>
      <sz val="10"/>
      <color rgb="FFFF0000"/>
      <name val="Oslo Sans Office"/>
    </font>
    <font>
      <sz val="8"/>
      <color theme="1"/>
      <name val="Oslo Sans Office"/>
    </font>
    <font>
      <b/>
      <sz val="10"/>
      <name val="Oslo Sans Office"/>
      <scheme val="minor"/>
    </font>
    <font>
      <sz val="11"/>
      <name val="Oslo Sans Office"/>
      <scheme val="minor"/>
    </font>
    <font>
      <sz val="20"/>
      <color theme="0"/>
      <name val="Oslo Sans Office"/>
    </font>
    <font>
      <b/>
      <sz val="12"/>
      <color theme="3"/>
      <name val="Oslo Sans Office"/>
      <scheme val="minor"/>
    </font>
    <font>
      <b/>
      <sz val="12"/>
      <color theme="4"/>
      <name val="Oslo Sans Office"/>
      <scheme val="minor"/>
    </font>
    <font>
      <i/>
      <sz val="11"/>
      <color theme="1"/>
      <name val="Oslo Sans Office"/>
      <scheme val="minor"/>
    </font>
    <font>
      <b/>
      <sz val="12"/>
      <name val="Oslo Sans Office"/>
      <scheme val="minor"/>
    </font>
    <font>
      <u/>
      <sz val="10"/>
      <color theme="0"/>
      <name val="Oslo Sans Office"/>
    </font>
    <font>
      <sz val="8"/>
      <name val="Oslo Sans Office"/>
      <family val="2"/>
      <scheme val="minor"/>
    </font>
    <font>
      <i/>
      <sz val="10"/>
      <color theme="4"/>
      <name val="Oslo Sans Office"/>
      <scheme val="minor"/>
    </font>
    <font>
      <i/>
      <sz val="8"/>
      <color theme="1"/>
      <name val="Oslo Sans Office"/>
    </font>
    <font>
      <b/>
      <u/>
      <sz val="10"/>
      <color theme="4"/>
      <name val="Oslo Sans Office"/>
    </font>
    <font>
      <b/>
      <sz val="12"/>
      <name val="Calibri"/>
      <family val="2"/>
    </font>
    <font>
      <b/>
      <sz val="13"/>
      <color theme="3"/>
      <name val="Oslo Sans Office"/>
    </font>
    <font>
      <sz val="10"/>
      <color rgb="FFC00000"/>
      <name val="Oslo Sans Office"/>
    </font>
    <font>
      <sz val="12"/>
      <color rgb="FFC00000"/>
      <name val="Oslo Sans Office"/>
    </font>
    <font>
      <sz val="11"/>
      <color rgb="FFC00000"/>
      <name val="Oslo Sans Office"/>
      <scheme val="minor"/>
    </font>
    <font>
      <b/>
      <sz val="11"/>
      <color rgb="FFC00000"/>
      <name val="Oslo Sans Office"/>
      <scheme val="minor"/>
    </font>
    <font>
      <i/>
      <sz val="10"/>
      <name val="Oslo Sans Office"/>
      <scheme val="minor"/>
    </font>
  </fonts>
  <fills count="30">
    <fill>
      <patternFill patternType="none"/>
    </fill>
    <fill>
      <patternFill patternType="gray125"/>
    </fill>
    <fill>
      <patternFill patternType="solid">
        <fgColor theme="6"/>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2A2859"/>
        <bgColor indexed="64"/>
      </patternFill>
    </fill>
    <fill>
      <patternFill patternType="solid">
        <fgColor theme="9" tint="0.79998168889431442"/>
        <bgColor indexed="64"/>
      </patternFill>
    </fill>
    <fill>
      <patternFill patternType="solid">
        <fgColor rgb="FF034B45"/>
        <bgColor indexed="64"/>
      </patternFill>
    </fill>
    <fill>
      <patternFill patternType="solid">
        <fgColor theme="0" tint="-4.9989318521683403E-2"/>
        <bgColor indexed="64"/>
      </patternFill>
    </fill>
    <fill>
      <gradientFill degree="45">
        <stop position="0">
          <color theme="0"/>
        </stop>
        <stop position="1">
          <color theme="0" tint="-5.0965910824915313E-2"/>
        </stop>
      </gradientFill>
    </fill>
    <fill>
      <patternFill patternType="solid">
        <fgColor rgb="FFF9C66B"/>
        <bgColor indexed="64"/>
      </patternFill>
    </fill>
    <fill>
      <patternFill patternType="solid">
        <fgColor theme="9"/>
        <bgColor indexed="64"/>
      </patternFill>
    </fill>
    <fill>
      <patternFill patternType="solid">
        <fgColor theme="3"/>
        <bgColor indexed="64"/>
      </patternFill>
    </fill>
    <fill>
      <patternFill patternType="solid">
        <fgColor theme="5" tint="-0.499984740745262"/>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theme="4"/>
        <bgColor indexed="64"/>
      </patternFill>
    </fill>
    <fill>
      <patternFill patternType="solid">
        <fgColor theme="1" tint="4.9989318521683403E-2"/>
        <bgColor indexed="64"/>
      </patternFill>
    </fill>
    <fill>
      <patternFill patternType="solid">
        <fgColor theme="7" tint="-0.499984740745262"/>
        <bgColor indexed="64"/>
      </patternFill>
    </fill>
    <fill>
      <patternFill patternType="solid">
        <fgColor theme="5" tint="0.79998168889431442"/>
        <bgColor indexed="64"/>
      </patternFill>
    </fill>
    <fill>
      <patternFill patternType="solid">
        <fgColor theme="4" tint="9.9978637043366805E-2"/>
        <bgColor indexed="64"/>
      </patternFill>
    </fill>
    <fill>
      <patternFill patternType="solid">
        <fgColor theme="7" tint="0.79998168889431442"/>
        <bgColor indexed="64"/>
      </patternFill>
    </fill>
    <fill>
      <patternFill patternType="lightUp">
        <bgColor theme="0"/>
      </patternFill>
    </fill>
    <fill>
      <patternFill patternType="solid">
        <fgColor theme="9" tint="0.59999389629810485"/>
        <bgColor indexed="64"/>
      </patternFill>
    </fill>
    <fill>
      <patternFill patternType="solid">
        <fgColor theme="6" tint="-9.9978637043366805E-2"/>
        <bgColor indexed="64"/>
      </patternFill>
    </fill>
    <fill>
      <patternFill patternType="lightUp"/>
    </fill>
    <fill>
      <patternFill patternType="solid">
        <fgColor theme="3" tint="0.79998168889431442"/>
        <bgColor indexed="64"/>
      </patternFill>
    </fill>
    <fill>
      <patternFill patternType="lightUp">
        <bgColor theme="0" tint="-4.9989318521683403E-2"/>
      </patternFill>
    </fill>
    <fill>
      <patternFill patternType="lightUp">
        <bgColor theme="2"/>
      </patternFill>
    </fill>
  </fills>
  <borders count="186">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otted">
        <color auto="1"/>
      </left>
      <right style="dotted">
        <color auto="1"/>
      </right>
      <top style="dotted">
        <color auto="1"/>
      </top>
      <bottom style="dotted">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dotted">
        <color auto="1"/>
      </bottom>
      <diagonal/>
    </border>
    <border>
      <left/>
      <right style="thin">
        <color indexed="64"/>
      </right>
      <top style="thin">
        <color indexed="64"/>
      </top>
      <bottom style="dotted">
        <color auto="1"/>
      </bottom>
      <diagonal/>
    </border>
    <border>
      <left style="thin">
        <color indexed="64"/>
      </left>
      <right style="thin">
        <color indexed="64"/>
      </right>
      <top/>
      <bottom style="dotted">
        <color auto="1"/>
      </bottom>
      <diagonal/>
    </border>
    <border>
      <left style="thin">
        <color indexed="64"/>
      </left>
      <right/>
      <top/>
      <bottom/>
      <diagonal/>
    </border>
    <border>
      <left/>
      <right/>
      <top style="dotted">
        <color auto="1"/>
      </top>
      <bottom style="dotted">
        <color auto="1"/>
      </bottom>
      <diagonal/>
    </border>
    <border>
      <left/>
      <right style="thin">
        <color indexed="64"/>
      </right>
      <top style="dotted">
        <color auto="1"/>
      </top>
      <bottom style="dotted">
        <color auto="1"/>
      </bottom>
      <diagonal/>
    </border>
    <border>
      <left style="thin">
        <color indexed="64"/>
      </left>
      <right style="thin">
        <color indexed="64"/>
      </right>
      <top style="dotted">
        <color auto="1"/>
      </top>
      <bottom style="dotted">
        <color auto="1"/>
      </bottom>
      <diagonal/>
    </border>
    <border>
      <left style="thin">
        <color indexed="64"/>
      </left>
      <right/>
      <top/>
      <bottom style="thin">
        <color indexed="64"/>
      </bottom>
      <diagonal/>
    </border>
    <border>
      <left/>
      <right/>
      <top style="dotted">
        <color auto="1"/>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auto="1"/>
      </top>
      <bottom/>
      <diagonal/>
    </border>
    <border>
      <left style="thin">
        <color indexed="64"/>
      </left>
      <right style="thin">
        <color indexed="64"/>
      </right>
      <top style="thin">
        <color indexed="64"/>
      </top>
      <bottom style="dotted">
        <color auto="1"/>
      </bottom>
      <diagonal/>
    </border>
    <border>
      <left style="thin">
        <color indexed="64"/>
      </left>
      <right style="thin">
        <color indexed="64"/>
      </right>
      <top style="dotted">
        <color auto="1"/>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ck">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right style="thick">
        <color indexed="64"/>
      </right>
      <top style="thick">
        <color indexed="64"/>
      </top>
      <bottom/>
      <diagonal/>
    </border>
    <border>
      <left/>
      <right style="thin">
        <color indexed="64"/>
      </right>
      <top style="thin">
        <color indexed="64"/>
      </top>
      <bottom/>
      <diagonal/>
    </border>
    <border>
      <left style="thick">
        <color indexed="64"/>
      </left>
      <right style="thin">
        <color indexed="64"/>
      </right>
      <top/>
      <bottom/>
      <diagonal/>
    </border>
    <border>
      <left/>
      <right style="thin">
        <color indexed="64"/>
      </right>
      <top/>
      <bottom/>
      <diagonal/>
    </border>
    <border>
      <left/>
      <right style="thick">
        <color indexed="64"/>
      </right>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style="thin">
        <color indexed="64"/>
      </top>
      <bottom/>
      <diagonal/>
    </border>
    <border>
      <left style="thin">
        <color indexed="64"/>
      </left>
      <right/>
      <top style="thick">
        <color indexed="64"/>
      </top>
      <bottom style="dotted">
        <color indexed="64"/>
      </bottom>
      <diagonal/>
    </border>
    <border>
      <left/>
      <right/>
      <top style="thick">
        <color indexed="64"/>
      </top>
      <bottom style="dotted">
        <color indexed="64"/>
      </bottom>
      <diagonal/>
    </border>
    <border>
      <left/>
      <right style="thin">
        <color indexed="64"/>
      </right>
      <top style="thick">
        <color indexed="64"/>
      </top>
      <bottom style="dotted">
        <color indexed="64"/>
      </bottom>
      <diagonal/>
    </border>
    <border>
      <left/>
      <right style="thick">
        <color indexed="64"/>
      </right>
      <top style="thick">
        <color indexed="64"/>
      </top>
      <bottom style="dotted">
        <color indexed="64"/>
      </bottom>
      <diagonal/>
    </border>
    <border>
      <left style="thin">
        <color indexed="64"/>
      </left>
      <right/>
      <top/>
      <bottom style="dotted">
        <color auto="1"/>
      </bottom>
      <diagonal/>
    </border>
    <border>
      <left/>
      <right/>
      <top/>
      <bottom style="dotted">
        <color auto="1"/>
      </bottom>
      <diagonal/>
    </border>
    <border>
      <left style="thin">
        <color indexed="64"/>
      </left>
      <right/>
      <top style="dotted">
        <color auto="1"/>
      </top>
      <bottom style="dotted">
        <color auto="1"/>
      </bottom>
      <diagonal/>
    </border>
    <border>
      <left/>
      <right style="thick">
        <color indexed="64"/>
      </right>
      <top style="dotted">
        <color auto="1"/>
      </top>
      <bottom style="dotted">
        <color auto="1"/>
      </bottom>
      <diagonal/>
    </border>
    <border>
      <left style="thick">
        <color indexed="64"/>
      </left>
      <right style="thin">
        <color indexed="64"/>
      </right>
      <top/>
      <bottom style="thick">
        <color indexed="64"/>
      </bottom>
      <diagonal/>
    </border>
    <border>
      <left style="thin">
        <color indexed="64"/>
      </left>
      <right/>
      <top style="dotted">
        <color indexed="64"/>
      </top>
      <bottom style="thick">
        <color indexed="64"/>
      </bottom>
      <diagonal/>
    </border>
    <border>
      <left/>
      <right/>
      <top style="dotted">
        <color indexed="64"/>
      </top>
      <bottom style="thick">
        <color indexed="64"/>
      </bottom>
      <diagonal/>
    </border>
    <border>
      <left/>
      <right style="thin">
        <color indexed="64"/>
      </right>
      <top style="dotted">
        <color indexed="64"/>
      </top>
      <bottom style="thick">
        <color indexed="64"/>
      </bottom>
      <diagonal/>
    </border>
    <border>
      <left/>
      <right style="thick">
        <color indexed="64"/>
      </right>
      <top style="dotted">
        <color indexed="64"/>
      </top>
      <bottom style="thick">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dotted">
        <color auto="1"/>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auto="1"/>
      </right>
      <top/>
      <bottom style="dotted">
        <color auto="1"/>
      </bottom>
      <diagonal/>
    </border>
    <border>
      <left style="thin">
        <color indexed="64"/>
      </left>
      <right style="dotted">
        <color auto="1"/>
      </right>
      <top style="dotted">
        <color auto="1"/>
      </top>
      <bottom style="dotted">
        <color auto="1"/>
      </bottom>
      <diagonal/>
    </border>
    <border>
      <left style="thin">
        <color indexed="64"/>
      </left>
      <right style="dotted">
        <color auto="1"/>
      </right>
      <top style="dotted">
        <color auto="1"/>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style="dotted">
        <color auto="1"/>
      </right>
      <top/>
      <bottom style="dotted">
        <color auto="1"/>
      </bottom>
      <diagonal/>
    </border>
    <border>
      <left style="dashed">
        <color indexed="64"/>
      </left>
      <right style="dashed">
        <color indexed="64"/>
      </right>
      <top style="dashed">
        <color indexed="64"/>
      </top>
      <bottom style="dashed">
        <color indexed="64"/>
      </bottom>
      <diagonal/>
    </border>
    <border>
      <left style="dotted">
        <color auto="1"/>
      </left>
      <right style="dotted">
        <color auto="1"/>
      </right>
      <top style="dotted">
        <color auto="1"/>
      </top>
      <bottom/>
      <diagonal/>
    </border>
    <border>
      <left style="dotted">
        <color auto="1"/>
      </left>
      <right style="dotted">
        <color auto="1"/>
      </right>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dotted">
        <color auto="1"/>
      </left>
      <right style="dotted">
        <color auto="1"/>
      </right>
      <top/>
      <bottom/>
      <diagonal/>
    </border>
    <border>
      <left style="dashed">
        <color indexed="64"/>
      </left>
      <right style="dashed">
        <color indexed="64"/>
      </right>
      <top/>
      <bottom style="dashed">
        <color indexed="64"/>
      </bottom>
      <diagonal/>
    </border>
    <border>
      <left/>
      <right style="thin">
        <color indexed="64"/>
      </right>
      <top/>
      <bottom style="dotted">
        <color auto="1"/>
      </bottom>
      <diagonal/>
    </border>
    <border>
      <left style="thin">
        <color indexed="64"/>
      </left>
      <right/>
      <top style="thin">
        <color indexed="64"/>
      </top>
      <bottom style="dotted">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dotted">
        <color auto="1"/>
      </right>
      <top style="dotted">
        <color auto="1"/>
      </top>
      <bottom style="thin">
        <color indexed="64"/>
      </bottom>
      <diagonal/>
    </border>
    <border>
      <left style="dotted">
        <color auto="1"/>
      </left>
      <right style="dotted">
        <color auto="1"/>
      </right>
      <top style="dotted">
        <color auto="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style="dotted">
        <color auto="1"/>
      </right>
      <top style="thin">
        <color indexed="64"/>
      </top>
      <bottom style="dotted">
        <color auto="1"/>
      </bottom>
      <diagonal/>
    </border>
    <border>
      <left/>
      <right style="thin">
        <color indexed="64"/>
      </right>
      <top style="medium">
        <color indexed="64"/>
      </top>
      <bottom style="dotted">
        <color auto="1"/>
      </bottom>
      <diagonal/>
    </border>
    <border>
      <left/>
      <right style="thin">
        <color indexed="64"/>
      </right>
      <top style="dotted">
        <color auto="1"/>
      </top>
      <bottom style="medium">
        <color indexed="64"/>
      </bottom>
      <diagonal/>
    </border>
    <border>
      <left style="dotted">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auto="1"/>
      </right>
      <top/>
      <bottom/>
      <diagonal/>
    </border>
    <border>
      <left style="thin">
        <color indexed="64"/>
      </left>
      <right style="dotted">
        <color indexed="64"/>
      </right>
      <top/>
      <bottom style="thin">
        <color indexed="64"/>
      </bottom>
      <diagonal/>
    </border>
    <border>
      <left style="dotted">
        <color indexed="64"/>
      </left>
      <right/>
      <top style="dashed">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ck">
        <color indexed="64"/>
      </top>
      <bottom style="dotted">
        <color auto="1"/>
      </bottom>
      <diagonal/>
    </border>
    <border>
      <left style="thin">
        <color indexed="64"/>
      </left>
      <right style="thin">
        <color indexed="64"/>
      </right>
      <top style="thick">
        <color indexed="64"/>
      </top>
      <bottom style="dotted">
        <color auto="1"/>
      </bottom>
      <diagonal/>
    </border>
    <border>
      <left style="thin">
        <color indexed="64"/>
      </left>
      <right style="thick">
        <color indexed="64"/>
      </right>
      <top style="thick">
        <color indexed="64"/>
      </top>
      <bottom style="dotted">
        <color auto="1"/>
      </bottom>
      <diagonal/>
    </border>
    <border>
      <left style="thick">
        <color indexed="64"/>
      </left>
      <right style="thin">
        <color indexed="64"/>
      </right>
      <top style="dotted">
        <color auto="1"/>
      </top>
      <bottom style="dotted">
        <color auto="1"/>
      </bottom>
      <diagonal/>
    </border>
    <border>
      <left style="thin">
        <color indexed="64"/>
      </left>
      <right style="thick">
        <color indexed="64"/>
      </right>
      <top style="dotted">
        <color auto="1"/>
      </top>
      <bottom style="dotted">
        <color auto="1"/>
      </bottom>
      <diagonal/>
    </border>
    <border>
      <left style="thick">
        <color indexed="64"/>
      </left>
      <right style="thin">
        <color indexed="64"/>
      </right>
      <top style="dotted">
        <color auto="1"/>
      </top>
      <bottom style="thick">
        <color indexed="64"/>
      </bottom>
      <diagonal/>
    </border>
    <border>
      <left style="thin">
        <color indexed="64"/>
      </left>
      <right style="thin">
        <color indexed="64"/>
      </right>
      <top style="dotted">
        <color auto="1"/>
      </top>
      <bottom style="thick">
        <color indexed="64"/>
      </bottom>
      <diagonal/>
    </border>
    <border>
      <left style="thin">
        <color indexed="64"/>
      </left>
      <right style="thick">
        <color indexed="64"/>
      </right>
      <top style="dotted">
        <color auto="1"/>
      </top>
      <bottom style="thick">
        <color indexed="64"/>
      </bottom>
      <diagonal/>
    </border>
    <border>
      <left style="thick">
        <color indexed="64"/>
      </left>
      <right/>
      <top style="thick">
        <color indexed="64"/>
      </top>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bottom/>
      <diagonal/>
    </border>
    <border>
      <left style="thick">
        <color indexed="64"/>
      </left>
      <right style="thin">
        <color indexed="64"/>
      </right>
      <top/>
      <bottom style="dotted">
        <color auto="1"/>
      </bottom>
      <diagonal/>
    </border>
    <border>
      <left style="thin">
        <color indexed="64"/>
      </left>
      <right style="thick">
        <color indexed="64"/>
      </right>
      <top/>
      <bottom style="dotted">
        <color auto="1"/>
      </bottom>
      <diagonal/>
    </border>
    <border>
      <left style="thick">
        <color indexed="64"/>
      </left>
      <right style="thin">
        <color indexed="64"/>
      </right>
      <top style="dotted">
        <color auto="1"/>
      </top>
      <bottom/>
      <diagonal/>
    </border>
    <border>
      <left style="thin">
        <color indexed="64"/>
      </left>
      <right style="thick">
        <color indexed="64"/>
      </right>
      <top style="dotted">
        <color auto="1"/>
      </top>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tted">
        <color auto="1"/>
      </right>
      <top style="thin">
        <color indexed="64"/>
      </top>
      <bottom style="dotted">
        <color auto="1"/>
      </bottom>
      <diagonal/>
    </border>
    <border>
      <left style="thin">
        <color indexed="64"/>
      </left>
      <right/>
      <top style="thick">
        <color indexed="64"/>
      </top>
      <bottom style="thin">
        <color indexed="64"/>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right style="thin">
        <color indexed="64"/>
      </right>
      <top style="thick">
        <color indexed="64"/>
      </top>
      <bottom style="hair">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style="thin">
        <color auto="1"/>
      </bottom>
      <diagonal/>
    </border>
    <border>
      <left style="dotted">
        <color indexed="64"/>
      </left>
      <right style="dotted">
        <color auto="1"/>
      </right>
      <top style="thin">
        <color indexed="64"/>
      </top>
      <bottom/>
      <diagonal/>
    </border>
    <border>
      <left style="dotted">
        <color auto="1"/>
      </left>
      <right style="dotted">
        <color auto="1"/>
      </right>
      <top style="thin">
        <color indexed="64"/>
      </top>
      <bottom style="thin">
        <color indexed="64"/>
      </bottom>
      <diagonal/>
    </border>
    <border>
      <left style="dotted">
        <color auto="1"/>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dotted">
        <color auto="1"/>
      </bottom>
      <diagonal/>
    </border>
    <border>
      <left/>
      <right style="medium">
        <color indexed="64"/>
      </right>
      <top style="dotted">
        <color auto="1"/>
      </top>
      <bottom style="dotted">
        <color auto="1"/>
      </bottom>
      <diagonal/>
    </border>
    <border>
      <left/>
      <right style="medium">
        <color indexed="64"/>
      </right>
      <top style="dotted">
        <color indexed="64"/>
      </top>
      <bottom style="medium">
        <color indexed="64"/>
      </bottom>
      <diagonal/>
    </border>
    <border>
      <left/>
      <right style="thick">
        <color indexed="64"/>
      </right>
      <top/>
      <bottom style="dotted">
        <color auto="1"/>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ck">
        <color indexed="64"/>
      </bottom>
      <diagonal/>
    </border>
    <border>
      <left/>
      <right style="medium">
        <color indexed="64"/>
      </right>
      <top/>
      <bottom style="thick">
        <color indexed="64"/>
      </bottom>
      <diagonal/>
    </border>
    <border>
      <left style="medium">
        <color indexed="64"/>
      </left>
      <right style="thin">
        <color indexed="64"/>
      </right>
      <top style="thick">
        <color indexed="64"/>
      </top>
      <bottom/>
      <diagonal/>
    </border>
    <border>
      <left/>
      <right style="medium">
        <color indexed="64"/>
      </right>
      <top style="thick">
        <color indexed="64"/>
      </top>
      <bottom/>
      <diagonal/>
    </border>
    <border>
      <left style="medium">
        <color indexed="64"/>
      </left>
      <right style="thin">
        <color indexed="64"/>
      </right>
      <top style="thick">
        <color indexed="64"/>
      </top>
      <bottom style="thin">
        <color indexed="64"/>
      </bottom>
      <diagonal/>
    </border>
    <border>
      <left style="medium">
        <color indexed="64"/>
      </left>
      <right style="thin">
        <color indexed="64"/>
      </right>
      <top style="thin">
        <color indexed="64"/>
      </top>
      <bottom style="thick">
        <color indexed="64"/>
      </bottom>
      <diagonal/>
    </border>
    <border>
      <left style="dotted">
        <color indexed="64"/>
      </left>
      <right/>
      <top style="thin">
        <color indexed="64"/>
      </top>
      <bottom style="dotted">
        <color auto="1"/>
      </bottom>
      <diagonal/>
    </border>
    <border>
      <left style="dotted">
        <color indexed="64"/>
      </left>
      <right/>
      <top style="thin">
        <color indexed="64"/>
      </top>
      <bottom/>
      <diagonal/>
    </border>
    <border>
      <left style="dotted">
        <color auto="1"/>
      </left>
      <right/>
      <top/>
      <bottom/>
      <diagonal/>
    </border>
    <border>
      <left style="dotted">
        <color indexed="64"/>
      </left>
      <right/>
      <top/>
      <bottom style="thin">
        <color indexed="64"/>
      </bottom>
      <diagonal/>
    </border>
    <border>
      <left style="dotted">
        <color auto="1"/>
      </left>
      <right/>
      <top style="dotted">
        <color auto="1"/>
      </top>
      <bottom style="thin">
        <color indexed="64"/>
      </bottom>
      <diagonal/>
    </border>
    <border>
      <left style="medium">
        <color theme="4"/>
      </left>
      <right style="dotted">
        <color indexed="64"/>
      </right>
      <top style="thin">
        <color indexed="64"/>
      </top>
      <bottom style="dotted">
        <color auto="1"/>
      </bottom>
      <diagonal/>
    </border>
    <border>
      <left style="medium">
        <color theme="4"/>
      </left>
      <right style="dotted">
        <color indexed="64"/>
      </right>
      <top/>
      <bottom style="dotted">
        <color auto="1"/>
      </bottom>
      <diagonal/>
    </border>
    <border>
      <left style="medium">
        <color theme="4"/>
      </left>
      <right style="dotted">
        <color indexed="64"/>
      </right>
      <top/>
      <bottom/>
      <diagonal/>
    </border>
    <border>
      <left style="medium">
        <color theme="4"/>
      </left>
      <right style="dotted">
        <color indexed="64"/>
      </right>
      <top/>
      <bottom style="thin">
        <color indexed="64"/>
      </bottom>
      <diagonal/>
    </border>
    <border>
      <left/>
      <right style="dotted">
        <color auto="1"/>
      </right>
      <top/>
      <bottom/>
      <diagonal/>
    </border>
  </borders>
  <cellStyleXfs count="5">
    <xf numFmtId="0" fontId="0" fillId="0" borderId="0"/>
    <xf numFmtId="43" fontId="2" fillId="0" borderId="0" applyFont="0" applyFill="0" applyBorder="0" applyAlignment="0" applyProtection="0"/>
    <xf numFmtId="0" fontId="3" fillId="2" borderId="0" applyNumberFormat="0" applyBorder="0" applyAlignment="0" applyProtection="0"/>
    <xf numFmtId="0" fontId="8" fillId="0" borderId="0" applyNumberFormat="0" applyFill="0" applyBorder="0" applyAlignment="0" applyProtection="0"/>
    <xf numFmtId="9" fontId="2" fillId="0" borderId="0" applyFont="0" applyFill="0" applyBorder="0" applyAlignment="0" applyProtection="0"/>
  </cellStyleXfs>
  <cellXfs count="1593">
    <xf numFmtId="0" fontId="0" fillId="0" borderId="0" xfId="0"/>
    <xf numFmtId="0" fontId="1" fillId="3" borderId="0" xfId="0" applyFont="1" applyFill="1" applyAlignment="1">
      <alignment vertical="top"/>
    </xf>
    <xf numFmtId="0" fontId="1" fillId="3" borderId="0" xfId="0" applyFont="1" applyFill="1" applyAlignment="1">
      <alignment vertical="center"/>
    </xf>
    <xf numFmtId="0" fontId="17" fillId="0" borderId="0" xfId="0" applyFont="1" applyAlignment="1">
      <alignment vertical="center"/>
    </xf>
    <xf numFmtId="0" fontId="9" fillId="0" borderId="0" xfId="0" applyFont="1" applyAlignment="1">
      <alignment vertical="center"/>
    </xf>
    <xf numFmtId="0" fontId="1" fillId="0" borderId="0" xfId="0" applyFont="1" applyAlignment="1">
      <alignment vertical="center"/>
    </xf>
    <xf numFmtId="0" fontId="13" fillId="0" borderId="0" xfId="0" applyFont="1" applyAlignment="1">
      <alignment vertical="center" textRotation="145" wrapText="1"/>
    </xf>
    <xf numFmtId="0" fontId="13" fillId="10" borderId="13" xfId="0" applyFont="1" applyFill="1" applyBorder="1" applyAlignment="1">
      <alignment horizontal="center" textRotation="145" wrapText="1"/>
    </xf>
    <xf numFmtId="0" fontId="13" fillId="0" borderId="13" xfId="0" applyFont="1" applyBorder="1" applyAlignment="1">
      <alignment horizontal="center" textRotation="145" wrapText="1"/>
    </xf>
    <xf numFmtId="0" fontId="11" fillId="0" borderId="0" xfId="0" applyFont="1" applyAlignment="1">
      <alignment vertical="center" wrapText="1"/>
    </xf>
    <xf numFmtId="0" fontId="13" fillId="9" borderId="13" xfId="0" applyFont="1" applyFill="1" applyBorder="1" applyAlignment="1">
      <alignment horizontal="center" textRotation="150" wrapText="1"/>
    </xf>
    <xf numFmtId="0" fontId="13" fillId="0" borderId="13" xfId="0" applyFont="1" applyBorder="1" applyAlignment="1">
      <alignment horizontal="center" textRotation="150" wrapText="1"/>
    </xf>
    <xf numFmtId="0" fontId="5" fillId="0" borderId="0" xfId="0" applyFont="1" applyAlignment="1">
      <alignment vertical="center"/>
    </xf>
    <xf numFmtId="0" fontId="20" fillId="9"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9" borderId="24" xfId="0" applyFont="1" applyFill="1" applyBorder="1" applyAlignment="1">
      <alignment horizontal="center" vertical="center" wrapText="1"/>
    </xf>
    <xf numFmtId="0" fontId="20" fillId="0" borderId="24" xfId="0" applyFont="1" applyBorder="1" applyAlignment="1">
      <alignment horizontal="center" vertical="center" wrapText="1"/>
    </xf>
    <xf numFmtId="0" fontId="20" fillId="9" borderId="28" xfId="0" applyFont="1" applyFill="1" applyBorder="1" applyAlignment="1">
      <alignment horizontal="center" vertical="center" wrapText="1"/>
    </xf>
    <xf numFmtId="0" fontId="20" fillId="0" borderId="28" xfId="0" applyFont="1" applyBorder="1" applyAlignment="1">
      <alignment horizontal="center" vertical="center" wrapText="1"/>
    </xf>
    <xf numFmtId="0" fontId="20" fillId="9" borderId="29" xfId="0" applyFont="1" applyFill="1" applyBorder="1" applyAlignment="1">
      <alignment horizontal="center" vertical="center" wrapText="1"/>
    </xf>
    <xf numFmtId="0" fontId="20" fillId="0" borderId="29" xfId="0" applyFont="1" applyBorder="1" applyAlignment="1">
      <alignment horizontal="center" vertical="center" wrapText="1"/>
    </xf>
    <xf numFmtId="0" fontId="20" fillId="9" borderId="30" xfId="0" applyFont="1" applyFill="1" applyBorder="1" applyAlignment="1">
      <alignment horizontal="center" vertical="center" wrapText="1"/>
    </xf>
    <xf numFmtId="0" fontId="20" fillId="0" borderId="30" xfId="0" applyFont="1" applyBorder="1" applyAlignment="1">
      <alignment horizontal="center" vertical="center" wrapText="1"/>
    </xf>
    <xf numFmtId="0" fontId="12" fillId="0" borderId="0" xfId="0" applyFont="1" applyAlignment="1">
      <alignment vertical="center"/>
    </xf>
    <xf numFmtId="0" fontId="12" fillId="0" borderId="0" xfId="0" applyFont="1"/>
    <xf numFmtId="0" fontId="23" fillId="0" borderId="0" xfId="0" applyFont="1" applyAlignment="1">
      <alignment vertical="center"/>
    </xf>
    <xf numFmtId="0" fontId="11" fillId="0" borderId="0" xfId="0" applyFont="1" applyAlignment="1">
      <alignment vertical="center"/>
    </xf>
    <xf numFmtId="0" fontId="22" fillId="0" borderId="0" xfId="0" applyFont="1" applyAlignment="1">
      <alignment vertical="center"/>
    </xf>
    <xf numFmtId="0" fontId="26" fillId="0" borderId="0" xfId="0" applyFont="1" applyAlignment="1">
      <alignment vertical="center"/>
    </xf>
    <xf numFmtId="0" fontId="7" fillId="0" borderId="0" xfId="0" applyFont="1" applyAlignment="1">
      <alignment vertical="center"/>
    </xf>
    <xf numFmtId="0" fontId="13" fillId="0" borderId="0" xfId="0" applyFont="1" applyAlignment="1">
      <alignment horizontal="left" vertical="center" indent="1"/>
    </xf>
    <xf numFmtId="0" fontId="25" fillId="0" borderId="0" xfId="0" applyFont="1" applyAlignment="1">
      <alignment horizontal="left" vertical="center" indent="1"/>
    </xf>
    <xf numFmtId="0" fontId="13" fillId="0" borderId="0" xfId="0" applyFont="1" applyAlignment="1">
      <alignment horizontal="left" vertical="center"/>
    </xf>
    <xf numFmtId="0" fontId="27" fillId="0" borderId="0" xfId="0" applyFont="1" applyAlignment="1">
      <alignment horizontal="center" vertical="center"/>
    </xf>
    <xf numFmtId="0" fontId="27" fillId="0" borderId="0" xfId="0" applyFont="1" applyAlignment="1">
      <alignment vertical="center"/>
    </xf>
    <xf numFmtId="0" fontId="21" fillId="0" borderId="0" xfId="0" applyFont="1" applyAlignment="1">
      <alignment vertical="center" wrapText="1"/>
    </xf>
    <xf numFmtId="0" fontId="5" fillId="0" borderId="0" xfId="0" applyFont="1" applyAlignment="1">
      <alignment horizontal="center"/>
    </xf>
    <xf numFmtId="0" fontId="21" fillId="6" borderId="16" xfId="0" applyFont="1" applyFill="1" applyBorder="1" applyAlignment="1">
      <alignment horizontal="left"/>
    </xf>
    <xf numFmtId="0" fontId="21" fillId="6" borderId="17" xfId="0" applyFont="1" applyFill="1" applyBorder="1" applyAlignment="1">
      <alignment horizontal="left" vertical="center"/>
    </xf>
    <xf numFmtId="0" fontId="21" fillId="6" borderId="17" xfId="0" applyFont="1" applyFill="1" applyBorder="1" applyAlignment="1">
      <alignment vertical="center" wrapText="1"/>
    </xf>
    <xf numFmtId="0" fontId="21" fillId="6" borderId="17" xfId="0" applyFont="1" applyFill="1" applyBorder="1" applyAlignment="1">
      <alignment horizontal="left" wrapText="1"/>
    </xf>
    <xf numFmtId="0" fontId="21" fillId="6" borderId="17" xfId="0" applyFont="1" applyFill="1" applyBorder="1" applyAlignment="1">
      <alignment horizontal="left" vertical="center" wrapText="1"/>
    </xf>
    <xf numFmtId="0" fontId="21" fillId="0" borderId="0" xfId="0" applyFont="1" applyAlignment="1">
      <alignment horizontal="center" vertical="center" wrapText="1"/>
    </xf>
    <xf numFmtId="0" fontId="5" fillId="0" borderId="0" xfId="0" applyFont="1" applyAlignment="1">
      <alignment vertical="center" wrapText="1"/>
    </xf>
    <xf numFmtId="0" fontId="17" fillId="0" borderId="0" xfId="0" applyFont="1" applyAlignment="1">
      <alignment horizontal="center" vertical="center"/>
    </xf>
    <xf numFmtId="0" fontId="17" fillId="0" borderId="54" xfId="0" applyFont="1" applyBorder="1" applyAlignment="1">
      <alignment horizontal="center" vertical="center"/>
    </xf>
    <xf numFmtId="0" fontId="17" fillId="0" borderId="54" xfId="0" applyFont="1" applyBorder="1" applyAlignment="1">
      <alignment horizontal="left" vertical="center"/>
    </xf>
    <xf numFmtId="0" fontId="17" fillId="9" borderId="22" xfId="0" applyFont="1" applyFill="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left" vertical="center"/>
    </xf>
    <xf numFmtId="0" fontId="17" fillId="0" borderId="0" xfId="0" applyFont="1" applyAlignment="1">
      <alignment vertical="top" wrapText="1"/>
    </xf>
    <xf numFmtId="0" fontId="17" fillId="0" borderId="0" xfId="0" applyFont="1" applyAlignment="1">
      <alignment horizontal="left" vertical="center" wrapText="1"/>
    </xf>
    <xf numFmtId="0" fontId="17" fillId="3" borderId="0" xfId="0" applyFont="1" applyFill="1" applyAlignment="1">
      <alignment vertical="center"/>
    </xf>
    <xf numFmtId="0" fontId="31" fillId="3" borderId="0" xfId="0" applyFont="1" applyFill="1" applyAlignment="1">
      <alignment horizontal="left" vertical="center"/>
    </xf>
    <xf numFmtId="0" fontId="5" fillId="3" borderId="0" xfId="0" applyFont="1" applyFill="1" applyAlignment="1">
      <alignment vertical="center"/>
    </xf>
    <xf numFmtId="0" fontId="16" fillId="8" borderId="0" xfId="0" applyFont="1" applyFill="1" applyAlignment="1">
      <alignment vertical="center"/>
    </xf>
    <xf numFmtId="0" fontId="16" fillId="8" borderId="0" xfId="0" applyFont="1" applyFill="1" applyAlignment="1">
      <alignment horizontal="center" vertical="center"/>
    </xf>
    <xf numFmtId="0" fontId="16" fillId="8" borderId="0" xfId="0" applyFont="1" applyFill="1" applyAlignment="1">
      <alignment horizontal="left" vertical="center"/>
    </xf>
    <xf numFmtId="0" fontId="9" fillId="8" borderId="0" xfId="0" applyFont="1" applyFill="1" applyAlignment="1">
      <alignment vertical="center"/>
    </xf>
    <xf numFmtId="0" fontId="18" fillId="8" borderId="0" xfId="0" applyFont="1" applyFill="1" applyAlignment="1">
      <alignment vertical="center"/>
    </xf>
    <xf numFmtId="0" fontId="9" fillId="8" borderId="0" xfId="0" applyFont="1" applyFill="1" applyAlignment="1">
      <alignment horizontal="center" vertical="center"/>
    </xf>
    <xf numFmtId="0" fontId="17" fillId="8" borderId="0" xfId="0" applyFont="1" applyFill="1" applyAlignment="1">
      <alignment vertical="center"/>
    </xf>
    <xf numFmtId="0" fontId="17" fillId="8" borderId="0" xfId="0" applyFont="1" applyFill="1" applyAlignment="1">
      <alignment horizontal="center" vertical="center"/>
    </xf>
    <xf numFmtId="0" fontId="17" fillId="8" borderId="0" xfId="0" applyFont="1" applyFill="1" applyAlignment="1">
      <alignment horizontal="left" vertical="center"/>
    </xf>
    <xf numFmtId="0" fontId="14" fillId="8" borderId="0" xfId="0" applyFont="1" applyFill="1" applyAlignment="1">
      <alignment vertical="center"/>
    </xf>
    <xf numFmtId="0" fontId="36" fillId="0" borderId="0" xfId="0" applyFont="1" applyAlignment="1">
      <alignment horizontal="center" vertical="center"/>
    </xf>
    <xf numFmtId="0" fontId="36"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xf>
    <xf numFmtId="0" fontId="17" fillId="5" borderId="0" xfId="0" applyFont="1" applyFill="1" applyAlignment="1">
      <alignment vertical="center"/>
    </xf>
    <xf numFmtId="0" fontId="31" fillId="0" borderId="0" xfId="0" applyFont="1" applyAlignment="1">
      <alignment vertical="center"/>
    </xf>
    <xf numFmtId="0" fontId="1" fillId="0" borderId="0" xfId="0" applyFont="1" applyAlignment="1">
      <alignment horizontal="left" vertical="center"/>
    </xf>
    <xf numFmtId="0" fontId="38" fillId="0" borderId="0" xfId="0" applyFont="1" applyAlignment="1">
      <alignment horizontal="left" vertical="center"/>
    </xf>
    <xf numFmtId="0" fontId="7" fillId="11" borderId="31" xfId="0" applyFont="1" applyFill="1" applyBorder="1" applyAlignment="1">
      <alignment horizontal="center" vertical="center"/>
    </xf>
    <xf numFmtId="0" fontId="36" fillId="5" borderId="0" xfId="0" applyFont="1" applyFill="1" applyAlignment="1">
      <alignment horizontal="center" vertical="center"/>
    </xf>
    <xf numFmtId="0" fontId="36" fillId="5" borderId="0" xfId="0" applyFont="1" applyFill="1" applyAlignment="1">
      <alignment vertical="center"/>
    </xf>
    <xf numFmtId="0" fontId="27" fillId="0" borderId="0" xfId="0" applyFont="1" applyAlignment="1">
      <alignment horizontal="center" vertical="center" wrapText="1"/>
    </xf>
    <xf numFmtId="0" fontId="13"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41" fillId="0" borderId="0" xfId="0" applyFont="1" applyAlignment="1">
      <alignment horizontal="left" vertical="center"/>
    </xf>
    <xf numFmtId="0" fontId="16" fillId="0" borderId="0" xfId="0" applyFont="1" applyAlignment="1">
      <alignment horizontal="left" vertical="center"/>
    </xf>
    <xf numFmtId="0" fontId="34" fillId="0" borderId="0" xfId="0" applyFont="1" applyAlignment="1">
      <alignment horizontal="left" vertical="center"/>
    </xf>
    <xf numFmtId="0" fontId="42" fillId="0" borderId="0" xfId="0" applyFont="1" applyAlignment="1">
      <alignment horizontal="left" vertical="center"/>
    </xf>
    <xf numFmtId="0" fontId="35" fillId="0" borderId="0" xfId="0" applyFont="1" applyAlignment="1">
      <alignment horizontal="left" vertical="center"/>
    </xf>
    <xf numFmtId="0" fontId="16" fillId="0" borderId="0" xfId="0" applyFont="1" applyAlignment="1">
      <alignment vertical="center"/>
    </xf>
    <xf numFmtId="0" fontId="5" fillId="0" borderId="0" xfId="0" applyFont="1" applyAlignment="1">
      <alignment horizontal="center" vertical="center"/>
    </xf>
    <xf numFmtId="0" fontId="43" fillId="0" borderId="0" xfId="0" applyFont="1" applyAlignment="1">
      <alignment vertical="center"/>
    </xf>
    <xf numFmtId="0" fontId="30" fillId="0" borderId="0" xfId="0" applyFont="1" applyAlignment="1">
      <alignment vertical="center"/>
    </xf>
    <xf numFmtId="0" fontId="30" fillId="0" borderId="0" xfId="0" applyFont="1" applyAlignment="1">
      <alignment horizontal="center" vertical="center"/>
    </xf>
    <xf numFmtId="0" fontId="30" fillId="3" borderId="31" xfId="0" applyFont="1" applyFill="1" applyBorder="1" applyAlignment="1">
      <alignment horizontal="center" vertical="center"/>
    </xf>
    <xf numFmtId="0" fontId="30" fillId="0" borderId="0" xfId="0" applyFont="1" applyAlignment="1">
      <alignment horizontal="right" vertical="center"/>
    </xf>
    <xf numFmtId="0" fontId="30" fillId="0" borderId="9" xfId="0" applyFont="1" applyBorder="1" applyAlignment="1">
      <alignment vertical="center"/>
    </xf>
    <xf numFmtId="0" fontId="18" fillId="13" borderId="0" xfId="0" applyFont="1" applyFill="1" applyAlignment="1">
      <alignment horizontal="left" vertical="center" indent="1"/>
    </xf>
    <xf numFmtId="0" fontId="16" fillId="13" borderId="0" xfId="0" applyFont="1" applyFill="1" applyAlignment="1">
      <alignment vertical="center"/>
    </xf>
    <xf numFmtId="0" fontId="16" fillId="13" borderId="0" xfId="0" applyFont="1" applyFill="1" applyAlignment="1">
      <alignment horizontal="center" vertical="center"/>
    </xf>
    <xf numFmtId="0" fontId="16" fillId="13" borderId="0" xfId="0" applyFont="1" applyFill="1" applyAlignment="1">
      <alignment horizontal="left" vertical="center"/>
    </xf>
    <xf numFmtId="0" fontId="16" fillId="13" borderId="0" xfId="0" applyFont="1" applyFill="1" applyAlignment="1">
      <alignment horizontal="left" vertical="center" wrapText="1"/>
    </xf>
    <xf numFmtId="0" fontId="9" fillId="13" borderId="0" xfId="0" applyFont="1" applyFill="1" applyAlignment="1">
      <alignment vertical="center"/>
    </xf>
    <xf numFmtId="0" fontId="9" fillId="13" borderId="12" xfId="0" applyFont="1" applyFill="1" applyBorder="1" applyAlignment="1">
      <alignment vertical="center"/>
    </xf>
    <xf numFmtId="0" fontId="18" fillId="13" borderId="0" xfId="0" applyFont="1" applyFill="1" applyAlignment="1">
      <alignment vertical="center"/>
    </xf>
    <xf numFmtId="0" fontId="9" fillId="13" borderId="0" xfId="0" applyFont="1" applyFill="1" applyAlignment="1">
      <alignment horizontal="center" vertical="center"/>
    </xf>
    <xf numFmtId="0" fontId="17" fillId="13" borderId="0" xfId="0" applyFont="1" applyFill="1" applyAlignment="1">
      <alignment vertical="center"/>
    </xf>
    <xf numFmtId="0" fontId="17" fillId="13" borderId="0" xfId="0" applyFont="1" applyFill="1" applyAlignment="1">
      <alignment horizontal="center" vertical="center"/>
    </xf>
    <xf numFmtId="0" fontId="17" fillId="13" borderId="0" xfId="0" applyFont="1" applyFill="1" applyAlignment="1">
      <alignment horizontal="left" vertical="center"/>
    </xf>
    <xf numFmtId="0" fontId="17" fillId="13" borderId="0" xfId="0" applyFont="1" applyFill="1" applyAlignment="1">
      <alignment horizontal="left" vertical="center" wrapText="1"/>
    </xf>
    <xf numFmtId="0" fontId="14" fillId="13" borderId="0" xfId="0" applyFont="1" applyFill="1" applyAlignment="1">
      <alignment vertical="center"/>
    </xf>
    <xf numFmtId="0" fontId="30" fillId="0" borderId="77" xfId="0" applyFont="1" applyBorder="1" applyAlignment="1">
      <alignment horizontal="center" vertical="center"/>
    </xf>
    <xf numFmtId="0" fontId="30" fillId="0" borderId="77" xfId="0" applyFont="1" applyBorder="1" applyAlignment="1">
      <alignment vertical="center"/>
    </xf>
    <xf numFmtId="0" fontId="43" fillId="0" borderId="77" xfId="0" applyFont="1" applyBorder="1" applyAlignment="1">
      <alignment horizontal="center" vertical="center"/>
    </xf>
    <xf numFmtId="0" fontId="43" fillId="0" borderId="77" xfId="0" applyFont="1" applyBorder="1" applyAlignment="1">
      <alignment horizontal="center" vertical="center" wrapText="1"/>
    </xf>
    <xf numFmtId="0" fontId="33" fillId="0" borderId="0" xfId="0" applyFont="1" applyAlignment="1">
      <alignment horizontal="center" vertical="center"/>
    </xf>
    <xf numFmtId="0" fontId="1" fillId="3" borderId="0" xfId="0" applyFont="1" applyFill="1" applyAlignment="1">
      <alignment horizontal="left" vertical="top"/>
    </xf>
    <xf numFmtId="0" fontId="43" fillId="9" borderId="31" xfId="0" applyFont="1" applyFill="1" applyBorder="1" applyAlignment="1">
      <alignment horizontal="center" vertical="center" wrapText="1"/>
    </xf>
    <xf numFmtId="0" fontId="48" fillId="0" borderId="0" xfId="0" applyFont="1" applyAlignment="1">
      <alignment horizontal="left" vertical="center"/>
    </xf>
    <xf numFmtId="0" fontId="36" fillId="9" borderId="0" xfId="0" applyFont="1" applyFill="1" applyAlignment="1">
      <alignment horizontal="center" vertical="center"/>
    </xf>
    <xf numFmtId="0" fontId="50" fillId="9" borderId="31" xfId="0" applyFont="1" applyFill="1" applyBorder="1" applyAlignment="1">
      <alignment horizontal="center" vertical="center"/>
    </xf>
    <xf numFmtId="0" fontId="47" fillId="0" borderId="0" xfId="0" applyFont="1" applyAlignment="1">
      <alignment horizontal="center" vertical="center"/>
    </xf>
    <xf numFmtId="0" fontId="52" fillId="0" borderId="0" xfId="0" applyFont="1" applyAlignment="1">
      <alignment horizontal="center" vertical="center"/>
    </xf>
    <xf numFmtId="0" fontId="51" fillId="0" borderId="0" xfId="0" applyFont="1" applyAlignment="1">
      <alignment vertical="center"/>
    </xf>
    <xf numFmtId="0" fontId="30" fillId="0" borderId="31" xfId="0" applyFont="1" applyBorder="1" applyAlignment="1">
      <alignment horizontal="center" vertical="center"/>
    </xf>
    <xf numFmtId="0" fontId="43" fillId="0" borderId="0" xfId="0" applyFont="1" applyAlignment="1">
      <alignment horizontal="center" vertical="center"/>
    </xf>
    <xf numFmtId="0" fontId="43" fillId="0" borderId="31" xfId="0" applyFont="1" applyBorder="1" applyAlignment="1">
      <alignment horizontal="center" vertical="center"/>
    </xf>
    <xf numFmtId="0" fontId="30" fillId="0" borderId="0" xfId="0" applyFont="1" applyAlignment="1">
      <alignment horizontal="right" vertical="center" indent="1"/>
    </xf>
    <xf numFmtId="0" fontId="16" fillId="0" borderId="0" xfId="0" quotePrefix="1" applyFont="1" applyAlignment="1">
      <alignment vertical="center"/>
    </xf>
    <xf numFmtId="0" fontId="16" fillId="5" borderId="0" xfId="0" applyFont="1" applyFill="1" applyAlignment="1">
      <alignment vertical="center"/>
    </xf>
    <xf numFmtId="0" fontId="30" fillId="5" borderId="0" xfId="0" applyFont="1" applyFill="1" applyAlignment="1">
      <alignment vertical="center"/>
    </xf>
    <xf numFmtId="0" fontId="30" fillId="5" borderId="0" xfId="0" applyFont="1" applyFill="1" applyAlignment="1">
      <alignment horizontal="center" vertical="center"/>
    </xf>
    <xf numFmtId="0" fontId="43" fillId="0" borderId="0" xfId="0" applyFont="1" applyAlignment="1">
      <alignment vertical="center" wrapText="1"/>
    </xf>
    <xf numFmtId="0" fontId="43" fillId="7" borderId="9" xfId="0" applyFont="1" applyFill="1" applyBorder="1" applyAlignment="1">
      <alignment horizontal="center" vertical="center"/>
    </xf>
    <xf numFmtId="0" fontId="43" fillId="7" borderId="9" xfId="0" applyFont="1" applyFill="1" applyBorder="1" applyAlignment="1">
      <alignment horizontal="right" vertical="center"/>
    </xf>
    <xf numFmtId="0" fontId="30" fillId="0" borderId="78" xfId="0" applyFont="1" applyBorder="1" applyAlignment="1">
      <alignment vertical="center"/>
    </xf>
    <xf numFmtId="0" fontId="30" fillId="0" borderId="9" xfId="0" applyFont="1" applyBorder="1" applyAlignment="1">
      <alignment horizontal="center" vertical="center"/>
    </xf>
    <xf numFmtId="0" fontId="16" fillId="0" borderId="9" xfId="0" applyFont="1" applyBorder="1" applyAlignment="1">
      <alignment vertical="center"/>
    </xf>
    <xf numFmtId="0" fontId="30" fillId="0" borderId="82" xfId="0" applyFont="1" applyBorder="1" applyAlignment="1">
      <alignment vertical="center"/>
    </xf>
    <xf numFmtId="0" fontId="30" fillId="0" borderId="79" xfId="0" applyFont="1" applyBorder="1" applyAlignment="1">
      <alignment vertical="center"/>
    </xf>
    <xf numFmtId="0" fontId="53" fillId="0" borderId="0" xfId="0" applyFont="1"/>
    <xf numFmtId="0" fontId="43" fillId="0" borderId="9" xfId="0" applyFont="1" applyBorder="1" applyAlignment="1">
      <alignment horizontal="center" vertical="center"/>
    </xf>
    <xf numFmtId="0" fontId="30" fillId="4" borderId="0" xfId="0" applyFont="1" applyFill="1" applyAlignment="1">
      <alignment vertical="center"/>
    </xf>
    <xf numFmtId="0" fontId="43" fillId="4" borderId="0" xfId="0" applyFont="1" applyFill="1" applyAlignment="1">
      <alignment horizontal="left" vertical="center"/>
    </xf>
    <xf numFmtId="0" fontId="30" fillId="4" borderId="0" xfId="0" applyFont="1" applyFill="1" applyAlignment="1">
      <alignment horizontal="center" vertical="center"/>
    </xf>
    <xf numFmtId="0" fontId="43" fillId="14" borderId="0" xfId="0" applyFont="1" applyFill="1" applyAlignment="1">
      <alignment horizontal="center" vertical="center"/>
    </xf>
    <xf numFmtId="0" fontId="43" fillId="7" borderId="9" xfId="0" applyFont="1" applyFill="1" applyBorder="1" applyAlignment="1">
      <alignment vertical="center"/>
    </xf>
    <xf numFmtId="0" fontId="30" fillId="7" borderId="9" xfId="0" applyFont="1" applyFill="1" applyBorder="1" applyAlignment="1">
      <alignment vertical="center"/>
    </xf>
    <xf numFmtId="0" fontId="30" fillId="0" borderId="9" xfId="0" applyFont="1" applyBorder="1" applyAlignment="1">
      <alignment vertical="center" wrapText="1"/>
    </xf>
    <xf numFmtId="1" fontId="30" fillId="0" borderId="9" xfId="0" applyNumberFormat="1" applyFont="1" applyBorder="1" applyAlignment="1">
      <alignment horizontal="center" vertical="center"/>
    </xf>
    <xf numFmtId="0" fontId="43" fillId="15" borderId="0" xfId="0" applyFont="1" applyFill="1" applyAlignment="1">
      <alignment horizontal="center" vertical="center"/>
    </xf>
    <xf numFmtId="2" fontId="30" fillId="0" borderId="0" xfId="0" applyNumberFormat="1" applyFont="1" applyAlignment="1">
      <alignment vertical="center"/>
    </xf>
    <xf numFmtId="0" fontId="30" fillId="0" borderId="31" xfId="0" applyFont="1" applyBorder="1" applyAlignment="1">
      <alignment horizontal="center" vertical="center" wrapText="1"/>
    </xf>
    <xf numFmtId="0" fontId="30" fillId="0" borderId="0" xfId="0" applyFont="1" applyAlignment="1">
      <alignment horizontal="center" vertical="center" wrapText="1"/>
    </xf>
    <xf numFmtId="0" fontId="51" fillId="0" borderId="0" xfId="0" applyFont="1" applyAlignment="1">
      <alignment horizontal="center" vertical="center" wrapText="1"/>
    </xf>
    <xf numFmtId="0" fontId="28" fillId="0" borderId="0" xfId="0" applyFont="1" applyAlignment="1">
      <alignment horizontal="center" vertical="center" wrapText="1"/>
    </xf>
    <xf numFmtId="0" fontId="49" fillId="0" borderId="0" xfId="0" applyFont="1" applyAlignment="1">
      <alignment horizontal="center" vertical="center" wrapText="1"/>
    </xf>
    <xf numFmtId="0" fontId="39" fillId="6" borderId="31" xfId="0" applyFont="1" applyFill="1" applyBorder="1" applyAlignment="1">
      <alignment horizontal="center" vertical="center" wrapText="1"/>
    </xf>
    <xf numFmtId="0" fontId="13" fillId="11" borderId="20"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28" xfId="0" applyFont="1" applyFill="1" applyBorder="1" applyAlignment="1">
      <alignment horizontal="center" vertical="center" wrapText="1"/>
    </xf>
    <xf numFmtId="0" fontId="13" fillId="11" borderId="29" xfId="0" applyFont="1" applyFill="1" applyBorder="1" applyAlignment="1">
      <alignment horizontal="center" vertical="center" wrapText="1"/>
    </xf>
    <xf numFmtId="0" fontId="13" fillId="11" borderId="19" xfId="0" applyFont="1" applyFill="1" applyBorder="1" applyAlignment="1">
      <alignment horizontal="center" vertical="center" wrapText="1"/>
    </xf>
    <xf numFmtId="0" fontId="13" fillId="11" borderId="30" xfId="0" applyFont="1" applyFill="1" applyBorder="1" applyAlignment="1">
      <alignment horizontal="center" vertical="center" wrapText="1"/>
    </xf>
    <xf numFmtId="0" fontId="13" fillId="11" borderId="31" xfId="0" applyFont="1" applyFill="1" applyBorder="1" applyAlignment="1">
      <alignment horizontal="center" vertical="center" wrapText="1"/>
    </xf>
    <xf numFmtId="0" fontId="51" fillId="0" borderId="31" xfId="0" applyFont="1" applyBorder="1" applyAlignment="1">
      <alignment horizontal="center" vertical="center" wrapText="1"/>
    </xf>
    <xf numFmtId="0" fontId="30" fillId="16" borderId="0" xfId="0" applyFont="1" applyFill="1" applyAlignment="1">
      <alignment horizontal="center" vertical="center"/>
    </xf>
    <xf numFmtId="0" fontId="43" fillId="16" borderId="0" xfId="0" applyFont="1" applyFill="1" applyAlignment="1">
      <alignment vertical="center"/>
    </xf>
    <xf numFmtId="0" fontId="54" fillId="13" borderId="0" xfId="0" applyFont="1" applyFill="1" applyAlignment="1">
      <alignment vertical="center"/>
    </xf>
    <xf numFmtId="0" fontId="55" fillId="13" borderId="0" xfId="0" applyFont="1" applyFill="1" applyAlignment="1">
      <alignment vertical="center"/>
    </xf>
    <xf numFmtId="0" fontId="32" fillId="13" borderId="0" xfId="0" applyFont="1" applyFill="1" applyAlignment="1">
      <alignment vertical="center"/>
    </xf>
    <xf numFmtId="0" fontId="19" fillId="0" borderId="13" xfId="0" applyFont="1" applyBorder="1" applyAlignment="1">
      <alignment horizontal="center" textRotation="145" wrapText="1"/>
    </xf>
    <xf numFmtId="0" fontId="19" fillId="0" borderId="13" xfId="0" applyFont="1" applyBorder="1" applyAlignment="1">
      <alignment horizontal="center" textRotation="150" wrapText="1"/>
    </xf>
    <xf numFmtId="0" fontId="56" fillId="0" borderId="0" xfId="0" applyFont="1" applyAlignment="1">
      <alignment vertical="center"/>
    </xf>
    <xf numFmtId="0" fontId="57" fillId="0" borderId="0" xfId="0" applyFont="1" applyAlignment="1">
      <alignment vertical="center"/>
    </xf>
    <xf numFmtId="0" fontId="58" fillId="0" borderId="0" xfId="0" applyFont="1" applyAlignment="1">
      <alignment horizontal="center" vertical="center"/>
    </xf>
    <xf numFmtId="0" fontId="59" fillId="0" borderId="0" xfId="0" applyFont="1" applyAlignment="1">
      <alignment horizontal="center"/>
    </xf>
    <xf numFmtId="0" fontId="59" fillId="0" borderId="0" xfId="0" applyFont="1" applyAlignment="1">
      <alignment vertical="center" wrapText="1"/>
    </xf>
    <xf numFmtId="0" fontId="60" fillId="0" borderId="0" xfId="0" applyFont="1" applyAlignment="1">
      <alignment vertical="center"/>
    </xf>
    <xf numFmtId="0" fontId="32" fillId="0" borderId="0" xfId="0" applyFont="1" applyAlignment="1">
      <alignment vertical="center"/>
    </xf>
    <xf numFmtId="0" fontId="14" fillId="3" borderId="0" xfId="0" applyFont="1" applyFill="1" applyAlignment="1">
      <alignment horizontal="left" vertical="center"/>
    </xf>
    <xf numFmtId="0" fontId="27" fillId="9" borderId="0" xfId="0" applyFont="1" applyFill="1" applyAlignment="1">
      <alignment vertical="center"/>
    </xf>
    <xf numFmtId="0" fontId="27" fillId="0" borderId="9" xfId="0" applyFont="1" applyBorder="1" applyAlignment="1">
      <alignment horizontal="center" vertical="center"/>
    </xf>
    <xf numFmtId="0" fontId="9" fillId="5" borderId="12" xfId="0" applyFont="1" applyFill="1" applyBorder="1" applyAlignment="1">
      <alignment vertical="center"/>
    </xf>
    <xf numFmtId="0" fontId="25" fillId="0" borderId="0" xfId="0" applyFont="1" applyAlignment="1">
      <alignment horizontal="left" vertical="center" wrapText="1" indent="1"/>
    </xf>
    <xf numFmtId="0" fontId="16" fillId="5" borderId="0" xfId="0" applyFont="1" applyFill="1" applyAlignment="1">
      <alignment horizontal="center" vertical="center"/>
    </xf>
    <xf numFmtId="0" fontId="16" fillId="5" borderId="0" xfId="0" applyFont="1" applyFill="1" applyAlignment="1">
      <alignment horizontal="left" vertical="center"/>
    </xf>
    <xf numFmtId="0" fontId="9" fillId="5" borderId="0" xfId="0" applyFont="1" applyFill="1" applyAlignment="1">
      <alignment vertical="center"/>
    </xf>
    <xf numFmtId="0" fontId="17" fillId="5" borderId="0" xfId="0" applyFont="1" applyFill="1" applyAlignment="1">
      <alignment horizontal="center" vertical="center"/>
    </xf>
    <xf numFmtId="0" fontId="17" fillId="5" borderId="0" xfId="0" applyFont="1" applyFill="1" applyAlignment="1">
      <alignment horizontal="left" vertical="center"/>
    </xf>
    <xf numFmtId="0" fontId="7" fillId="3" borderId="0" xfId="0" applyFont="1" applyFill="1" applyAlignment="1">
      <alignment vertical="top"/>
    </xf>
    <xf numFmtId="0" fontId="12" fillId="3" borderId="0" xfId="0" applyFont="1" applyFill="1" applyAlignment="1">
      <alignment horizontal="left" vertical="top"/>
    </xf>
    <xf numFmtId="0" fontId="15" fillId="0" borderId="0" xfId="0" applyFont="1" applyAlignment="1">
      <alignment vertical="center"/>
    </xf>
    <xf numFmtId="0" fontId="12" fillId="3" borderId="0" xfId="0" applyFont="1" applyFill="1" applyAlignment="1">
      <alignment vertical="top"/>
    </xf>
    <xf numFmtId="0" fontId="12" fillId="3" borderId="0" xfId="0" applyFont="1" applyFill="1" applyAlignment="1">
      <alignment horizontal="left" vertical="top" indent="1"/>
    </xf>
    <xf numFmtId="0" fontId="1" fillId="3" borderId="0" xfId="0" applyFont="1" applyFill="1" applyAlignment="1">
      <alignment horizontal="left" vertical="center"/>
    </xf>
    <xf numFmtId="0" fontId="63" fillId="13" borderId="0" xfId="0" applyFont="1" applyFill="1" applyAlignment="1">
      <alignment horizontal="left" vertical="center" indent="1"/>
    </xf>
    <xf numFmtId="0" fontId="63" fillId="5" borderId="0" xfId="0" applyFont="1" applyFill="1" applyAlignment="1">
      <alignment horizontal="left" vertical="center" indent="1"/>
    </xf>
    <xf numFmtId="0" fontId="63" fillId="8" borderId="0" xfId="0" applyFont="1" applyFill="1" applyAlignment="1">
      <alignment horizontal="left" vertical="center" indent="1"/>
    </xf>
    <xf numFmtId="0" fontId="30" fillId="4" borderId="9" xfId="0" applyFont="1" applyFill="1" applyBorder="1" applyAlignment="1">
      <alignment vertical="center"/>
    </xf>
    <xf numFmtId="0" fontId="30" fillId="4" borderId="9" xfId="0" applyFont="1" applyFill="1" applyBorder="1" applyAlignment="1">
      <alignment horizontal="center" vertical="center"/>
    </xf>
    <xf numFmtId="0" fontId="30" fillId="0" borderId="0" xfId="0" quotePrefix="1" applyFont="1" applyAlignment="1">
      <alignment horizontal="center" vertical="center"/>
    </xf>
    <xf numFmtId="0" fontId="30" fillId="0" borderId="0" xfId="0" applyFont="1" applyAlignment="1">
      <alignment horizontal="left" vertical="center"/>
    </xf>
    <xf numFmtId="0" fontId="64" fillId="0" borderId="0" xfId="0" applyFont="1" applyAlignment="1">
      <alignment vertical="top"/>
    </xf>
    <xf numFmtId="0" fontId="0" fillId="0" borderId="0" xfId="0" applyAlignment="1">
      <alignment vertical="center"/>
    </xf>
    <xf numFmtId="0" fontId="7" fillId="3" borderId="0" xfId="0" applyFont="1" applyFill="1" applyAlignment="1">
      <alignment vertical="center"/>
    </xf>
    <xf numFmtId="0" fontId="11" fillId="3" borderId="0" xfId="0" applyFont="1" applyFill="1" applyAlignment="1">
      <alignment vertical="center"/>
    </xf>
    <xf numFmtId="0" fontId="11" fillId="3" borderId="0" xfId="0" applyFont="1" applyFill="1" applyAlignment="1">
      <alignment horizontal="center" vertical="center"/>
    </xf>
    <xf numFmtId="0" fontId="1" fillId="3" borderId="0" xfId="0" applyFont="1" applyFill="1" applyAlignment="1">
      <alignment horizontal="center" vertical="center"/>
    </xf>
    <xf numFmtId="0" fontId="13" fillId="3" borderId="0" xfId="0" applyFont="1" applyFill="1" applyAlignment="1">
      <alignment vertical="center"/>
    </xf>
    <xf numFmtId="0" fontId="11" fillId="3" borderId="0" xfId="0" applyFont="1" applyFill="1" applyAlignment="1">
      <alignment horizontal="left" vertical="center"/>
    </xf>
    <xf numFmtId="0" fontId="0" fillId="0" borderId="0" xfId="0" applyAlignment="1">
      <alignment horizontal="center" vertical="center"/>
    </xf>
    <xf numFmtId="0" fontId="9" fillId="3" borderId="0" xfId="0" applyFont="1" applyFill="1" applyAlignment="1">
      <alignment horizontal="center" vertical="center"/>
    </xf>
    <xf numFmtId="0" fontId="10" fillId="3" borderId="0" xfId="3" applyFont="1" applyFill="1" applyBorder="1" applyAlignment="1">
      <alignment horizontal="center" vertical="center"/>
    </xf>
    <xf numFmtId="0" fontId="16" fillId="18" borderId="0" xfId="0" applyFont="1" applyFill="1" applyAlignment="1">
      <alignment horizontal="left" vertical="center"/>
    </xf>
    <xf numFmtId="0" fontId="9" fillId="18" borderId="0" xfId="0" applyFont="1" applyFill="1" applyAlignment="1">
      <alignment vertical="center"/>
    </xf>
    <xf numFmtId="0" fontId="17" fillId="18" borderId="0" xfId="0" applyFont="1" applyFill="1" applyAlignment="1">
      <alignment horizontal="left" vertical="center"/>
    </xf>
    <xf numFmtId="0" fontId="0" fillId="3" borderId="0" xfId="0" applyFill="1" applyAlignment="1">
      <alignment vertical="center"/>
    </xf>
    <xf numFmtId="0" fontId="6" fillId="3" borderId="0" xfId="2" applyFont="1" applyFill="1" applyBorder="1" applyAlignment="1">
      <alignment vertical="center"/>
    </xf>
    <xf numFmtId="0" fontId="68" fillId="3" borderId="0" xfId="0" applyFont="1" applyFill="1" applyAlignment="1">
      <alignment vertical="center"/>
    </xf>
    <xf numFmtId="0" fontId="1" fillId="3" borderId="0" xfId="0" applyFont="1" applyFill="1" applyAlignment="1">
      <alignment horizontal="center" vertical="top"/>
    </xf>
    <xf numFmtId="0" fontId="70" fillId="0" borderId="0" xfId="0" applyFont="1" applyAlignment="1">
      <alignment vertical="center"/>
    </xf>
    <xf numFmtId="0" fontId="71" fillId="0" borderId="0" xfId="0" applyFont="1" applyAlignment="1">
      <alignment vertical="center"/>
    </xf>
    <xf numFmtId="0" fontId="72" fillId="3" borderId="0" xfId="0" applyFont="1" applyFill="1" applyAlignment="1">
      <alignment vertical="center"/>
    </xf>
    <xf numFmtId="0" fontId="66" fillId="0" borderId="0" xfId="0" applyFont="1" applyAlignment="1">
      <alignment vertical="center"/>
    </xf>
    <xf numFmtId="0" fontId="69" fillId="0" borderId="0" xfId="0" applyFont="1" applyAlignment="1">
      <alignment vertical="center"/>
    </xf>
    <xf numFmtId="0" fontId="7" fillId="3" borderId="0" xfId="0" applyFont="1" applyFill="1" applyAlignment="1">
      <alignment horizontal="left" vertical="center" indent="1"/>
    </xf>
    <xf numFmtId="0" fontId="1" fillId="3" borderId="0" xfId="0" applyFont="1" applyFill="1" applyAlignment="1">
      <alignment horizontal="left" vertical="center" indent="1"/>
    </xf>
    <xf numFmtId="0" fontId="0" fillId="0" borderId="0" xfId="0" applyAlignment="1">
      <alignment horizontal="left" vertical="center" indent="1"/>
    </xf>
    <xf numFmtId="0" fontId="13" fillId="3" borderId="0" xfId="0" applyFont="1" applyFill="1" applyAlignment="1">
      <alignment horizontal="left" vertical="center" indent="1"/>
    </xf>
    <xf numFmtId="0" fontId="11" fillId="3" borderId="0" xfId="0" applyFont="1" applyFill="1" applyAlignment="1">
      <alignment horizontal="left" vertical="center" indent="1"/>
    </xf>
    <xf numFmtId="0" fontId="74" fillId="3" borderId="0" xfId="0" applyFont="1" applyFill="1" applyAlignment="1">
      <alignment horizontal="left" vertical="center"/>
    </xf>
    <xf numFmtId="0" fontId="65" fillId="0" borderId="0" xfId="0" applyFont="1" applyAlignment="1">
      <alignment vertical="center"/>
    </xf>
    <xf numFmtId="0" fontId="4" fillId="3" borderId="0" xfId="0" applyFont="1" applyFill="1" applyAlignment="1">
      <alignment vertical="center"/>
    </xf>
    <xf numFmtId="0" fontId="64" fillId="0" borderId="0" xfId="0" applyFont="1" applyAlignment="1">
      <alignment vertical="center"/>
    </xf>
    <xf numFmtId="0" fontId="74" fillId="3" borderId="0" xfId="0" applyFont="1" applyFill="1" applyAlignment="1">
      <alignment vertical="top"/>
    </xf>
    <xf numFmtId="0" fontId="75" fillId="0" borderId="0" xfId="0" applyFont="1"/>
    <xf numFmtId="0" fontId="76" fillId="0" borderId="0" xfId="0" applyFont="1" applyAlignment="1">
      <alignment horizontal="left" vertical="center"/>
    </xf>
    <xf numFmtId="0" fontId="31" fillId="3" borderId="0" xfId="0" applyFont="1" applyFill="1" applyAlignment="1">
      <alignment vertical="top"/>
    </xf>
    <xf numFmtId="0" fontId="17" fillId="3" borderId="0" xfId="0" applyFont="1" applyFill="1" applyAlignment="1">
      <alignment vertical="top"/>
    </xf>
    <xf numFmtId="0" fontId="5" fillId="3" borderId="0" xfId="0" applyFont="1" applyFill="1" applyAlignment="1">
      <alignment vertical="top"/>
    </xf>
    <xf numFmtId="0" fontId="0" fillId="0" borderId="0" xfId="0" applyAlignment="1">
      <alignment vertical="center" wrapText="1"/>
    </xf>
    <xf numFmtId="0" fontId="21" fillId="13" borderId="86" xfId="0" applyFont="1" applyFill="1" applyBorder="1" applyAlignment="1">
      <alignment horizontal="center" vertical="center" wrapText="1"/>
    </xf>
    <xf numFmtId="0" fontId="78" fillId="3" borderId="0" xfId="0" applyFont="1" applyFill="1" applyAlignment="1">
      <alignment horizontal="left" vertical="top"/>
    </xf>
    <xf numFmtId="0" fontId="79" fillId="3" borderId="0" xfId="0" applyFont="1" applyFill="1" applyAlignment="1">
      <alignment vertical="center"/>
    </xf>
    <xf numFmtId="0" fontId="77" fillId="0" borderId="0" xfId="0" applyFont="1" applyAlignment="1">
      <alignment vertical="center"/>
    </xf>
    <xf numFmtId="0" fontId="79" fillId="3" borderId="0" xfId="0" applyFont="1" applyFill="1" applyAlignment="1">
      <alignment horizontal="center" vertical="center"/>
    </xf>
    <xf numFmtId="2" fontId="79" fillId="3" borderId="0" xfId="4" applyNumberFormat="1" applyFont="1" applyFill="1" applyBorder="1" applyAlignment="1">
      <alignment horizontal="center" vertical="center"/>
    </xf>
    <xf numFmtId="0" fontId="77" fillId="0" borderId="88" xfId="0" applyFont="1" applyBorder="1" applyAlignment="1">
      <alignment horizontal="center" vertical="center"/>
    </xf>
    <xf numFmtId="0" fontId="77" fillId="9" borderId="88" xfId="0" applyFont="1" applyFill="1" applyBorder="1" applyAlignment="1">
      <alignment horizontal="center" vertical="center"/>
    </xf>
    <xf numFmtId="0" fontId="77" fillId="0" borderId="90" xfId="0" applyFont="1" applyBorder="1" applyAlignment="1">
      <alignment horizontal="center" vertical="center"/>
    </xf>
    <xf numFmtId="0" fontId="78" fillId="3" borderId="0" xfId="0" applyFont="1" applyFill="1" applyAlignment="1">
      <alignment horizontal="left" vertical="center"/>
    </xf>
    <xf numFmtId="9" fontId="81" fillId="3" borderId="0" xfId="4" applyFont="1" applyFill="1" applyBorder="1" applyAlignment="1">
      <alignment horizontal="left" vertical="center"/>
    </xf>
    <xf numFmtId="0" fontId="81" fillId="3" borderId="0" xfId="0" applyFont="1" applyFill="1" applyAlignment="1">
      <alignment horizontal="right" vertical="center"/>
    </xf>
    <xf numFmtId="1" fontId="81" fillId="3" borderId="0" xfId="0" applyNumberFormat="1" applyFont="1" applyFill="1" applyAlignment="1">
      <alignment horizontal="left" vertical="center"/>
    </xf>
    <xf numFmtId="9" fontId="81" fillId="3" borderId="0" xfId="0" applyNumberFormat="1" applyFont="1" applyFill="1" applyAlignment="1">
      <alignment horizontal="left" vertical="center"/>
    </xf>
    <xf numFmtId="2" fontId="79" fillId="3" borderId="0" xfId="4" applyNumberFormat="1" applyFont="1" applyFill="1" applyBorder="1" applyAlignment="1">
      <alignment vertical="center"/>
    </xf>
    <xf numFmtId="0" fontId="21" fillId="13" borderId="10" xfId="0" applyFont="1" applyFill="1" applyBorder="1" applyAlignment="1">
      <alignment horizontal="center" vertical="center" wrapText="1"/>
    </xf>
    <xf numFmtId="0" fontId="80" fillId="0" borderId="0" xfId="0" applyFont="1" applyAlignment="1">
      <alignment vertical="center"/>
    </xf>
    <xf numFmtId="164" fontId="81" fillId="3" borderId="0" xfId="4" applyNumberFormat="1" applyFont="1" applyFill="1" applyBorder="1" applyAlignment="1">
      <alignment horizontal="left" vertical="center"/>
    </xf>
    <xf numFmtId="9" fontId="5" fillId="3" borderId="0" xfId="0" applyNumberFormat="1" applyFont="1" applyFill="1" applyAlignment="1">
      <alignment horizontal="center" vertical="center"/>
    </xf>
    <xf numFmtId="2" fontId="5" fillId="3" borderId="0" xfId="0" applyNumberFormat="1" applyFont="1" applyFill="1" applyAlignment="1">
      <alignment horizontal="center" vertical="center"/>
    </xf>
    <xf numFmtId="0" fontId="77" fillId="3" borderId="88" xfId="0" applyFont="1" applyFill="1" applyBorder="1" applyAlignment="1">
      <alignment horizontal="center" vertical="center"/>
    </xf>
    <xf numFmtId="0" fontId="77" fillId="3" borderId="90" xfId="0" applyFont="1" applyFill="1" applyBorder="1" applyAlignment="1">
      <alignment horizontal="center" vertical="center"/>
    </xf>
    <xf numFmtId="0" fontId="77" fillId="3" borderId="93" xfId="0" applyFont="1" applyFill="1" applyBorder="1" applyAlignment="1">
      <alignment horizontal="center" vertical="center"/>
    </xf>
    <xf numFmtId="0" fontId="3" fillId="13" borderId="0" xfId="0" applyFont="1" applyFill="1"/>
    <xf numFmtId="0" fontId="82" fillId="13" borderId="0" xfId="0" applyFont="1" applyFill="1" applyAlignment="1">
      <alignment vertical="center"/>
    </xf>
    <xf numFmtId="0" fontId="61" fillId="13" borderId="0" xfId="0" applyFont="1" applyFill="1" applyAlignment="1">
      <alignment vertical="center"/>
    </xf>
    <xf numFmtId="0" fontId="83" fillId="13" borderId="0" xfId="0" applyFont="1" applyFill="1" applyAlignment="1">
      <alignment vertical="center"/>
    </xf>
    <xf numFmtId="0" fontId="84" fillId="13" borderId="0" xfId="0" applyFont="1" applyFill="1" applyAlignment="1">
      <alignment vertical="center"/>
    </xf>
    <xf numFmtId="0" fontId="85" fillId="13" borderId="0" xfId="0" applyFont="1" applyFill="1" applyAlignment="1">
      <alignment vertical="center"/>
    </xf>
    <xf numFmtId="0" fontId="61" fillId="13" borderId="0" xfId="0" applyFont="1" applyFill="1"/>
    <xf numFmtId="0" fontId="61" fillId="0" borderId="0" xfId="0" applyFont="1"/>
    <xf numFmtId="0" fontId="61" fillId="17" borderId="0" xfId="0" applyFont="1" applyFill="1" applyAlignment="1">
      <alignment vertical="center"/>
    </xf>
    <xf numFmtId="0" fontId="83" fillId="17" borderId="0" xfId="0" applyFont="1" applyFill="1" applyAlignment="1">
      <alignment vertical="center"/>
    </xf>
    <xf numFmtId="0" fontId="84" fillId="17" borderId="0" xfId="0" applyFont="1" applyFill="1" applyAlignment="1">
      <alignment vertical="center"/>
    </xf>
    <xf numFmtId="0" fontId="85" fillId="17" borderId="0" xfId="0" applyFont="1" applyFill="1" applyAlignment="1">
      <alignment vertical="center"/>
    </xf>
    <xf numFmtId="0" fontId="61" fillId="17" borderId="0" xfId="0" applyFont="1" applyFill="1"/>
    <xf numFmtId="0" fontId="3" fillId="17" borderId="0" xfId="0" applyFont="1" applyFill="1"/>
    <xf numFmtId="0" fontId="82" fillId="17" borderId="0" xfId="0" applyFont="1" applyFill="1" applyAlignment="1">
      <alignment vertical="center"/>
    </xf>
    <xf numFmtId="0" fontId="7" fillId="3" borderId="0" xfId="0" applyFont="1" applyFill="1" applyAlignment="1">
      <alignment horizontal="left" vertical="top"/>
    </xf>
    <xf numFmtId="1" fontId="81" fillId="3" borderId="0" xfId="4" applyNumberFormat="1" applyFont="1" applyFill="1" applyBorder="1" applyAlignment="1">
      <alignment horizontal="left" vertical="center"/>
    </xf>
    <xf numFmtId="0" fontId="86" fillId="0" borderId="0" xfId="0" applyFont="1"/>
    <xf numFmtId="0" fontId="0" fillId="0" borderId="14" xfId="0" applyBorder="1"/>
    <xf numFmtId="0" fontId="85" fillId="13" borderId="68" xfId="0" applyFont="1" applyFill="1" applyBorder="1" applyAlignment="1">
      <alignment vertical="center"/>
    </xf>
    <xf numFmtId="0" fontId="85" fillId="13" borderId="68" xfId="0" applyFont="1" applyFill="1" applyBorder="1" applyAlignment="1">
      <alignment horizontal="center" vertical="center"/>
    </xf>
    <xf numFmtId="0" fontId="85" fillId="13" borderId="31" xfId="0" applyFont="1" applyFill="1" applyBorder="1" applyAlignment="1">
      <alignment vertical="center"/>
    </xf>
    <xf numFmtId="0" fontId="61" fillId="0" borderId="0" xfId="0" applyFont="1" applyAlignment="1">
      <alignment horizontal="center"/>
    </xf>
    <xf numFmtId="0" fontId="50" fillId="0" borderId="73" xfId="0" applyFont="1" applyBorder="1" applyAlignment="1">
      <alignment vertical="center" wrapText="1"/>
    </xf>
    <xf numFmtId="0" fontId="50" fillId="0" borderId="31" xfId="0" applyFont="1" applyBorder="1" applyAlignment="1">
      <alignment horizontal="center" vertical="center" wrapText="1"/>
    </xf>
    <xf numFmtId="0" fontId="50" fillId="0" borderId="54" xfId="0" applyFont="1" applyBorder="1" applyAlignment="1">
      <alignment vertical="center" wrapText="1"/>
    </xf>
    <xf numFmtId="0" fontId="1" fillId="5" borderId="0" xfId="0" applyFont="1" applyFill="1" applyAlignment="1">
      <alignment vertical="center"/>
    </xf>
    <xf numFmtId="0" fontId="87" fillId="0" borderId="0" xfId="0" applyFont="1" applyAlignment="1">
      <alignment horizontal="center"/>
    </xf>
    <xf numFmtId="0" fontId="16" fillId="19" borderId="0" xfId="0" applyFont="1" applyFill="1" applyAlignment="1">
      <alignment vertical="center"/>
    </xf>
    <xf numFmtId="0" fontId="16" fillId="19" borderId="0" xfId="0" applyFont="1" applyFill="1" applyAlignment="1">
      <alignment horizontal="center" vertical="center"/>
    </xf>
    <xf numFmtId="0" fontId="16" fillId="19" borderId="0" xfId="0" applyFont="1" applyFill="1" applyAlignment="1">
      <alignment horizontal="left" vertical="center"/>
    </xf>
    <xf numFmtId="0" fontId="16" fillId="19" borderId="0" xfId="0" applyFont="1" applyFill="1" applyAlignment="1">
      <alignment horizontal="left" vertical="center" wrapText="1"/>
    </xf>
    <xf numFmtId="0" fontId="17" fillId="19" borderId="0" xfId="0" applyFont="1" applyFill="1" applyAlignment="1">
      <alignment vertical="center"/>
    </xf>
    <xf numFmtId="0" fontId="9" fillId="19" borderId="0" xfId="0" applyFont="1" applyFill="1" applyAlignment="1">
      <alignment vertical="center"/>
    </xf>
    <xf numFmtId="0" fontId="9" fillId="19" borderId="12" xfId="0" applyFont="1" applyFill="1" applyBorder="1" applyAlignment="1">
      <alignment vertical="center"/>
    </xf>
    <xf numFmtId="0" fontId="63" fillId="19" borderId="0" xfId="0" applyFont="1" applyFill="1" applyAlignment="1">
      <alignment horizontal="left" vertical="center" indent="1"/>
    </xf>
    <xf numFmtId="0" fontId="18" fillId="19" borderId="0" xfId="0" applyFont="1" applyFill="1" applyAlignment="1">
      <alignment vertical="center"/>
    </xf>
    <xf numFmtId="0" fontId="9" fillId="19" borderId="0" xfId="0" applyFont="1" applyFill="1" applyAlignment="1">
      <alignment horizontal="center" vertical="center"/>
    </xf>
    <xf numFmtId="0" fontId="17" fillId="19" borderId="0" xfId="0" applyFont="1" applyFill="1" applyAlignment="1">
      <alignment horizontal="center" vertical="center"/>
    </xf>
    <xf numFmtId="0" fontId="17" fillId="19" borderId="0" xfId="0" applyFont="1" applyFill="1" applyAlignment="1">
      <alignment horizontal="left" vertical="center"/>
    </xf>
    <xf numFmtId="0" fontId="17" fillId="19" borderId="0" xfId="0" applyFont="1" applyFill="1" applyAlignment="1">
      <alignment horizontal="left" vertical="center" wrapText="1"/>
    </xf>
    <xf numFmtId="0" fontId="14" fillId="19" borderId="0" xfId="0" applyFont="1" applyFill="1" applyAlignment="1">
      <alignment vertical="center"/>
    </xf>
    <xf numFmtId="0" fontId="88" fillId="0" borderId="0" xfId="0" applyFont="1" applyAlignment="1">
      <alignment horizontal="left" vertical="center" wrapText="1"/>
    </xf>
    <xf numFmtId="0" fontId="0" fillId="0" borderId="0" xfId="0" applyAlignment="1">
      <alignment horizontal="left"/>
    </xf>
    <xf numFmtId="0" fontId="85" fillId="19" borderId="0" xfId="0" applyFont="1" applyFill="1" applyAlignment="1">
      <alignment vertical="center"/>
    </xf>
    <xf numFmtId="0" fontId="61" fillId="19" borderId="0" xfId="0" applyFont="1" applyFill="1" applyAlignment="1">
      <alignment vertical="center"/>
    </xf>
    <xf numFmtId="0" fontId="83" fillId="19" borderId="0" xfId="0" applyFont="1" applyFill="1" applyAlignment="1">
      <alignment vertical="center"/>
    </xf>
    <xf numFmtId="0" fontId="84" fillId="19" borderId="0" xfId="0" applyFont="1" applyFill="1" applyAlignment="1">
      <alignment vertical="center"/>
    </xf>
    <xf numFmtId="0" fontId="61" fillId="19" borderId="0" xfId="0" applyFont="1" applyFill="1"/>
    <xf numFmtId="0" fontId="3" fillId="19" borderId="0" xfId="0" applyFont="1" applyFill="1"/>
    <xf numFmtId="0" fontId="82" fillId="19" borderId="0" xfId="0" applyFont="1" applyFill="1" applyAlignment="1">
      <alignment vertical="center"/>
    </xf>
    <xf numFmtId="0" fontId="28" fillId="0" borderId="0" xfId="0" applyFont="1" applyAlignment="1">
      <alignment vertical="center"/>
    </xf>
    <xf numFmtId="0" fontId="90" fillId="0" borderId="0" xfId="0" applyFont="1"/>
    <xf numFmtId="0" fontId="28" fillId="13" borderId="0" xfId="0" applyFont="1" applyFill="1" applyAlignment="1">
      <alignment vertical="center"/>
    </xf>
    <xf numFmtId="0" fontId="89" fillId="13" borderId="0" xfId="0" applyFont="1" applyFill="1" applyAlignment="1">
      <alignment vertical="center"/>
    </xf>
    <xf numFmtId="0" fontId="49" fillId="13" borderId="0" xfId="0" applyFont="1" applyFill="1" applyAlignment="1">
      <alignment horizontal="center" vertical="center"/>
    </xf>
    <xf numFmtId="0" fontId="89" fillId="17" borderId="0" xfId="0" applyFont="1" applyFill="1" applyAlignment="1">
      <alignment vertical="center"/>
    </xf>
    <xf numFmtId="0" fontId="89" fillId="19" borderId="0" xfId="0" applyFont="1" applyFill="1" applyAlignment="1">
      <alignment vertical="center"/>
    </xf>
    <xf numFmtId="0" fontId="49" fillId="19" borderId="0" xfId="0" applyFont="1" applyFill="1" applyAlignment="1">
      <alignment vertical="center"/>
    </xf>
    <xf numFmtId="0" fontId="28" fillId="19" borderId="0" xfId="0" applyFont="1" applyFill="1" applyAlignment="1">
      <alignment vertical="center"/>
    </xf>
    <xf numFmtId="0" fontId="7" fillId="0" borderId="13" xfId="0" applyFont="1" applyBorder="1" applyAlignment="1">
      <alignment horizontal="center" textRotation="145"/>
    </xf>
    <xf numFmtId="0" fontId="7" fillId="0" borderId="0" xfId="0" applyFont="1" applyAlignment="1">
      <alignment horizontal="center" vertical="center"/>
    </xf>
    <xf numFmtId="0" fontId="13" fillId="0" borderId="0" xfId="0" applyFont="1" applyAlignment="1">
      <alignment horizontal="left" textRotation="145"/>
    </xf>
    <xf numFmtId="0" fontId="13" fillId="10" borderId="13" xfId="0" applyFont="1" applyFill="1" applyBorder="1" applyAlignment="1">
      <alignment horizontal="center" textRotation="145"/>
    </xf>
    <xf numFmtId="0" fontId="13" fillId="0" borderId="13" xfId="0" applyFont="1" applyBorder="1" applyAlignment="1">
      <alignment horizontal="center" textRotation="145"/>
    </xf>
    <xf numFmtId="0" fontId="13" fillId="9" borderId="13" xfId="0" applyFont="1" applyFill="1" applyBorder="1" applyAlignment="1">
      <alignment horizontal="center" textRotation="150"/>
    </xf>
    <xf numFmtId="0" fontId="13" fillId="0" borderId="13" xfId="0" applyFont="1" applyBorder="1" applyAlignment="1">
      <alignment horizontal="center" textRotation="150"/>
    </xf>
    <xf numFmtId="0" fontId="94" fillId="0" borderId="0" xfId="0" applyFont="1" applyAlignment="1">
      <alignment horizontal="center"/>
    </xf>
    <xf numFmtId="0" fontId="94" fillId="0" borderId="14" xfId="0" applyFont="1" applyBorder="1" applyAlignment="1">
      <alignment horizontal="center" vertical="top"/>
    </xf>
    <xf numFmtId="0" fontId="84" fillId="8" borderId="31" xfId="0" applyFont="1" applyFill="1" applyBorder="1" applyAlignment="1">
      <alignment vertical="center" wrapText="1"/>
    </xf>
    <xf numFmtId="0" fontId="0" fillId="0" borderId="0" xfId="0" applyAlignment="1">
      <alignment horizontal="center"/>
    </xf>
    <xf numFmtId="0" fontId="84" fillId="8" borderId="31" xfId="0" applyFont="1" applyFill="1" applyBorder="1" applyAlignment="1">
      <alignment horizontal="center" vertical="center" wrapText="1"/>
    </xf>
    <xf numFmtId="0" fontId="36" fillId="0" borderId="0" xfId="0" applyFont="1" applyAlignment="1">
      <alignment horizontal="left" vertical="center"/>
    </xf>
    <xf numFmtId="0" fontId="0" fillId="0" borderId="14" xfId="0" quotePrefix="1" applyBorder="1"/>
    <xf numFmtId="0" fontId="87" fillId="0" borderId="0" xfId="0" applyFont="1"/>
    <xf numFmtId="0" fontId="97" fillId="0" borderId="0" xfId="0" applyFont="1"/>
    <xf numFmtId="0" fontId="96" fillId="0" borderId="0" xfId="0" applyFont="1" applyAlignment="1">
      <alignment horizontal="center" vertical="top"/>
    </xf>
    <xf numFmtId="0" fontId="95" fillId="0" borderId="0" xfId="0" applyFont="1"/>
    <xf numFmtId="0" fontId="88" fillId="0" borderId="0" xfId="0" applyFont="1" applyAlignment="1">
      <alignment vertical="center" wrapText="1"/>
    </xf>
    <xf numFmtId="0" fontId="94" fillId="0" borderId="21" xfId="0" applyFont="1" applyBorder="1" applyAlignment="1">
      <alignment vertical="center" wrapText="1"/>
    </xf>
    <xf numFmtId="0" fontId="94" fillId="0" borderId="100" xfId="0" applyFont="1" applyBorder="1" applyAlignment="1">
      <alignment vertical="center" wrapText="1"/>
    </xf>
    <xf numFmtId="0" fontId="36" fillId="0" borderId="77" xfId="0" applyFont="1" applyBorder="1" applyAlignment="1">
      <alignment vertical="center" wrapText="1"/>
    </xf>
    <xf numFmtId="0" fontId="36" fillId="0" borderId="9" xfId="0" applyFont="1" applyBorder="1" applyAlignment="1">
      <alignment vertical="center"/>
    </xf>
    <xf numFmtId="0" fontId="27" fillId="0" borderId="9" xfId="0" applyFont="1" applyBorder="1" applyAlignment="1">
      <alignment vertical="center"/>
    </xf>
    <xf numFmtId="0" fontId="36" fillId="0" borderId="9" xfId="0" applyFont="1" applyBorder="1" applyAlignment="1">
      <alignment horizontal="left" vertical="center"/>
    </xf>
    <xf numFmtId="0" fontId="84" fillId="19" borderId="31" xfId="0" applyFont="1" applyFill="1" applyBorder="1" applyAlignment="1">
      <alignment horizontal="center" vertical="center" wrapText="1"/>
    </xf>
    <xf numFmtId="0" fontId="84" fillId="19" borderId="43" xfId="0" applyFont="1" applyFill="1" applyBorder="1" applyAlignment="1">
      <alignment vertical="center" wrapText="1"/>
    </xf>
    <xf numFmtId="0" fontId="61" fillId="0" borderId="0" xfId="0" applyFont="1" applyAlignment="1">
      <alignment vertical="center"/>
    </xf>
    <xf numFmtId="0" fontId="27" fillId="0" borderId="116" xfId="0" applyFont="1" applyBorder="1" applyAlignment="1">
      <alignment vertical="center"/>
    </xf>
    <xf numFmtId="0" fontId="36" fillId="9" borderId="0" xfId="0" applyFont="1" applyFill="1" applyAlignment="1">
      <alignment vertical="center"/>
    </xf>
    <xf numFmtId="0" fontId="47" fillId="0" borderId="9" xfId="0" applyFont="1" applyBorder="1" applyAlignment="1">
      <alignment vertical="center"/>
    </xf>
    <xf numFmtId="0" fontId="73" fillId="0" borderId="0" xfId="0" applyFont="1" applyAlignment="1">
      <alignment vertical="center"/>
    </xf>
    <xf numFmtId="0" fontId="103" fillId="3" borderId="0" xfId="0" applyFont="1" applyFill="1" applyAlignment="1">
      <alignment horizontal="left" vertical="center"/>
    </xf>
    <xf numFmtId="0" fontId="11" fillId="0" borderId="0" xfId="0" applyFont="1" applyAlignment="1">
      <alignment vertical="top"/>
    </xf>
    <xf numFmtId="0" fontId="91" fillId="0" borderId="0" xfId="0" applyFont="1" applyAlignment="1">
      <alignment horizontal="center" vertical="center" wrapText="1"/>
    </xf>
    <xf numFmtId="9" fontId="93" fillId="0" borderId="0" xfId="4" applyFont="1" applyFill="1" applyBorder="1" applyAlignment="1">
      <alignment horizontal="center"/>
    </xf>
    <xf numFmtId="0" fontId="21" fillId="6" borderId="39" xfId="0" applyFont="1" applyFill="1" applyBorder="1" applyAlignment="1">
      <alignment vertical="center" wrapText="1"/>
    </xf>
    <xf numFmtId="0" fontId="5" fillId="13" borderId="17" xfId="0" applyFont="1" applyFill="1" applyBorder="1" applyAlignment="1">
      <alignment horizontal="center"/>
    </xf>
    <xf numFmtId="0" fontId="105" fillId="0" borderId="0" xfId="0" applyFont="1" applyAlignment="1">
      <alignment vertical="center"/>
    </xf>
    <xf numFmtId="0" fontId="19" fillId="0" borderId="14" xfId="0" applyFont="1" applyBorder="1" applyAlignment="1">
      <alignment vertical="center"/>
    </xf>
    <xf numFmtId="0" fontId="19" fillId="0" borderId="15" xfId="0" applyFont="1" applyBorder="1" applyAlignment="1">
      <alignment vertical="center"/>
    </xf>
    <xf numFmtId="0" fontId="19" fillId="0" borderId="0" xfId="0" applyFont="1" applyAlignment="1">
      <alignment horizontal="left" vertical="center" textRotation="145"/>
    </xf>
    <xf numFmtId="0" fontId="17" fillId="3" borderId="0" xfId="0" applyFont="1" applyFill="1" applyAlignment="1">
      <alignment horizontal="left" vertical="center"/>
    </xf>
    <xf numFmtId="0" fontId="27" fillId="3" borderId="0" xfId="0" applyFont="1" applyFill="1" applyAlignment="1">
      <alignment horizontal="left"/>
    </xf>
    <xf numFmtId="0" fontId="27" fillId="3" borderId="0" xfId="0" applyFont="1" applyFill="1" applyAlignment="1">
      <alignment horizontal="center"/>
    </xf>
    <xf numFmtId="0" fontId="5" fillId="3" borderId="0" xfId="0" applyFont="1" applyFill="1" applyAlignment="1">
      <alignment horizontal="center" vertical="center"/>
    </xf>
    <xf numFmtId="0" fontId="9" fillId="17" borderId="12" xfId="0" applyFont="1" applyFill="1" applyBorder="1" applyAlignment="1">
      <alignment vertical="center"/>
    </xf>
    <xf numFmtId="0" fontId="63" fillId="17" borderId="0" xfId="0" applyFont="1" applyFill="1" applyAlignment="1">
      <alignment horizontal="left" vertical="center" indent="1"/>
    </xf>
    <xf numFmtId="0" fontId="9" fillId="17" borderId="0" xfId="0" applyFont="1" applyFill="1" applyAlignment="1">
      <alignment vertical="center"/>
    </xf>
    <xf numFmtId="0" fontId="39" fillId="13" borderId="0" xfId="0" applyFont="1" applyFill="1" applyAlignment="1">
      <alignment horizontal="center" vertical="center"/>
    </xf>
    <xf numFmtId="0" fontId="39" fillId="13" borderId="0" xfId="0" applyFont="1" applyFill="1" applyAlignment="1">
      <alignment horizontal="left" vertical="center"/>
    </xf>
    <xf numFmtId="0" fontId="39" fillId="13" borderId="0" xfId="0" applyFont="1" applyFill="1" applyAlignment="1">
      <alignment vertical="center"/>
    </xf>
    <xf numFmtId="0" fontId="6" fillId="13" borderId="0" xfId="0" applyFont="1" applyFill="1" applyAlignment="1">
      <alignment horizontal="left" vertical="center"/>
    </xf>
    <xf numFmtId="0" fontId="9" fillId="9" borderId="0" xfId="0" applyFont="1" applyFill="1" applyAlignment="1">
      <alignment horizontal="left" vertical="center"/>
    </xf>
    <xf numFmtId="0" fontId="38" fillId="0" borderId="0" xfId="0" applyFont="1" applyAlignment="1">
      <alignment vertical="center" wrapText="1"/>
    </xf>
    <xf numFmtId="0" fontId="9" fillId="0" borderId="0" xfId="0" applyFont="1" applyAlignment="1">
      <alignment horizontal="left" vertical="top"/>
    </xf>
    <xf numFmtId="0" fontId="9" fillId="0" borderId="0" xfId="0" applyFont="1" applyAlignment="1">
      <alignment horizontal="center" vertical="top"/>
    </xf>
    <xf numFmtId="0" fontId="36" fillId="0" borderId="80" xfId="0" applyFont="1" applyBorder="1" applyAlignment="1">
      <alignment horizontal="center" vertical="center"/>
    </xf>
    <xf numFmtId="0" fontId="85" fillId="17" borderId="31" xfId="0" applyFont="1" applyFill="1" applyBorder="1" applyAlignment="1">
      <alignment horizontal="center" vertical="center" wrapText="1"/>
    </xf>
    <xf numFmtId="0" fontId="36" fillId="0" borderId="9" xfId="0" applyFont="1" applyBorder="1" applyAlignment="1">
      <alignment horizontal="center" vertical="center"/>
    </xf>
    <xf numFmtId="0" fontId="27" fillId="0" borderId="0" xfId="0" applyFont="1" applyAlignment="1">
      <alignment horizontal="left" vertical="center"/>
    </xf>
    <xf numFmtId="3" fontId="27" fillId="0" borderId="0" xfId="0" applyNumberFormat="1" applyFont="1" applyAlignment="1">
      <alignment horizontal="center" vertical="center"/>
    </xf>
    <xf numFmtId="0" fontId="5" fillId="17" borderId="0" xfId="0" applyFont="1" applyFill="1" applyAlignment="1">
      <alignment vertical="center"/>
    </xf>
    <xf numFmtId="0" fontId="27" fillId="17" borderId="0" xfId="0" applyFont="1" applyFill="1" applyAlignment="1">
      <alignment horizontal="center" vertical="center"/>
    </xf>
    <xf numFmtId="0" fontId="27" fillId="17" borderId="0" xfId="0" applyFont="1" applyFill="1" applyAlignment="1">
      <alignment vertical="center"/>
    </xf>
    <xf numFmtId="0" fontId="5" fillId="19" borderId="0" xfId="0" applyFont="1" applyFill="1" applyAlignment="1">
      <alignment vertical="center"/>
    </xf>
    <xf numFmtId="0" fontId="27" fillId="19" borderId="0" xfId="0" applyFont="1" applyFill="1" applyAlignment="1">
      <alignment horizontal="center" vertical="center"/>
    </xf>
    <xf numFmtId="0" fontId="27" fillId="19" borderId="0" xfId="0" applyFont="1" applyFill="1" applyAlignment="1">
      <alignment vertical="center"/>
    </xf>
    <xf numFmtId="0" fontId="18" fillId="0" borderId="0" xfId="0" applyFont="1" applyAlignment="1">
      <alignment vertical="center"/>
    </xf>
    <xf numFmtId="0" fontId="27" fillId="0" borderId="80" xfId="0" applyFont="1" applyBorder="1" applyAlignment="1">
      <alignment horizontal="right" vertical="center"/>
    </xf>
    <xf numFmtId="0" fontId="36" fillId="20" borderId="9" xfId="0" applyFont="1" applyFill="1" applyBorder="1" applyAlignment="1">
      <alignment horizontal="center" vertical="center"/>
    </xf>
    <xf numFmtId="0" fontId="36" fillId="20" borderId="9" xfId="0" applyFont="1" applyFill="1" applyBorder="1" applyAlignment="1">
      <alignment vertical="center"/>
    </xf>
    <xf numFmtId="0" fontId="36" fillId="20" borderId="9" xfId="0" applyFont="1" applyFill="1" applyBorder="1" applyAlignment="1">
      <alignment horizontal="left" vertical="center"/>
    </xf>
    <xf numFmtId="0" fontId="1" fillId="3" borderId="18" xfId="0" applyFont="1" applyFill="1" applyBorder="1" applyAlignment="1">
      <alignment horizontal="left" vertical="center" indent="1"/>
    </xf>
    <xf numFmtId="0" fontId="1" fillId="3" borderId="18" xfId="0" applyFont="1" applyFill="1" applyBorder="1" applyAlignment="1">
      <alignment vertical="center"/>
    </xf>
    <xf numFmtId="0" fontId="1" fillId="3" borderId="22" xfId="0" applyFont="1" applyFill="1" applyBorder="1" applyAlignment="1">
      <alignment horizontal="left" vertical="center" indent="1"/>
    </xf>
    <xf numFmtId="0" fontId="1" fillId="3" borderId="22" xfId="0" applyFont="1" applyFill="1" applyBorder="1" applyAlignment="1">
      <alignment vertical="center"/>
    </xf>
    <xf numFmtId="0" fontId="67" fillId="0" borderId="0" xfId="3" applyFont="1" applyBorder="1" applyAlignment="1">
      <alignment horizontal="left" vertical="center"/>
    </xf>
    <xf numFmtId="0" fontId="111" fillId="3" borderId="0" xfId="0" applyFont="1" applyFill="1" applyAlignment="1">
      <alignment horizontal="left" vertical="center"/>
    </xf>
    <xf numFmtId="0" fontId="17" fillId="3" borderId="0" xfId="0" applyFont="1" applyFill="1" applyAlignment="1">
      <alignment horizontal="center" vertical="center"/>
    </xf>
    <xf numFmtId="0" fontId="7" fillId="3" borderId="0" xfId="0" applyFont="1" applyFill="1" applyAlignment="1">
      <alignment vertical="center" wrapText="1"/>
    </xf>
    <xf numFmtId="0" fontId="36" fillId="0" borderId="73" xfId="0" applyFont="1" applyBorder="1" applyAlignment="1">
      <alignment horizontal="center" vertical="center"/>
    </xf>
    <xf numFmtId="0" fontId="36" fillId="20" borderId="0" xfId="0" applyFont="1" applyFill="1" applyAlignment="1">
      <alignment horizontal="center" vertical="center"/>
    </xf>
    <xf numFmtId="0" fontId="1" fillId="9" borderId="22" xfId="0" applyFont="1" applyFill="1" applyBorder="1" applyAlignment="1">
      <alignment horizontal="left" vertical="center" indent="1"/>
    </xf>
    <xf numFmtId="0" fontId="1" fillId="9" borderId="22" xfId="0" applyFont="1" applyFill="1" applyBorder="1" applyAlignment="1">
      <alignment vertical="center"/>
    </xf>
    <xf numFmtId="0" fontId="114" fillId="3" borderId="0" xfId="0" applyFont="1" applyFill="1" applyAlignment="1">
      <alignment horizontal="left" vertical="center"/>
    </xf>
    <xf numFmtId="0" fontId="28" fillId="3" borderId="0" xfId="0" applyFont="1" applyFill="1" applyAlignment="1">
      <alignment horizontal="center" vertical="center"/>
    </xf>
    <xf numFmtId="0" fontId="85" fillId="17" borderId="31" xfId="0" applyFont="1" applyFill="1" applyBorder="1" applyAlignment="1">
      <alignment horizontal="left" vertical="center" wrapText="1"/>
    </xf>
    <xf numFmtId="0" fontId="85" fillId="17" borderId="31" xfId="0" applyFont="1" applyFill="1" applyBorder="1" applyAlignment="1">
      <alignment vertical="center" wrapText="1"/>
    </xf>
    <xf numFmtId="0" fontId="84" fillId="8" borderId="31" xfId="0" applyFont="1" applyFill="1" applyBorder="1" applyAlignment="1">
      <alignment horizontal="left" vertical="center" wrapText="1"/>
    </xf>
    <xf numFmtId="0" fontId="0" fillId="0" borderId="0" xfId="0" applyAlignment="1">
      <alignment horizontal="left" vertical="center"/>
    </xf>
    <xf numFmtId="0" fontId="95" fillId="0" borderId="0" xfId="0" applyFont="1" applyAlignment="1">
      <alignment horizontal="left"/>
    </xf>
    <xf numFmtId="0" fontId="86" fillId="0" borderId="0" xfId="0" applyFont="1" applyAlignment="1">
      <alignment horizontal="left"/>
    </xf>
    <xf numFmtId="0" fontId="77" fillId="0" borderId="0" xfId="0" applyFont="1" applyAlignment="1">
      <alignment horizontal="left" vertical="center" wrapText="1"/>
    </xf>
    <xf numFmtId="0" fontId="77" fillId="0" borderId="0" xfId="0" applyFont="1" applyAlignment="1">
      <alignment horizontal="left" vertical="center"/>
    </xf>
    <xf numFmtId="165" fontId="27" fillId="3" borderId="0" xfId="0" applyNumberFormat="1" applyFont="1" applyFill="1" applyAlignment="1">
      <alignment horizontal="center"/>
    </xf>
    <xf numFmtId="0" fontId="21" fillId="17" borderId="11" xfId="0" applyFont="1" applyFill="1" applyBorder="1" applyAlignment="1">
      <alignment horizontal="left"/>
    </xf>
    <xf numFmtId="0" fontId="5" fillId="3" borderId="0" xfId="0" applyFont="1" applyFill="1" applyAlignment="1">
      <alignment horizontal="center"/>
    </xf>
    <xf numFmtId="0" fontId="28"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horizontal="center" vertical="center" wrapText="1"/>
    </xf>
    <xf numFmtId="3" fontId="5" fillId="0" borderId="0" xfId="1" applyNumberFormat="1" applyFont="1" applyFill="1" applyBorder="1" applyAlignment="1">
      <alignment horizontal="center" vertical="center" wrapText="1"/>
    </xf>
    <xf numFmtId="165" fontId="21" fillId="0" borderId="0" xfId="1" applyNumberFormat="1" applyFont="1" applyFill="1" applyBorder="1" applyAlignment="1">
      <alignment horizontal="right" vertical="center" wrapText="1" indent="1"/>
    </xf>
    <xf numFmtId="0" fontId="20" fillId="0" borderId="0" xfId="0" applyFont="1" applyAlignment="1">
      <alignment horizontal="center" vertical="center" wrapText="1"/>
    </xf>
    <xf numFmtId="0" fontId="16" fillId="0" borderId="0" xfId="0" applyFont="1" applyAlignment="1">
      <alignment horizontal="left" vertical="center" wrapText="1"/>
    </xf>
    <xf numFmtId="9" fontId="5" fillId="0" borderId="0" xfId="4" applyFont="1" applyFill="1" applyBorder="1" applyAlignment="1">
      <alignment horizontal="center" vertical="center" wrapText="1"/>
    </xf>
    <xf numFmtId="0" fontId="16" fillId="0" borderId="0" xfId="0" applyFont="1" applyAlignment="1">
      <alignment horizontal="left" vertical="top" wrapText="1"/>
    </xf>
    <xf numFmtId="0" fontId="77" fillId="9" borderId="79" xfId="0" applyFont="1" applyFill="1" applyBorder="1" applyAlignment="1">
      <alignment horizontal="left" vertical="center" wrapText="1"/>
    </xf>
    <xf numFmtId="0" fontId="77" fillId="0" borderId="82" xfId="0" applyFont="1" applyBorder="1" applyAlignment="1">
      <alignment horizontal="left" vertical="center" wrapText="1"/>
    </xf>
    <xf numFmtId="0" fontId="77" fillId="9" borderId="112" xfId="0" applyFont="1" applyFill="1" applyBorder="1" applyAlignment="1">
      <alignment horizontal="left" vertical="center" wrapText="1"/>
    </xf>
    <xf numFmtId="0" fontId="116" fillId="0" borderId="0" xfId="0" applyFont="1" applyAlignment="1">
      <alignment horizontal="right" vertical="center"/>
    </xf>
    <xf numFmtId="0" fontId="116" fillId="0" borderId="0" xfId="0" applyFont="1" applyAlignment="1">
      <alignment vertical="center"/>
    </xf>
    <xf numFmtId="0" fontId="37" fillId="0" borderId="0" xfId="0" applyFont="1" applyAlignment="1">
      <alignment vertical="center"/>
    </xf>
    <xf numFmtId="0" fontId="36" fillId="20" borderId="9" xfId="0" quotePrefix="1" applyFont="1" applyFill="1" applyBorder="1" applyAlignment="1">
      <alignment horizontal="center" vertical="center"/>
    </xf>
    <xf numFmtId="0" fontId="36" fillId="20" borderId="0" xfId="0" applyFont="1" applyFill="1" applyAlignment="1">
      <alignment horizontal="left" vertical="center"/>
    </xf>
    <xf numFmtId="0" fontId="27" fillId="0" borderId="9" xfId="0" applyFont="1" applyBorder="1" applyAlignment="1">
      <alignment horizontal="left" vertical="center"/>
    </xf>
    <xf numFmtId="9" fontId="36" fillId="0" borderId="9" xfId="4" applyFont="1" applyBorder="1" applyAlignment="1">
      <alignment horizontal="left" vertical="center"/>
    </xf>
    <xf numFmtId="0" fontId="27" fillId="20" borderId="0" xfId="0" applyFont="1" applyFill="1" applyAlignment="1">
      <alignment horizontal="center" vertical="center"/>
    </xf>
    <xf numFmtId="0" fontId="36" fillId="0" borderId="9" xfId="4" applyNumberFormat="1" applyFont="1" applyBorder="1" applyAlignment="1">
      <alignment horizontal="left" vertical="center"/>
    </xf>
    <xf numFmtId="9" fontId="36" fillId="0" borderId="9" xfId="0" applyNumberFormat="1" applyFont="1" applyBorder="1" applyAlignment="1">
      <alignment horizontal="center" vertical="center"/>
    </xf>
    <xf numFmtId="0" fontId="117" fillId="0" borderId="9" xfId="0" applyFont="1" applyBorder="1" applyAlignment="1">
      <alignment horizontal="center" vertical="center"/>
    </xf>
    <xf numFmtId="0" fontId="91" fillId="19" borderId="0" xfId="0" applyFont="1" applyFill="1" applyAlignment="1">
      <alignment horizontal="left" vertical="center"/>
    </xf>
    <xf numFmtId="0" fontId="98" fillId="0" borderId="0" xfId="0" applyFont="1" applyAlignment="1">
      <alignment vertical="center"/>
    </xf>
    <xf numFmtId="0" fontId="98" fillId="0" borderId="0" xfId="0" applyFont="1" applyAlignment="1">
      <alignment horizontal="left" vertical="center"/>
    </xf>
    <xf numFmtId="0" fontId="95" fillId="0" borderId="0" xfId="0" applyFont="1" applyAlignment="1">
      <alignment vertical="center" wrapText="1"/>
    </xf>
    <xf numFmtId="0" fontId="5" fillId="24" borderId="54" xfId="0" applyFont="1" applyFill="1" applyBorder="1" applyAlignment="1">
      <alignment horizontal="center" vertical="center"/>
    </xf>
    <xf numFmtId="0" fontId="5" fillId="24" borderId="22" xfId="0" applyFont="1" applyFill="1" applyBorder="1" applyAlignment="1">
      <alignment horizontal="center" vertical="center"/>
    </xf>
    <xf numFmtId="0" fontId="120" fillId="17" borderId="0" xfId="0" applyFont="1" applyFill="1" applyAlignment="1">
      <alignment horizontal="left" vertical="center" indent="1"/>
    </xf>
    <xf numFmtId="0" fontId="120" fillId="19" borderId="0" xfId="0" applyFont="1" applyFill="1" applyAlignment="1">
      <alignment horizontal="left" vertical="center" indent="1"/>
    </xf>
    <xf numFmtId="0" fontId="120" fillId="13" borderId="0" xfId="0" applyFont="1" applyFill="1" applyAlignment="1">
      <alignment horizontal="left" vertical="center" indent="1"/>
    </xf>
    <xf numFmtId="0" fontId="120" fillId="5" borderId="0" xfId="0" applyFont="1" applyFill="1" applyAlignment="1">
      <alignment horizontal="left" vertical="center" indent="1"/>
    </xf>
    <xf numFmtId="0" fontId="101" fillId="9" borderId="0" xfId="0" applyFont="1" applyFill="1" applyAlignment="1">
      <alignment horizontal="left" vertical="center" indent="1"/>
    </xf>
    <xf numFmtId="0" fontId="100" fillId="9" borderId="0" xfId="0" applyFont="1" applyFill="1" applyAlignment="1">
      <alignment horizontal="left" vertical="center" indent="1"/>
    </xf>
    <xf numFmtId="0" fontId="77" fillId="0" borderId="79" xfId="0" applyFont="1" applyBorder="1" applyAlignment="1">
      <alignment horizontal="left" vertical="center" wrapText="1"/>
    </xf>
    <xf numFmtId="0" fontId="77" fillId="9" borderId="109" xfId="0" applyFont="1" applyFill="1" applyBorder="1" applyAlignment="1">
      <alignment horizontal="left" vertical="center" wrapText="1"/>
    </xf>
    <xf numFmtId="0" fontId="77" fillId="0" borderId="109" xfId="0" applyFont="1" applyBorder="1" applyAlignment="1">
      <alignment horizontal="left" vertical="center" wrapText="1"/>
    </xf>
    <xf numFmtId="0" fontId="36" fillId="0" borderId="78" xfId="0" applyFont="1" applyBorder="1" applyAlignment="1">
      <alignment horizontal="center" vertical="center"/>
    </xf>
    <xf numFmtId="0" fontId="36" fillId="0" borderId="82" xfId="0" applyFont="1" applyBorder="1" applyAlignment="1">
      <alignment horizontal="center" vertical="center"/>
    </xf>
    <xf numFmtId="0" fontId="36" fillId="0" borderId="79" xfId="0" applyFont="1" applyBorder="1" applyAlignment="1">
      <alignment horizontal="center" vertical="center"/>
    </xf>
    <xf numFmtId="0" fontId="71" fillId="0" borderId="0" xfId="0" applyFont="1"/>
    <xf numFmtId="0" fontId="20" fillId="0" borderId="64" xfId="0" applyFont="1" applyBorder="1" applyAlignment="1">
      <alignment horizontal="center" vertical="center" wrapText="1"/>
    </xf>
    <xf numFmtId="0" fontId="95" fillId="0" borderId="0" xfId="0" applyFont="1" applyAlignment="1">
      <alignment vertical="center"/>
    </xf>
    <xf numFmtId="0" fontId="93" fillId="0" borderId="0" xfId="0" applyFont="1" applyAlignment="1">
      <alignment vertical="center"/>
    </xf>
    <xf numFmtId="0" fontId="75" fillId="0" borderId="0" xfId="0" applyFont="1" applyAlignment="1">
      <alignment vertical="center"/>
    </xf>
    <xf numFmtId="0" fontId="61" fillId="25" borderId="31" xfId="0" applyFont="1" applyFill="1" applyBorder="1" applyAlignment="1">
      <alignment horizontal="center" vertical="center"/>
    </xf>
    <xf numFmtId="0" fontId="75" fillId="25" borderId="31" xfId="0" applyFont="1" applyFill="1" applyBorder="1" applyAlignment="1">
      <alignment horizontal="center" vertical="center"/>
    </xf>
    <xf numFmtId="0" fontId="75" fillId="0" borderId="31" xfId="0" applyFont="1" applyBorder="1" applyAlignment="1">
      <alignment vertical="center"/>
    </xf>
    <xf numFmtId="0" fontId="75" fillId="25" borderId="68" xfId="0" applyFont="1" applyFill="1" applyBorder="1" applyAlignment="1">
      <alignment horizontal="center" vertical="center"/>
    </xf>
    <xf numFmtId="165" fontId="75" fillId="25" borderId="31" xfId="1" applyNumberFormat="1" applyFont="1" applyFill="1" applyBorder="1" applyAlignment="1">
      <alignment vertical="center"/>
    </xf>
    <xf numFmtId="0" fontId="71" fillId="14" borderId="0" xfId="0" applyFont="1" applyFill="1"/>
    <xf numFmtId="0" fontId="0" fillId="14" borderId="0" xfId="0" applyFill="1"/>
    <xf numFmtId="0" fontId="83" fillId="14" borderId="0" xfId="0" applyFont="1" applyFill="1" applyAlignment="1">
      <alignment horizontal="left" indent="1"/>
    </xf>
    <xf numFmtId="0" fontId="121" fillId="0" borderId="0" xfId="0" applyFont="1"/>
    <xf numFmtId="0" fontId="122" fillId="0" borderId="0" xfId="0" applyFont="1" applyAlignment="1">
      <alignment vertical="center"/>
    </xf>
    <xf numFmtId="0" fontId="71" fillId="14" borderId="0" xfId="0" applyFont="1" applyFill="1" applyAlignment="1">
      <alignment horizontal="left"/>
    </xf>
    <xf numFmtId="0" fontId="71" fillId="14" borderId="0" xfId="0" applyFont="1" applyFill="1" applyAlignment="1">
      <alignment horizontal="center"/>
    </xf>
    <xf numFmtId="0" fontId="83" fillId="14" borderId="0" xfId="0" applyFont="1" applyFill="1"/>
    <xf numFmtId="0" fontId="75" fillId="0" borderId="0" xfId="0" applyFont="1" applyAlignment="1">
      <alignment horizontal="center" vertical="center"/>
    </xf>
    <xf numFmtId="0" fontId="84" fillId="0" borderId="0" xfId="0" applyFont="1" applyAlignment="1">
      <alignment horizontal="left" vertical="center" wrapText="1"/>
    </xf>
    <xf numFmtId="0" fontId="77" fillId="0" borderId="112" xfId="0" applyFont="1" applyBorder="1" applyAlignment="1">
      <alignment horizontal="left" vertical="center" wrapText="1"/>
    </xf>
    <xf numFmtId="0" fontId="91" fillId="19" borderId="3" xfId="0" applyFont="1" applyFill="1" applyBorder="1" applyAlignment="1">
      <alignment horizontal="left" vertical="center"/>
    </xf>
    <xf numFmtId="0" fontId="91" fillId="19" borderId="1" xfId="0" applyFont="1" applyFill="1" applyBorder="1" applyAlignment="1">
      <alignment horizontal="left" vertical="center"/>
    </xf>
    <xf numFmtId="0" fontId="84" fillId="19" borderId="39" xfId="0" applyFont="1" applyFill="1" applyBorder="1" applyAlignment="1">
      <alignment vertical="center" wrapText="1"/>
    </xf>
    <xf numFmtId="0" fontId="95" fillId="0" borderId="149" xfId="0" applyFont="1" applyBorder="1" applyAlignment="1">
      <alignment vertical="center"/>
    </xf>
    <xf numFmtId="0" fontId="95" fillId="0" borderId="151" xfId="0" applyFont="1" applyBorder="1" applyAlignment="1">
      <alignment vertical="center"/>
    </xf>
    <xf numFmtId="0" fontId="95" fillId="0" borderId="151" xfId="0" applyFont="1" applyBorder="1" applyAlignment="1">
      <alignment horizontal="center" vertical="center"/>
    </xf>
    <xf numFmtId="0" fontId="95" fillId="0" borderId="152" xfId="0" applyFont="1" applyBorder="1" applyAlignment="1">
      <alignment horizontal="left" vertical="center"/>
    </xf>
    <xf numFmtId="0" fontId="95" fillId="9" borderId="149" xfId="0" applyFont="1" applyFill="1" applyBorder="1" applyAlignment="1">
      <alignment vertical="center"/>
    </xf>
    <xf numFmtId="0" fontId="95" fillId="9" borderId="151" xfId="0" applyFont="1" applyFill="1" applyBorder="1" applyAlignment="1">
      <alignment vertical="center"/>
    </xf>
    <xf numFmtId="0" fontId="95" fillId="9" borderId="151" xfId="0" applyFont="1" applyFill="1" applyBorder="1" applyAlignment="1">
      <alignment horizontal="center" vertical="center"/>
    </xf>
    <xf numFmtId="0" fontId="95" fillId="9" borderId="152" xfId="0" applyFont="1" applyFill="1" applyBorder="1" applyAlignment="1">
      <alignment horizontal="left" vertical="center"/>
    </xf>
    <xf numFmtId="0" fontId="84" fillId="19" borderId="16" xfId="0" applyFont="1" applyFill="1" applyBorder="1" applyAlignment="1">
      <alignment horizontal="center" vertical="center" wrapText="1"/>
    </xf>
    <xf numFmtId="0" fontId="84" fillId="19" borderId="43" xfId="0" applyFont="1" applyFill="1" applyBorder="1" applyAlignment="1">
      <alignment horizontal="center" vertical="center" wrapText="1"/>
    </xf>
    <xf numFmtId="0" fontId="84" fillId="19" borderId="43" xfId="0" applyFont="1" applyFill="1" applyBorder="1" applyAlignment="1">
      <alignment horizontal="left" vertical="center" wrapText="1"/>
    </xf>
    <xf numFmtId="9" fontId="77" fillId="0" borderId="151" xfId="4" applyFont="1" applyBorder="1" applyAlignment="1">
      <alignment horizontal="center" vertical="center"/>
    </xf>
    <xf numFmtId="9" fontId="77" fillId="9" borderId="151" xfId="4" applyFont="1" applyFill="1" applyBorder="1" applyAlignment="1">
      <alignment horizontal="center" vertical="center"/>
    </xf>
    <xf numFmtId="9" fontId="77" fillId="3" borderId="151" xfId="4" applyFont="1" applyFill="1" applyBorder="1" applyAlignment="1">
      <alignment horizontal="center" vertical="center"/>
    </xf>
    <xf numFmtId="0" fontId="93" fillId="0" borderId="149" xfId="0" applyFont="1" applyBorder="1" applyAlignment="1">
      <alignment horizontal="center" vertical="center" wrapText="1"/>
    </xf>
    <xf numFmtId="0" fontId="93" fillId="9" borderId="149" xfId="0" applyFont="1" applyFill="1" applyBorder="1" applyAlignment="1">
      <alignment horizontal="center" vertical="center" wrapText="1"/>
    </xf>
    <xf numFmtId="0" fontId="93" fillId="3" borderId="149" xfId="0" applyFont="1" applyFill="1" applyBorder="1" applyAlignment="1">
      <alignment horizontal="center" vertical="center" wrapText="1"/>
    </xf>
    <xf numFmtId="0" fontId="11" fillId="3" borderId="0" xfId="0" applyFont="1" applyFill="1" applyAlignment="1">
      <alignment horizontal="left" vertical="center" indent="2"/>
    </xf>
    <xf numFmtId="0" fontId="104" fillId="3" borderId="0" xfId="0" applyFont="1" applyFill="1" applyAlignment="1">
      <alignment horizontal="left" vertical="top" indent="1"/>
    </xf>
    <xf numFmtId="0" fontId="94" fillId="0" borderId="4" xfId="0" applyFont="1" applyBorder="1" applyAlignment="1">
      <alignment vertical="center" wrapText="1"/>
    </xf>
    <xf numFmtId="0" fontId="94" fillId="0" borderId="6" xfId="0" applyFont="1" applyBorder="1" applyAlignment="1">
      <alignment vertical="center" wrapText="1"/>
    </xf>
    <xf numFmtId="0" fontId="94" fillId="0" borderId="8" xfId="0" applyFont="1" applyBorder="1" applyAlignment="1">
      <alignment vertical="center" wrapText="1"/>
    </xf>
    <xf numFmtId="0" fontId="123" fillId="0" borderId="0" xfId="0" applyFont="1" applyAlignment="1">
      <alignment horizontal="left" indent="1"/>
    </xf>
    <xf numFmtId="0" fontId="16" fillId="4" borderId="0" xfId="0" applyFont="1" applyFill="1" applyAlignment="1">
      <alignment vertical="center"/>
    </xf>
    <xf numFmtId="9" fontId="36" fillId="0" borderId="9" xfId="4" applyFont="1" applyBorder="1" applyAlignment="1">
      <alignment horizontal="center" vertical="center"/>
    </xf>
    <xf numFmtId="0" fontId="5" fillId="0" borderId="0" xfId="0" applyFont="1" applyAlignment="1">
      <alignment horizontal="left" vertical="center" wrapText="1"/>
    </xf>
    <xf numFmtId="0" fontId="5" fillId="3" borderId="0" xfId="0" applyFont="1" applyFill="1" applyAlignment="1">
      <alignment horizontal="left" vertical="center"/>
    </xf>
    <xf numFmtId="0" fontId="123" fillId="0" borderId="0" xfId="0" applyFont="1"/>
    <xf numFmtId="0" fontId="119" fillId="0" borderId="0" xfId="0" applyFont="1"/>
    <xf numFmtId="0" fontId="119" fillId="0" borderId="0" xfId="0" applyFont="1" applyAlignment="1">
      <alignment horizontal="left"/>
    </xf>
    <xf numFmtId="0" fontId="119" fillId="0" borderId="0" xfId="0" applyFont="1" applyAlignment="1">
      <alignment horizontal="center"/>
    </xf>
    <xf numFmtId="0" fontId="124" fillId="0" borderId="0" xfId="0" applyFont="1"/>
    <xf numFmtId="166" fontId="71" fillId="14" borderId="0" xfId="0" applyNumberFormat="1" applyFont="1" applyFill="1" applyAlignment="1">
      <alignment horizontal="center"/>
    </xf>
    <xf numFmtId="166" fontId="119" fillId="0" borderId="0" xfId="0" applyNumberFormat="1" applyFont="1" applyAlignment="1">
      <alignment horizontal="center"/>
    </xf>
    <xf numFmtId="166" fontId="0" fillId="0" borderId="0" xfId="0" applyNumberFormat="1" applyAlignment="1">
      <alignment horizontal="center"/>
    </xf>
    <xf numFmtId="166" fontId="0" fillId="0" borderId="0" xfId="0" applyNumberFormat="1" applyAlignment="1">
      <alignment horizontal="center" vertical="center"/>
    </xf>
    <xf numFmtId="0" fontId="21" fillId="17" borderId="102" xfId="0" applyFont="1" applyFill="1" applyBorder="1" applyAlignment="1">
      <alignment horizontal="center" vertical="center" wrapText="1"/>
    </xf>
    <xf numFmtId="0" fontId="28" fillId="17" borderId="102" xfId="0" applyFont="1" applyFill="1" applyBorder="1" applyAlignment="1">
      <alignment horizontal="center" vertical="center" wrapText="1"/>
    </xf>
    <xf numFmtId="0" fontId="1" fillId="0" borderId="0" xfId="0" applyFont="1" applyAlignment="1">
      <alignment vertical="top"/>
    </xf>
    <xf numFmtId="0" fontId="127" fillId="9" borderId="0" xfId="0" applyFont="1" applyFill="1" applyAlignment="1">
      <alignment horizontal="left" vertical="center" indent="1"/>
    </xf>
    <xf numFmtId="166" fontId="61" fillId="0" borderId="0" xfId="0" applyNumberFormat="1" applyFont="1" applyAlignment="1">
      <alignment horizontal="center" vertical="center"/>
    </xf>
    <xf numFmtId="0" fontId="61" fillId="0" borderId="0" xfId="0" applyFont="1" applyAlignment="1">
      <alignment horizontal="left" vertical="center"/>
    </xf>
    <xf numFmtId="0" fontId="128" fillId="3" borderId="0" xfId="0" applyFont="1" applyFill="1" applyAlignment="1">
      <alignment horizontal="left" vertical="center"/>
    </xf>
    <xf numFmtId="0" fontId="77" fillId="0" borderId="151" xfId="0" applyFont="1" applyBorder="1" applyAlignment="1">
      <alignment horizontal="left" vertical="center" wrapText="1"/>
    </xf>
    <xf numFmtId="0" fontId="77" fillId="9" borderId="151" xfId="0" applyFont="1" applyFill="1" applyBorder="1" applyAlignment="1">
      <alignment horizontal="left" vertical="center" wrapText="1"/>
    </xf>
    <xf numFmtId="0" fontId="91" fillId="19" borderId="33" xfId="0" applyFont="1" applyFill="1" applyBorder="1" applyAlignment="1">
      <alignment horizontal="left" vertical="center"/>
    </xf>
    <xf numFmtId="1" fontId="36" fillId="0" borderId="0" xfId="0" applyNumberFormat="1" applyFont="1" applyAlignment="1">
      <alignment horizontal="center" vertical="center"/>
    </xf>
    <xf numFmtId="0" fontId="108" fillId="0" borderId="0" xfId="0" applyFont="1" applyAlignment="1">
      <alignment vertical="center"/>
    </xf>
    <xf numFmtId="165" fontId="21" fillId="17" borderId="10" xfId="1" applyNumberFormat="1" applyFont="1" applyFill="1" applyBorder="1" applyAlignment="1">
      <alignment horizontal="right" indent="1"/>
    </xf>
    <xf numFmtId="165" fontId="21" fillId="17" borderId="10" xfId="0" applyNumberFormat="1" applyFont="1" applyFill="1" applyBorder="1" applyAlignment="1">
      <alignment horizontal="center"/>
    </xf>
    <xf numFmtId="0" fontId="1" fillId="12" borderId="88" xfId="0" applyFont="1" applyFill="1" applyBorder="1" applyAlignment="1">
      <alignment horizontal="left" vertical="center"/>
    </xf>
    <xf numFmtId="0" fontId="1" fillId="12" borderId="67" xfId="0" applyFont="1" applyFill="1" applyBorder="1" applyAlignment="1">
      <alignment horizontal="left" vertical="center"/>
    </xf>
    <xf numFmtId="0" fontId="1" fillId="12" borderId="89" xfId="0" applyFont="1" applyFill="1" applyBorder="1" applyAlignment="1">
      <alignment horizontal="left" vertical="center"/>
    </xf>
    <xf numFmtId="0" fontId="36" fillId="0" borderId="80" xfId="0" applyFont="1" applyBorder="1" applyAlignment="1">
      <alignment horizontal="left" vertical="center"/>
    </xf>
    <xf numFmtId="0" fontId="7" fillId="0" borderId="0" xfId="0" applyFont="1" applyAlignment="1">
      <alignment horizontal="left" vertical="center"/>
    </xf>
    <xf numFmtId="0" fontId="96" fillId="0" borderId="0" xfId="0" applyFont="1" applyAlignment="1">
      <alignment vertical="center"/>
    </xf>
    <xf numFmtId="0" fontId="129" fillId="0" borderId="0" xfId="0" applyFont="1"/>
    <xf numFmtId="0" fontId="31" fillId="0" borderId="0" xfId="0" applyFont="1" applyAlignment="1">
      <alignment horizontal="center" vertical="center"/>
    </xf>
    <xf numFmtId="0" fontId="36" fillId="20" borderId="80" xfId="0" applyFont="1" applyFill="1" applyBorder="1" applyAlignment="1">
      <alignment vertical="center"/>
    </xf>
    <xf numFmtId="0" fontId="36" fillId="20" borderId="22" xfId="0" applyFont="1" applyFill="1" applyBorder="1" applyAlignment="1">
      <alignment vertical="center"/>
    </xf>
    <xf numFmtId="0" fontId="36" fillId="20" borderId="81" xfId="0" applyFont="1" applyFill="1" applyBorder="1" applyAlignment="1">
      <alignment vertical="center"/>
    </xf>
    <xf numFmtId="165" fontId="1" fillId="9" borderId="22" xfId="1" applyNumberFormat="1" applyFont="1" applyFill="1" applyBorder="1" applyAlignment="1">
      <alignment vertical="center"/>
    </xf>
    <xf numFmtId="0" fontId="1" fillId="3" borderId="54" xfId="0" applyFont="1" applyFill="1" applyBorder="1" applyAlignment="1">
      <alignment vertical="center"/>
    </xf>
    <xf numFmtId="165" fontId="1" fillId="0" borderId="0" xfId="1" applyNumberFormat="1" applyFont="1" applyFill="1" applyBorder="1" applyAlignment="1">
      <alignment vertical="center"/>
    </xf>
    <xf numFmtId="165" fontId="1" fillId="3" borderId="54" xfId="1" applyNumberFormat="1" applyFont="1" applyFill="1" applyBorder="1" applyAlignment="1">
      <alignment vertical="center"/>
    </xf>
    <xf numFmtId="165" fontId="1" fillId="3" borderId="0" xfId="1" applyNumberFormat="1" applyFont="1" applyFill="1" applyAlignment="1">
      <alignment horizontal="center" vertical="center"/>
    </xf>
    <xf numFmtId="0" fontId="11" fillId="9" borderId="22" xfId="0" applyFont="1" applyFill="1" applyBorder="1" applyAlignment="1">
      <alignment horizontal="left" vertical="center"/>
    </xf>
    <xf numFmtId="0" fontId="111" fillId="3" borderId="0" xfId="0" applyFont="1" applyFill="1" applyAlignment="1">
      <alignment wrapText="1"/>
    </xf>
    <xf numFmtId="9" fontId="70" fillId="21" borderId="31" xfId="4" applyFont="1" applyFill="1" applyBorder="1" applyAlignment="1">
      <alignment horizontal="center" vertical="center"/>
    </xf>
    <xf numFmtId="0" fontId="84" fillId="17" borderId="0" xfId="0" applyFont="1" applyFill="1"/>
    <xf numFmtId="0" fontId="28" fillId="17" borderId="0" xfId="0" applyFont="1" applyFill="1" applyAlignment="1">
      <alignment vertical="center"/>
    </xf>
    <xf numFmtId="0" fontId="84" fillId="17" borderId="14" xfId="0" applyFont="1" applyFill="1" applyBorder="1" applyAlignment="1">
      <alignment vertical="center" wrapText="1"/>
    </xf>
    <xf numFmtId="165" fontId="11" fillId="3" borderId="0" xfId="1" applyNumberFormat="1" applyFont="1" applyFill="1" applyAlignment="1">
      <alignment vertical="center"/>
    </xf>
    <xf numFmtId="0" fontId="11" fillId="3" borderId="0" xfId="0" applyFont="1" applyFill="1" applyAlignment="1">
      <alignment vertical="center" wrapText="1"/>
    </xf>
    <xf numFmtId="0" fontId="111" fillId="3" borderId="0" xfId="0" applyFont="1" applyFill="1" applyAlignment="1">
      <alignment vertical="center" wrapText="1"/>
    </xf>
    <xf numFmtId="0" fontId="7" fillId="3" borderId="0" xfId="0" applyFont="1" applyFill="1" applyAlignment="1">
      <alignment horizontal="center"/>
    </xf>
    <xf numFmtId="0" fontId="27" fillId="3" borderId="0" xfId="0" applyFont="1" applyFill="1" applyAlignment="1">
      <alignment wrapText="1"/>
    </xf>
    <xf numFmtId="0" fontId="27" fillId="3" borderId="0" xfId="0" applyFont="1" applyFill="1"/>
    <xf numFmtId="0" fontId="5" fillId="3" borderId="41" xfId="0" applyFont="1" applyFill="1" applyBorder="1"/>
    <xf numFmtId="0" fontId="7" fillId="3" borderId="0" xfId="0" applyFont="1" applyFill="1"/>
    <xf numFmtId="165" fontId="11" fillId="3" borderId="0" xfId="1" applyNumberFormat="1" applyFont="1" applyFill="1" applyBorder="1" applyAlignment="1">
      <alignment vertical="center"/>
    </xf>
    <xf numFmtId="0" fontId="17" fillId="9" borderId="22" xfId="0" applyFont="1" applyFill="1" applyBorder="1" applyAlignment="1">
      <alignment vertical="center"/>
    </xf>
    <xf numFmtId="165" fontId="11" fillId="9" borderId="22" xfId="1" applyNumberFormat="1" applyFont="1" applyFill="1" applyBorder="1" applyAlignment="1">
      <alignment vertical="center"/>
    </xf>
    <xf numFmtId="0" fontId="11" fillId="9" borderId="22" xfId="0" applyFont="1" applyFill="1" applyBorder="1" applyAlignment="1">
      <alignment vertical="center"/>
    </xf>
    <xf numFmtId="0" fontId="17" fillId="3" borderId="22" xfId="0" applyFont="1" applyFill="1" applyBorder="1" applyAlignment="1">
      <alignment vertical="center"/>
    </xf>
    <xf numFmtId="165" fontId="11" fillId="3" borderId="22" xfId="1" applyNumberFormat="1" applyFont="1" applyFill="1" applyBorder="1" applyAlignment="1">
      <alignment horizontal="left" vertical="center"/>
    </xf>
    <xf numFmtId="0" fontId="11" fillId="3" borderId="22" xfId="0" applyFont="1" applyFill="1" applyBorder="1" applyAlignment="1">
      <alignment vertical="center"/>
    </xf>
    <xf numFmtId="165" fontId="11" fillId="9" borderId="22" xfId="1" applyNumberFormat="1" applyFont="1" applyFill="1" applyBorder="1" applyAlignment="1">
      <alignment horizontal="left" vertical="center"/>
    </xf>
    <xf numFmtId="0" fontId="5" fillId="3" borderId="0" xfId="0" applyFont="1" applyFill="1"/>
    <xf numFmtId="0" fontId="36" fillId="3" borderId="0" xfId="0" applyFont="1" applyFill="1" applyAlignment="1">
      <alignment horizontal="left" vertical="center"/>
    </xf>
    <xf numFmtId="167" fontId="70" fillId="21" borderId="31" xfId="1" applyNumberFormat="1" applyFont="1" applyFill="1" applyBorder="1" applyAlignment="1">
      <alignment horizontal="center" vertical="center"/>
    </xf>
    <xf numFmtId="0" fontId="7" fillId="0" borderId="0" xfId="0" applyFont="1"/>
    <xf numFmtId="0" fontId="9" fillId="0" borderId="0" xfId="0" applyFont="1" applyAlignment="1">
      <alignment horizontal="left" vertical="center"/>
    </xf>
    <xf numFmtId="0" fontId="84" fillId="17" borderId="0" xfId="0" applyFont="1" applyFill="1" applyAlignment="1">
      <alignment horizontal="left" vertical="center"/>
    </xf>
    <xf numFmtId="0" fontId="84" fillId="17" borderId="0" xfId="0" applyFont="1" applyFill="1" applyAlignment="1">
      <alignment vertical="center" wrapText="1"/>
    </xf>
    <xf numFmtId="0" fontId="84" fillId="17" borderId="14" xfId="0" applyFont="1" applyFill="1" applyBorder="1" applyAlignment="1">
      <alignment vertical="center"/>
    </xf>
    <xf numFmtId="0" fontId="17" fillId="17" borderId="0" xfId="0" applyFont="1" applyFill="1" applyAlignment="1">
      <alignment vertical="center"/>
    </xf>
    <xf numFmtId="0" fontId="111" fillId="17" borderId="0" xfId="0" applyFont="1" applyFill="1" applyAlignment="1">
      <alignment wrapText="1"/>
    </xf>
    <xf numFmtId="0" fontId="17" fillId="17" borderId="14" xfId="0" applyFont="1" applyFill="1" applyBorder="1" applyAlignment="1">
      <alignment vertical="center"/>
    </xf>
    <xf numFmtId="0" fontId="77" fillId="0" borderId="181" xfId="0" applyFont="1" applyBorder="1" applyAlignment="1">
      <alignment horizontal="left" vertical="center" wrapText="1"/>
    </xf>
    <xf numFmtId="0" fontId="77" fillId="0" borderId="182" xfId="0" applyFont="1" applyBorder="1" applyAlignment="1">
      <alignment horizontal="left" vertical="center" wrapText="1"/>
    </xf>
    <xf numFmtId="0" fontId="77" fillId="0" borderId="183" xfId="0" applyFont="1" applyBorder="1" applyAlignment="1">
      <alignment horizontal="left" vertical="center" wrapText="1"/>
    </xf>
    <xf numFmtId="0" fontId="77" fillId="9" borderId="181" xfId="0" applyFont="1" applyFill="1" applyBorder="1" applyAlignment="1">
      <alignment horizontal="left" vertical="center" wrapText="1"/>
    </xf>
    <xf numFmtId="0" fontId="77" fillId="9" borderId="182" xfId="0" applyFont="1" applyFill="1" applyBorder="1" applyAlignment="1">
      <alignment horizontal="left" vertical="center" wrapText="1"/>
    </xf>
    <xf numFmtId="0" fontId="77" fillId="9" borderId="184" xfId="0" applyFont="1" applyFill="1" applyBorder="1" applyAlignment="1">
      <alignment horizontal="left" vertical="center" wrapText="1"/>
    </xf>
    <xf numFmtId="0" fontId="77" fillId="0" borderId="184" xfId="0" applyFont="1" applyBorder="1" applyAlignment="1">
      <alignment horizontal="left" vertical="center" wrapText="1"/>
    </xf>
    <xf numFmtId="0" fontId="131" fillId="0" borderId="0" xfId="0" applyFont="1" applyAlignment="1">
      <alignment vertical="center"/>
    </xf>
    <xf numFmtId="0" fontId="30" fillId="0" borderId="9" xfId="0" applyFont="1" applyBorder="1" applyAlignment="1">
      <alignment horizontal="left" vertical="center"/>
    </xf>
    <xf numFmtId="0" fontId="30" fillId="0" borderId="80" xfId="0" applyFont="1" applyBorder="1" applyAlignment="1">
      <alignment vertical="center"/>
    </xf>
    <xf numFmtId="0" fontId="16" fillId="0" borderId="0" xfId="0" applyFont="1" applyAlignment="1">
      <alignment horizontal="center" vertical="center"/>
    </xf>
    <xf numFmtId="0" fontId="16" fillId="0" borderId="9" xfId="0" applyFont="1" applyBorder="1" applyAlignment="1">
      <alignment horizontal="center" vertical="center"/>
    </xf>
    <xf numFmtId="0" fontId="43" fillId="0" borderId="9" xfId="0" applyFont="1" applyBorder="1" applyAlignment="1">
      <alignment vertical="center"/>
    </xf>
    <xf numFmtId="0" fontId="20" fillId="0" borderId="9" xfId="0" applyFont="1" applyBorder="1" applyAlignment="1">
      <alignment horizontal="center" vertical="center"/>
    </xf>
    <xf numFmtId="0" fontId="43" fillId="4" borderId="0" xfId="0" applyFont="1" applyFill="1" applyAlignment="1">
      <alignment vertical="center" wrapText="1"/>
    </xf>
    <xf numFmtId="0" fontId="108" fillId="0" borderId="0" xfId="0" applyFont="1" applyAlignment="1">
      <alignment horizontal="center" vertical="center"/>
    </xf>
    <xf numFmtId="0" fontId="17" fillId="9" borderId="54" xfId="0" applyFont="1" applyFill="1" applyBorder="1" applyAlignment="1">
      <alignment horizontal="left" vertical="center"/>
    </xf>
    <xf numFmtId="0" fontId="14" fillId="0" borderId="0" xfId="0" applyFont="1" applyAlignment="1">
      <alignment vertical="center"/>
    </xf>
    <xf numFmtId="0" fontId="21" fillId="6" borderId="17" xfId="0" applyFont="1" applyFill="1" applyBorder="1" applyAlignment="1">
      <alignment horizontal="left"/>
    </xf>
    <xf numFmtId="0" fontId="8" fillId="0" borderId="0" xfId="3" applyBorder="1" applyAlignment="1">
      <alignment vertical="center"/>
    </xf>
    <xf numFmtId="0" fontId="70" fillId="17" borderId="14" xfId="0" applyFont="1" applyFill="1" applyBorder="1" applyAlignment="1">
      <alignment vertical="center" wrapText="1"/>
    </xf>
    <xf numFmtId="0" fontId="84" fillId="6" borderId="17" xfId="0" applyFont="1" applyFill="1" applyBorder="1" applyAlignment="1">
      <alignment horizontal="center" wrapText="1"/>
    </xf>
    <xf numFmtId="0" fontId="37" fillId="3" borderId="0" xfId="0" applyFont="1" applyFill="1" applyAlignment="1">
      <alignment vertical="center"/>
    </xf>
    <xf numFmtId="0" fontId="132" fillId="0" borderId="0" xfId="0" applyFont="1" applyAlignment="1">
      <alignment vertical="center" wrapText="1"/>
    </xf>
    <xf numFmtId="0" fontId="133" fillId="0" borderId="0" xfId="0" applyFont="1" applyAlignment="1">
      <alignment vertical="center" wrapText="1"/>
    </xf>
    <xf numFmtId="0" fontId="134" fillId="0" borderId="0" xfId="0" applyFont="1" applyAlignment="1">
      <alignment wrapText="1"/>
    </xf>
    <xf numFmtId="0" fontId="134" fillId="0" borderId="0" xfId="0" applyFont="1" applyAlignment="1">
      <alignment vertical="center" wrapText="1"/>
    </xf>
    <xf numFmtId="0" fontId="26" fillId="3" borderId="0" xfId="0" applyFont="1" applyFill="1" applyAlignment="1">
      <alignment horizontal="left" vertical="center" wrapText="1"/>
    </xf>
    <xf numFmtId="0" fontId="135" fillId="0" borderId="0" xfId="0" applyFont="1" applyAlignment="1">
      <alignment wrapText="1"/>
    </xf>
    <xf numFmtId="0" fontId="134" fillId="3" borderId="0" xfId="0" applyFont="1" applyFill="1" applyAlignment="1">
      <alignment vertical="center" wrapText="1"/>
    </xf>
    <xf numFmtId="0" fontId="134" fillId="0" borderId="0" xfId="0" applyFont="1" applyAlignment="1">
      <alignment horizontal="left" vertical="center" wrapText="1"/>
    </xf>
    <xf numFmtId="0" fontId="136" fillId="9" borderId="0" xfId="0" applyFont="1" applyFill="1" applyAlignment="1">
      <alignment horizontal="left" vertical="center" indent="1"/>
    </xf>
    <xf numFmtId="0" fontId="8" fillId="3" borderId="0" xfId="3" applyFill="1" applyBorder="1" applyAlignment="1">
      <alignment horizontal="left" vertical="center" indent="1"/>
    </xf>
    <xf numFmtId="0" fontId="99" fillId="3" borderId="0" xfId="3" applyFont="1" applyFill="1" applyBorder="1" applyAlignment="1">
      <alignment horizontal="left" vertical="center" indent="1"/>
    </xf>
    <xf numFmtId="0" fontId="21" fillId="17" borderId="10" xfId="0" applyFont="1" applyFill="1" applyBorder="1" applyAlignment="1">
      <alignment horizontal="center" vertical="center" wrapText="1"/>
    </xf>
    <xf numFmtId="0" fontId="21" fillId="17" borderId="11" xfId="0" applyFont="1" applyFill="1" applyBorder="1" applyAlignment="1">
      <alignment horizontal="center" vertical="center" wrapText="1"/>
    </xf>
    <xf numFmtId="164" fontId="5" fillId="4" borderId="5" xfId="4" applyNumberFormat="1" applyFont="1" applyFill="1" applyBorder="1" applyAlignment="1">
      <alignment horizontal="center" vertical="center"/>
    </xf>
    <xf numFmtId="164" fontId="5" fillId="4" borderId="6" xfId="4" applyNumberFormat="1" applyFont="1" applyFill="1" applyBorder="1" applyAlignment="1">
      <alignment horizontal="center" vertical="center"/>
    </xf>
    <xf numFmtId="164" fontId="5" fillId="4" borderId="7" xfId="4" applyNumberFormat="1" applyFont="1" applyFill="1" applyBorder="1" applyAlignment="1">
      <alignment horizontal="center" vertical="center"/>
    </xf>
    <xf numFmtId="164" fontId="5" fillId="4" borderId="8" xfId="4" applyNumberFormat="1" applyFont="1" applyFill="1" applyBorder="1" applyAlignment="1">
      <alignment horizontal="center" vertical="center"/>
    </xf>
    <xf numFmtId="0" fontId="77" fillId="0" borderId="97" xfId="0" applyFont="1" applyBorder="1" applyAlignment="1">
      <alignment horizontal="center" vertical="center"/>
    </xf>
    <xf numFmtId="0" fontId="77" fillId="0" borderId="98" xfId="0" applyFont="1" applyBorder="1" applyAlignment="1">
      <alignment horizontal="center" vertical="center"/>
    </xf>
    <xf numFmtId="0" fontId="77" fillId="0" borderId="99" xfId="0" applyFont="1" applyBorder="1" applyAlignment="1">
      <alignment horizontal="center" vertical="center"/>
    </xf>
    <xf numFmtId="0" fontId="77" fillId="0" borderId="62" xfId="0" applyFont="1" applyBorder="1" applyAlignment="1">
      <alignment horizontal="left" vertical="center" wrapText="1"/>
    </xf>
    <xf numFmtId="0" fontId="77" fillId="0" borderId="3" xfId="0" applyFont="1" applyBorder="1" applyAlignment="1">
      <alignment horizontal="left" vertical="center" wrapText="1"/>
    </xf>
    <xf numFmtId="0" fontId="77" fillId="0" borderId="63" xfId="0" applyFont="1" applyBorder="1" applyAlignment="1">
      <alignment horizontal="left" vertical="center" wrapText="1"/>
    </xf>
    <xf numFmtId="0" fontId="77" fillId="0" borderId="21" xfId="0" applyFont="1" applyBorder="1" applyAlignment="1">
      <alignment horizontal="left" vertical="center" wrapText="1"/>
    </xf>
    <xf numFmtId="0" fontId="77" fillId="0" borderId="0" xfId="0" applyFont="1" applyAlignment="1">
      <alignment horizontal="left" vertical="center" wrapText="1"/>
    </xf>
    <xf numFmtId="0" fontId="77" fillId="0" borderId="41" xfId="0" applyFont="1" applyBorder="1" applyAlignment="1">
      <alignment horizontal="left" vertical="center" wrapText="1"/>
    </xf>
    <xf numFmtId="0" fontId="77" fillId="0" borderId="100" xfId="0" applyFont="1" applyBorder="1" applyAlignment="1">
      <alignment horizontal="left" vertical="center" wrapText="1"/>
    </xf>
    <xf numFmtId="0" fontId="77" fillId="0" borderId="1" xfId="0" applyFont="1" applyBorder="1" applyAlignment="1">
      <alignment horizontal="left" vertical="center" wrapText="1"/>
    </xf>
    <xf numFmtId="0" fontId="77" fillId="0" borderId="101" xfId="0" applyFont="1" applyBorder="1" applyAlignment="1">
      <alignment horizontal="left" vertical="center" wrapText="1"/>
    </xf>
    <xf numFmtId="9" fontId="77" fillId="0" borderId="62" xfId="0" applyNumberFormat="1" applyFont="1" applyBorder="1" applyAlignment="1">
      <alignment horizontal="center" vertical="center"/>
    </xf>
    <xf numFmtId="0" fontId="77" fillId="0" borderId="63" xfId="0" applyFont="1" applyBorder="1" applyAlignment="1">
      <alignment horizontal="center" vertical="center"/>
    </xf>
    <xf numFmtId="0" fontId="77" fillId="0" borderId="21" xfId="0" applyFont="1" applyBorder="1" applyAlignment="1">
      <alignment horizontal="center" vertical="center"/>
    </xf>
    <xf numFmtId="0" fontId="77" fillId="0" borderId="41" xfId="0" applyFont="1" applyBorder="1" applyAlignment="1">
      <alignment horizontal="center" vertical="center"/>
    </xf>
    <xf numFmtId="0" fontId="77" fillId="0" borderId="100" xfId="0" applyFont="1" applyBorder="1" applyAlignment="1">
      <alignment horizontal="center" vertical="center"/>
    </xf>
    <xf numFmtId="0" fontId="77" fillId="0" borderId="101" xfId="0" applyFont="1" applyBorder="1" applyAlignment="1">
      <alignment horizontal="center" vertical="center"/>
    </xf>
    <xf numFmtId="0" fontId="77" fillId="0" borderId="105" xfId="0" applyFont="1" applyBorder="1" applyAlignment="1">
      <alignment horizontal="left"/>
    </xf>
    <xf numFmtId="0" fontId="77" fillId="0" borderId="106" xfId="0" applyFont="1" applyBorder="1" applyAlignment="1">
      <alignment horizontal="left"/>
    </xf>
    <xf numFmtId="9" fontId="77" fillId="12" borderId="105" xfId="4" applyFont="1" applyFill="1" applyBorder="1" applyAlignment="1">
      <alignment horizontal="center"/>
    </xf>
    <xf numFmtId="9" fontId="77" fillId="12" borderId="157" xfId="4" applyFont="1" applyFill="1" applyBorder="1" applyAlignment="1">
      <alignment horizontal="center"/>
    </xf>
    <xf numFmtId="1" fontId="77" fillId="0" borderId="86" xfId="4" applyNumberFormat="1" applyFont="1" applyFill="1" applyBorder="1" applyAlignment="1">
      <alignment horizontal="center"/>
    </xf>
    <xf numFmtId="1" fontId="77" fillId="0" borderId="153" xfId="4" applyNumberFormat="1" applyFont="1" applyFill="1" applyBorder="1" applyAlignment="1">
      <alignment horizontal="center"/>
    </xf>
    <xf numFmtId="164" fontId="75" fillId="0" borderId="154" xfId="0" applyNumberFormat="1" applyFont="1" applyBorder="1" applyAlignment="1">
      <alignment horizontal="center" vertical="center"/>
    </xf>
    <xf numFmtId="164" fontId="75" fillId="0" borderId="155" xfId="0" applyNumberFormat="1" applyFont="1" applyBorder="1" applyAlignment="1">
      <alignment horizontal="center" vertical="center"/>
    </xf>
    <xf numFmtId="164" fontId="75" fillId="0" borderId="31" xfId="0" applyNumberFormat="1" applyFont="1" applyBorder="1" applyAlignment="1">
      <alignment horizontal="center" vertical="center"/>
    </xf>
    <xf numFmtId="164" fontId="75" fillId="0" borderId="117" xfId="0" applyNumberFormat="1" applyFont="1" applyBorder="1" applyAlignment="1">
      <alignment horizontal="center" vertical="center"/>
    </xf>
    <xf numFmtId="164" fontId="75" fillId="0" borderId="118" xfId="0" applyNumberFormat="1" applyFont="1" applyBorder="1" applyAlignment="1">
      <alignment horizontal="center" vertical="center"/>
    </xf>
    <xf numFmtId="164" fontId="75" fillId="0" borderId="119" xfId="0" applyNumberFormat="1" applyFont="1" applyBorder="1" applyAlignment="1">
      <alignment horizontal="center" vertical="center"/>
    </xf>
    <xf numFmtId="0" fontId="77" fillId="0" borderId="55" xfId="0" applyFont="1" applyBorder="1" applyAlignment="1">
      <alignment horizontal="left"/>
    </xf>
    <xf numFmtId="0" fontId="77" fillId="0" borderId="22" xfId="0" applyFont="1" applyBorder="1" applyAlignment="1">
      <alignment horizontal="left"/>
    </xf>
    <xf numFmtId="9" fontId="77" fillId="12" borderId="55" xfId="4" applyFont="1" applyFill="1" applyBorder="1" applyAlignment="1">
      <alignment horizontal="center"/>
    </xf>
    <xf numFmtId="9" fontId="77" fillId="12" borderId="158" xfId="4" applyFont="1" applyFill="1" applyBorder="1" applyAlignment="1">
      <alignment horizontal="center"/>
    </xf>
    <xf numFmtId="1" fontId="77" fillId="0" borderId="88" xfId="4" applyNumberFormat="1" applyFont="1" applyFill="1" applyBorder="1" applyAlignment="1">
      <alignment horizontal="center"/>
    </xf>
    <xf numFmtId="1" fontId="77" fillId="0" borderId="68" xfId="4" applyNumberFormat="1" applyFont="1" applyFill="1" applyBorder="1" applyAlignment="1">
      <alignment horizontal="center"/>
    </xf>
    <xf numFmtId="1" fontId="77" fillId="9" borderId="88" xfId="4" applyNumberFormat="1" applyFont="1" applyFill="1" applyBorder="1" applyAlignment="1">
      <alignment horizontal="center"/>
    </xf>
    <xf numFmtId="1" fontId="77" fillId="9" borderId="68" xfId="4" applyNumberFormat="1" applyFont="1" applyFill="1" applyBorder="1" applyAlignment="1">
      <alignment horizontal="center"/>
    </xf>
    <xf numFmtId="0" fontId="77" fillId="0" borderId="107" xfId="0" applyFont="1" applyBorder="1" applyAlignment="1">
      <alignment horizontal="left"/>
    </xf>
    <xf numFmtId="0" fontId="77" fillId="0" borderId="108" xfId="0" applyFont="1" applyBorder="1" applyAlignment="1">
      <alignment horizontal="left"/>
    </xf>
    <xf numFmtId="0" fontId="77" fillId="28" borderId="107" xfId="0" applyFont="1" applyFill="1" applyBorder="1" applyAlignment="1">
      <alignment horizontal="left"/>
    </xf>
    <xf numFmtId="0" fontId="77" fillId="28" borderId="159" xfId="0" applyFont="1" applyFill="1" applyBorder="1" applyAlignment="1">
      <alignment horizontal="left"/>
    </xf>
    <xf numFmtId="1" fontId="77" fillId="26" borderId="90" xfId="4" applyNumberFormat="1" applyFont="1" applyFill="1" applyBorder="1" applyAlignment="1">
      <alignment horizontal="center"/>
    </xf>
    <xf numFmtId="1" fontId="77" fillId="26" borderId="156" xfId="4" applyNumberFormat="1" applyFont="1" applyFill="1" applyBorder="1" applyAlignment="1">
      <alignment horizontal="center"/>
    </xf>
    <xf numFmtId="0" fontId="91" fillId="19" borderId="102" xfId="0" applyFont="1" applyFill="1" applyBorder="1" applyAlignment="1">
      <alignment horizontal="center" vertical="center"/>
    </xf>
    <xf numFmtId="0" fontId="91" fillId="19" borderId="103" xfId="0" applyFont="1" applyFill="1" applyBorder="1" applyAlignment="1">
      <alignment horizontal="center" vertical="center"/>
    </xf>
    <xf numFmtId="0" fontId="91" fillId="19" borderId="104" xfId="0" applyFont="1" applyFill="1" applyBorder="1" applyAlignment="1">
      <alignment horizontal="center" vertical="center"/>
    </xf>
    <xf numFmtId="0" fontId="91" fillId="19" borderId="62" xfId="0" applyFont="1" applyFill="1" applyBorder="1" applyAlignment="1">
      <alignment horizontal="left" vertical="center"/>
    </xf>
    <xf numFmtId="0" fontId="91" fillId="19" borderId="3" xfId="0" applyFont="1" applyFill="1" applyBorder="1" applyAlignment="1">
      <alignment horizontal="left" vertical="center"/>
    </xf>
    <xf numFmtId="0" fontId="91" fillId="19" borderId="21" xfId="0" applyFont="1" applyFill="1" applyBorder="1" applyAlignment="1">
      <alignment horizontal="left" vertical="center"/>
    </xf>
    <xf numFmtId="0" fontId="91" fillId="19" borderId="0" xfId="0" applyFont="1" applyFill="1" applyAlignment="1">
      <alignment horizontal="left" vertical="center"/>
    </xf>
    <xf numFmtId="0" fontId="91" fillId="19" borderId="100" xfId="0" applyFont="1" applyFill="1" applyBorder="1" applyAlignment="1">
      <alignment horizontal="left" vertical="center"/>
    </xf>
    <xf numFmtId="0" fontId="91" fillId="19" borderId="1" xfId="0" applyFont="1" applyFill="1" applyBorder="1" applyAlignment="1">
      <alignment horizontal="left" vertical="center"/>
    </xf>
    <xf numFmtId="0" fontId="91" fillId="19" borderId="62" xfId="0" applyFont="1" applyFill="1" applyBorder="1" applyAlignment="1">
      <alignment horizontal="center" vertical="center" wrapText="1"/>
    </xf>
    <xf numFmtId="0" fontId="91" fillId="19" borderId="63" xfId="0" applyFont="1" applyFill="1" applyBorder="1" applyAlignment="1">
      <alignment horizontal="center" vertical="center" wrapText="1"/>
    </xf>
    <xf numFmtId="0" fontId="91" fillId="19" borderId="21" xfId="0" applyFont="1" applyFill="1" applyBorder="1" applyAlignment="1">
      <alignment horizontal="center" vertical="center" wrapText="1"/>
    </xf>
    <xf numFmtId="0" fontId="91" fillId="19" borderId="41" xfId="0" applyFont="1" applyFill="1" applyBorder="1" applyAlignment="1">
      <alignment horizontal="center" vertical="center" wrapText="1"/>
    </xf>
    <xf numFmtId="0" fontId="91" fillId="19" borderId="100" xfId="0" applyFont="1" applyFill="1" applyBorder="1" applyAlignment="1">
      <alignment horizontal="center" vertical="center" wrapText="1"/>
    </xf>
    <xf numFmtId="0" fontId="91" fillId="19" borderId="101" xfId="0" applyFont="1" applyFill="1" applyBorder="1" applyAlignment="1">
      <alignment horizontal="center" vertical="center" wrapText="1"/>
    </xf>
    <xf numFmtId="0" fontId="91" fillId="19" borderId="62" xfId="0" applyFont="1" applyFill="1" applyBorder="1" applyAlignment="1">
      <alignment vertical="center" wrapText="1"/>
    </xf>
    <xf numFmtId="0" fontId="91" fillId="19" borderId="3" xfId="0" applyFont="1" applyFill="1" applyBorder="1" applyAlignment="1">
      <alignment vertical="center" wrapText="1"/>
    </xf>
    <xf numFmtId="0" fontId="91" fillId="19" borderId="21" xfId="0" applyFont="1" applyFill="1" applyBorder="1" applyAlignment="1">
      <alignment vertical="center" wrapText="1"/>
    </xf>
    <xf numFmtId="0" fontId="91" fillId="19" borderId="0" xfId="0" applyFont="1" applyFill="1" applyAlignment="1">
      <alignment vertical="center" wrapText="1"/>
    </xf>
    <xf numFmtId="0" fontId="91" fillId="19" borderId="100" xfId="0" applyFont="1" applyFill="1" applyBorder="1" applyAlignment="1">
      <alignment vertical="center" wrapText="1"/>
    </xf>
    <xf numFmtId="0" fontId="91" fillId="19" borderId="1" xfId="0" applyFont="1" applyFill="1" applyBorder="1" applyAlignment="1">
      <alignment vertical="center" wrapText="1"/>
    </xf>
    <xf numFmtId="0" fontId="91" fillId="19" borderId="4" xfId="0" applyFont="1" applyFill="1" applyBorder="1" applyAlignment="1">
      <alignment horizontal="center" vertical="center" wrapText="1"/>
    </xf>
    <xf numFmtId="0" fontId="91" fillId="19" borderId="6" xfId="0" applyFont="1" applyFill="1" applyBorder="1" applyAlignment="1">
      <alignment horizontal="center" vertical="center" wrapText="1"/>
    </xf>
    <xf numFmtId="0" fontId="91" fillId="19" borderId="8" xfId="0" applyFont="1" applyFill="1" applyBorder="1" applyAlignment="1">
      <alignment horizontal="center" vertical="center" wrapText="1"/>
    </xf>
    <xf numFmtId="0" fontId="77" fillId="9" borderId="102" xfId="0" applyFont="1" applyFill="1" applyBorder="1" applyAlignment="1">
      <alignment horizontal="center" vertical="center"/>
    </xf>
    <xf numFmtId="0" fontId="77" fillId="9" borderId="103" xfId="0" applyFont="1" applyFill="1" applyBorder="1" applyAlignment="1">
      <alignment horizontal="center" vertical="center"/>
    </xf>
    <xf numFmtId="0" fontId="77" fillId="9" borderId="104" xfId="0" applyFont="1" applyFill="1" applyBorder="1" applyAlignment="1">
      <alignment horizontal="center" vertical="center"/>
    </xf>
    <xf numFmtId="0" fontId="21" fillId="13" borderId="65" xfId="0" applyFont="1" applyFill="1" applyBorder="1" applyAlignment="1">
      <alignment horizontal="center" vertical="center" wrapText="1"/>
    </xf>
    <xf numFmtId="0" fontId="21" fillId="13" borderId="87" xfId="0" applyFont="1" applyFill="1" applyBorder="1" applyAlignment="1">
      <alignment horizontal="center" vertical="center" wrapText="1"/>
    </xf>
    <xf numFmtId="9" fontId="17" fillId="3" borderId="91" xfId="4" applyFont="1" applyFill="1" applyBorder="1" applyAlignment="1">
      <alignment horizontal="center" vertical="center"/>
    </xf>
    <xf numFmtId="9" fontId="17" fillId="3" borderId="92" xfId="4" applyFont="1" applyFill="1" applyBorder="1" applyAlignment="1">
      <alignment horizontal="center" vertical="center"/>
    </xf>
    <xf numFmtId="9" fontId="17" fillId="9" borderId="67" xfId="4" applyFont="1" applyFill="1" applyBorder="1" applyAlignment="1">
      <alignment horizontal="center" vertical="center"/>
    </xf>
    <xf numFmtId="9" fontId="17" fillId="9" borderId="89" xfId="4" applyFont="1" applyFill="1" applyBorder="1" applyAlignment="1">
      <alignment horizontal="center" vertical="center"/>
    </xf>
    <xf numFmtId="0" fontId="17" fillId="9" borderId="67" xfId="0" applyFont="1" applyFill="1" applyBorder="1" applyAlignment="1">
      <alignment horizontal="center" vertical="center"/>
    </xf>
    <xf numFmtId="0" fontId="17" fillId="3" borderId="91" xfId="0" applyFont="1" applyFill="1" applyBorder="1" applyAlignment="1">
      <alignment vertical="center"/>
    </xf>
    <xf numFmtId="0" fontId="17" fillId="3" borderId="91" xfId="0" applyFont="1" applyFill="1" applyBorder="1" applyAlignment="1">
      <alignment horizontal="left" vertical="center"/>
    </xf>
    <xf numFmtId="0" fontId="17" fillId="3" borderId="14" xfId="0" applyFont="1" applyFill="1" applyBorder="1" applyAlignment="1">
      <alignment horizontal="left" vertical="center"/>
    </xf>
    <xf numFmtId="0" fontId="21" fillId="13" borderId="65" xfId="0" applyFont="1" applyFill="1" applyBorder="1" applyAlignment="1">
      <alignment horizontal="center" vertical="center"/>
    </xf>
    <xf numFmtId="0" fontId="17" fillId="3" borderId="67" xfId="0" applyFont="1" applyFill="1" applyBorder="1" applyAlignment="1">
      <alignment horizontal="center" vertical="center"/>
    </xf>
    <xf numFmtId="0" fontId="17" fillId="3" borderId="67" xfId="0" applyFont="1" applyFill="1" applyBorder="1" applyAlignment="1">
      <alignment horizontal="left" vertical="center"/>
    </xf>
    <xf numFmtId="0" fontId="17" fillId="9" borderId="67" xfId="0" applyFont="1" applyFill="1" applyBorder="1" applyAlignment="1">
      <alignment horizontal="left" vertical="center"/>
    </xf>
    <xf numFmtId="0" fontId="21" fillId="13" borderId="32" xfId="0" applyFont="1" applyFill="1" applyBorder="1" applyAlignment="1">
      <alignment horizontal="left" vertical="center" wrapText="1"/>
    </xf>
    <xf numFmtId="0" fontId="17" fillId="3" borderId="91" xfId="0" applyFont="1" applyFill="1" applyBorder="1" applyAlignment="1">
      <alignment horizontal="center" vertical="center"/>
    </xf>
    <xf numFmtId="0" fontId="21" fillId="13" borderId="65" xfId="0" applyFont="1" applyFill="1" applyBorder="1" applyAlignment="1">
      <alignment vertical="center" wrapText="1"/>
    </xf>
    <xf numFmtId="0" fontId="17" fillId="0" borderId="67" xfId="0" applyFont="1" applyBorder="1" applyAlignment="1">
      <alignment vertical="center"/>
    </xf>
    <xf numFmtId="0" fontId="17" fillId="9" borderId="67" xfId="0" applyFont="1" applyFill="1" applyBorder="1" applyAlignment="1">
      <alignment vertical="center"/>
    </xf>
    <xf numFmtId="0" fontId="78" fillId="3" borderId="0" xfId="0" applyFont="1" applyFill="1" applyAlignment="1">
      <alignment horizontal="left" vertical="center"/>
    </xf>
    <xf numFmtId="9" fontId="17" fillId="3" borderId="67" xfId="4" applyFont="1" applyFill="1" applyBorder="1" applyAlignment="1">
      <alignment horizontal="center" vertical="center"/>
    </xf>
    <xf numFmtId="9" fontId="17" fillId="3" borderId="89" xfId="4" applyFont="1" applyFill="1" applyBorder="1" applyAlignment="1">
      <alignment horizontal="center" vertical="center"/>
    </xf>
    <xf numFmtId="1" fontId="17" fillId="3" borderId="14" xfId="4" applyNumberFormat="1" applyFont="1" applyFill="1" applyBorder="1" applyAlignment="1">
      <alignment horizontal="center" vertical="center"/>
    </xf>
    <xf numFmtId="9" fontId="17" fillId="3" borderId="14" xfId="4" applyFont="1" applyFill="1" applyBorder="1" applyAlignment="1">
      <alignment horizontal="center" vertical="center"/>
    </xf>
    <xf numFmtId="0" fontId="17" fillId="3" borderId="67" xfId="0" applyFont="1" applyFill="1" applyBorder="1" applyAlignment="1">
      <alignment vertical="center"/>
    </xf>
    <xf numFmtId="9" fontId="21" fillId="13" borderId="65" xfId="0" applyNumberFormat="1" applyFont="1" applyFill="1" applyBorder="1" applyAlignment="1">
      <alignment horizontal="center" vertical="center" wrapText="1"/>
    </xf>
    <xf numFmtId="9" fontId="21" fillId="13" borderId="87" xfId="0" applyNumberFormat="1" applyFont="1" applyFill="1" applyBorder="1" applyAlignment="1">
      <alignment horizontal="center" vertical="center" wrapText="1"/>
    </xf>
    <xf numFmtId="0" fontId="21" fillId="13" borderId="32" xfId="0" applyFont="1" applyFill="1" applyBorder="1" applyAlignment="1">
      <alignment horizontal="center" vertical="center" wrapText="1"/>
    </xf>
    <xf numFmtId="0" fontId="17" fillId="0" borderId="91" xfId="0" applyFont="1" applyBorder="1" applyAlignment="1">
      <alignment vertical="center"/>
    </xf>
    <xf numFmtId="1" fontId="17" fillId="9" borderId="67" xfId="4" applyNumberFormat="1" applyFont="1" applyFill="1" applyBorder="1" applyAlignment="1">
      <alignment horizontal="center" vertical="center"/>
    </xf>
    <xf numFmtId="1" fontId="17" fillId="3" borderId="91" xfId="4" applyNumberFormat="1" applyFont="1" applyFill="1" applyBorder="1" applyAlignment="1">
      <alignment horizontal="center" vertical="center"/>
    </xf>
    <xf numFmtId="1" fontId="17" fillId="3" borderId="67" xfId="4" applyNumberFormat="1" applyFont="1" applyFill="1" applyBorder="1" applyAlignment="1">
      <alignment horizontal="center" vertical="center"/>
    </xf>
    <xf numFmtId="9" fontId="17" fillId="0" borderId="0" xfId="4" applyFont="1" applyFill="1" applyBorder="1" applyAlignment="1">
      <alignment horizontal="center" vertical="center"/>
    </xf>
    <xf numFmtId="164" fontId="17" fillId="3" borderId="91" xfId="4" applyNumberFormat="1" applyFont="1" applyFill="1" applyBorder="1" applyAlignment="1">
      <alignment horizontal="center" vertical="center"/>
    </xf>
    <xf numFmtId="164" fontId="17" fillId="3" borderId="92" xfId="4" applyNumberFormat="1" applyFont="1" applyFill="1" applyBorder="1" applyAlignment="1">
      <alignment horizontal="center" vertical="center"/>
    </xf>
    <xf numFmtId="0" fontId="21" fillId="13" borderId="11" xfId="0" applyFont="1" applyFill="1" applyBorder="1" applyAlignment="1">
      <alignment horizontal="center" vertical="center" wrapText="1"/>
    </xf>
    <xf numFmtId="0" fontId="21" fillId="13" borderId="10" xfId="0" applyFont="1" applyFill="1" applyBorder="1" applyAlignment="1">
      <alignment horizontal="center" vertical="center" wrapText="1"/>
    </xf>
    <xf numFmtId="164" fontId="17" fillId="3" borderId="14" xfId="4" applyNumberFormat="1" applyFont="1" applyFill="1" applyBorder="1" applyAlignment="1">
      <alignment horizontal="center" vertical="center"/>
    </xf>
    <xf numFmtId="164" fontId="17" fillId="3" borderId="94" xfId="4" applyNumberFormat="1" applyFont="1" applyFill="1" applyBorder="1" applyAlignment="1">
      <alignment horizontal="center" vertical="center"/>
    </xf>
    <xf numFmtId="1" fontId="17" fillId="9" borderId="89" xfId="4" applyNumberFormat="1" applyFont="1" applyFill="1" applyBorder="1" applyAlignment="1">
      <alignment horizontal="center" vertical="center"/>
    </xf>
    <xf numFmtId="1" fontId="17" fillId="3" borderId="89" xfId="4" applyNumberFormat="1" applyFont="1" applyFill="1" applyBorder="1" applyAlignment="1">
      <alignment horizontal="center" vertical="center"/>
    </xf>
    <xf numFmtId="0" fontId="77" fillId="9" borderId="62" xfId="0" applyFont="1" applyFill="1" applyBorder="1" applyAlignment="1">
      <alignment horizontal="left" vertical="center" wrapText="1"/>
    </xf>
    <xf numFmtId="0" fontId="77" fillId="9" borderId="3" xfId="0" applyFont="1" applyFill="1" applyBorder="1" applyAlignment="1">
      <alignment horizontal="left" vertical="center" wrapText="1"/>
    </xf>
    <xf numFmtId="0" fontId="77" fillId="9" borderId="63" xfId="0" applyFont="1" applyFill="1" applyBorder="1" applyAlignment="1">
      <alignment horizontal="left" vertical="center" wrapText="1"/>
    </xf>
    <xf numFmtId="0" fontId="77" fillId="9" borderId="21" xfId="0" applyFont="1" applyFill="1" applyBorder="1" applyAlignment="1">
      <alignment horizontal="left" vertical="center" wrapText="1"/>
    </xf>
    <xf numFmtId="0" fontId="77" fillId="9" borderId="0" xfId="0" applyFont="1" applyFill="1" applyAlignment="1">
      <alignment horizontal="left" vertical="center" wrapText="1"/>
    </xf>
    <xf numFmtId="0" fontId="77" fillId="9" borderId="41" xfId="0" applyFont="1" applyFill="1" applyBorder="1" applyAlignment="1">
      <alignment horizontal="left" vertical="center" wrapText="1"/>
    </xf>
    <xf numFmtId="0" fontId="77" fillId="9" borderId="100" xfId="0" applyFont="1" applyFill="1" applyBorder="1" applyAlignment="1">
      <alignment horizontal="left" vertical="center" wrapText="1"/>
    </xf>
    <xf numFmtId="0" fontId="77" fillId="9" borderId="1" xfId="0" applyFont="1" applyFill="1" applyBorder="1" applyAlignment="1">
      <alignment horizontal="left" vertical="center" wrapText="1"/>
    </xf>
    <xf numFmtId="0" fontId="77" fillId="9" borderId="101" xfId="0" applyFont="1" applyFill="1" applyBorder="1" applyAlignment="1">
      <alignment horizontal="left" vertical="center" wrapText="1"/>
    </xf>
    <xf numFmtId="9" fontId="77" fillId="9" borderId="62" xfId="0" applyNumberFormat="1" applyFont="1" applyFill="1" applyBorder="1" applyAlignment="1">
      <alignment horizontal="center" vertical="center"/>
    </xf>
    <xf numFmtId="9" fontId="77" fillId="9" borderId="63" xfId="0" applyNumberFormat="1" applyFont="1" applyFill="1" applyBorder="1" applyAlignment="1">
      <alignment horizontal="center" vertical="center"/>
    </xf>
    <xf numFmtId="9" fontId="77" fillId="9" borderId="21" xfId="0" applyNumberFormat="1" applyFont="1" applyFill="1" applyBorder="1" applyAlignment="1">
      <alignment horizontal="center" vertical="center"/>
    </xf>
    <xf numFmtId="9" fontId="77" fillId="9" borderId="41" xfId="0" applyNumberFormat="1" applyFont="1" applyFill="1" applyBorder="1" applyAlignment="1">
      <alignment horizontal="center" vertical="center"/>
    </xf>
    <xf numFmtId="9" fontId="77" fillId="9" borderId="100" xfId="0" applyNumberFormat="1" applyFont="1" applyFill="1" applyBorder="1" applyAlignment="1">
      <alignment horizontal="center" vertical="center"/>
    </xf>
    <xf numFmtId="9" fontId="77" fillId="9" borderId="101" xfId="0" applyNumberFormat="1" applyFont="1" applyFill="1" applyBorder="1" applyAlignment="1">
      <alignment horizontal="center" vertical="center"/>
    </xf>
    <xf numFmtId="164" fontId="17" fillId="9" borderId="67" xfId="4" applyNumberFormat="1" applyFont="1" applyFill="1" applyBorder="1" applyAlignment="1">
      <alignment horizontal="center" vertical="center"/>
    </xf>
    <xf numFmtId="164" fontId="17" fillId="9" borderId="89" xfId="4" applyNumberFormat="1" applyFont="1" applyFill="1" applyBorder="1" applyAlignment="1">
      <alignment horizontal="center" vertical="center"/>
    </xf>
    <xf numFmtId="0" fontId="77" fillId="0" borderId="102" xfId="0" applyFont="1" applyBorder="1" applyAlignment="1">
      <alignment horizontal="center" vertical="center"/>
    </xf>
    <xf numFmtId="0" fontId="77" fillId="0" borderId="103" xfId="0" applyFont="1" applyBorder="1" applyAlignment="1">
      <alignment horizontal="center" vertical="center"/>
    </xf>
    <xf numFmtId="0" fontId="77" fillId="0" borderId="104" xfId="0" applyFont="1" applyBorder="1" applyAlignment="1">
      <alignment horizontal="center" vertical="center"/>
    </xf>
    <xf numFmtId="9" fontId="77" fillId="0" borderId="63" xfId="0" applyNumberFormat="1" applyFont="1" applyBorder="1" applyAlignment="1">
      <alignment horizontal="center" vertical="center"/>
    </xf>
    <xf numFmtId="9" fontId="77" fillId="0" borderId="21" xfId="0" applyNumberFormat="1" applyFont="1" applyBorder="1" applyAlignment="1">
      <alignment horizontal="center" vertical="center"/>
    </xf>
    <xf numFmtId="9" fontId="77" fillId="0" borderId="41" xfId="0" applyNumberFormat="1" applyFont="1" applyBorder="1" applyAlignment="1">
      <alignment horizontal="center" vertical="center"/>
    </xf>
    <xf numFmtId="9" fontId="77" fillId="0" borderId="100" xfId="0" applyNumberFormat="1" applyFont="1" applyBorder="1" applyAlignment="1">
      <alignment horizontal="center" vertical="center"/>
    </xf>
    <xf numFmtId="9" fontId="77" fillId="0" borderId="101" xfId="0" applyNumberFormat="1" applyFont="1" applyBorder="1" applyAlignment="1">
      <alignment horizontal="center" vertical="center"/>
    </xf>
    <xf numFmtId="0" fontId="94" fillId="0" borderId="3" xfId="0" applyFont="1" applyBorder="1" applyAlignment="1">
      <alignment horizontal="center" vertical="center" wrapText="1"/>
    </xf>
    <xf numFmtId="0" fontId="94" fillId="0" borderId="0" xfId="0" applyFont="1" applyAlignment="1">
      <alignment horizontal="center" vertical="center" wrapText="1"/>
    </xf>
    <xf numFmtId="0" fontId="94" fillId="0" borderId="1" xfId="0" applyFont="1" applyBorder="1" applyAlignment="1">
      <alignment horizontal="center" vertical="center" wrapText="1"/>
    </xf>
    <xf numFmtId="0" fontId="77" fillId="28" borderId="108" xfId="0" applyFont="1" applyFill="1" applyBorder="1" applyAlignment="1">
      <alignment horizontal="left"/>
    </xf>
    <xf numFmtId="0" fontId="77" fillId="28" borderId="111" xfId="0" applyFont="1" applyFill="1" applyBorder="1" applyAlignment="1">
      <alignment horizontal="left"/>
    </xf>
    <xf numFmtId="0" fontId="77" fillId="9" borderId="105" xfId="0" applyFont="1" applyFill="1" applyBorder="1" applyAlignment="1">
      <alignment horizontal="left"/>
    </xf>
    <xf numFmtId="0" fontId="77" fillId="9" borderId="106" xfId="0" applyFont="1" applyFill="1" applyBorder="1" applyAlignment="1">
      <alignment horizontal="left"/>
    </xf>
    <xf numFmtId="0" fontId="77" fillId="9" borderId="110" xfId="0" applyFont="1" applyFill="1" applyBorder="1" applyAlignment="1">
      <alignment horizontal="left"/>
    </xf>
    <xf numFmtId="0" fontId="77" fillId="9" borderId="55" xfId="0" applyFont="1" applyFill="1" applyBorder="1" applyAlignment="1">
      <alignment horizontal="left"/>
    </xf>
    <xf numFmtId="0" fontId="77" fillId="9" borderId="22" xfId="0" applyFont="1" applyFill="1" applyBorder="1" applyAlignment="1">
      <alignment horizontal="left"/>
    </xf>
    <xf numFmtId="0" fontId="77" fillId="9" borderId="23" xfId="0" applyFont="1" applyFill="1" applyBorder="1" applyAlignment="1">
      <alignment horizontal="left"/>
    </xf>
    <xf numFmtId="0" fontId="75" fillId="0" borderId="98" xfId="0" applyFont="1" applyBorder="1" applyAlignment="1">
      <alignment horizontal="center" vertical="center"/>
    </xf>
    <xf numFmtId="0" fontId="75" fillId="0" borderId="31" xfId="0" applyFont="1" applyBorder="1" applyAlignment="1">
      <alignment horizontal="center" vertical="center"/>
    </xf>
    <xf numFmtId="0" fontId="75" fillId="0" borderId="99" xfId="0" applyFont="1" applyBorder="1" applyAlignment="1">
      <alignment horizontal="center" vertical="center"/>
    </xf>
    <xf numFmtId="0" fontId="75" fillId="0" borderId="118" xfId="0" applyFont="1" applyBorder="1" applyAlignment="1">
      <alignment horizontal="center" vertical="center"/>
    </xf>
    <xf numFmtId="0" fontId="77" fillId="9" borderId="161" xfId="0" applyFont="1" applyFill="1" applyBorder="1" applyAlignment="1">
      <alignment horizontal="center" vertical="center"/>
    </xf>
    <xf numFmtId="0" fontId="77" fillId="9" borderId="98" xfId="0" applyFont="1" applyFill="1" applyBorder="1" applyAlignment="1">
      <alignment horizontal="center" vertical="center"/>
    </xf>
    <xf numFmtId="0" fontId="77" fillId="9" borderId="99" xfId="0" applyFont="1" applyFill="1" applyBorder="1" applyAlignment="1">
      <alignment horizontal="center" vertical="center"/>
    </xf>
    <xf numFmtId="0" fontId="17" fillId="0" borderId="154" xfId="0" applyFont="1" applyBorder="1"/>
    <xf numFmtId="0" fontId="17" fillId="26" borderId="31" xfId="0" applyFont="1" applyFill="1" applyBorder="1" applyAlignment="1">
      <alignment vertical="center"/>
    </xf>
    <xf numFmtId="1" fontId="75" fillId="9" borderId="154" xfId="0" applyNumberFormat="1" applyFont="1" applyFill="1" applyBorder="1" applyAlignment="1">
      <alignment horizontal="center" vertical="center"/>
    </xf>
    <xf numFmtId="1" fontId="75" fillId="9" borderId="155" xfId="0" applyNumberFormat="1" applyFont="1" applyFill="1" applyBorder="1" applyAlignment="1">
      <alignment horizontal="center" vertical="center"/>
    </xf>
    <xf numFmtId="1" fontId="75" fillId="9" borderId="31" xfId="0" applyNumberFormat="1" applyFont="1" applyFill="1" applyBorder="1" applyAlignment="1">
      <alignment horizontal="center" vertical="center"/>
    </xf>
    <xf numFmtId="1" fontId="75" fillId="9" borderId="117" xfId="0" applyNumberFormat="1" applyFont="1" applyFill="1" applyBorder="1" applyAlignment="1">
      <alignment horizontal="center" vertical="center"/>
    </xf>
    <xf numFmtId="1" fontId="75" fillId="9" borderId="118" xfId="0" applyNumberFormat="1" applyFont="1" applyFill="1" applyBorder="1" applyAlignment="1">
      <alignment horizontal="center" vertical="center"/>
    </xf>
    <xf numFmtId="1" fontId="75" fillId="9" borderId="119" xfId="0" applyNumberFormat="1" applyFont="1" applyFill="1" applyBorder="1" applyAlignment="1">
      <alignment horizontal="center" vertical="center"/>
    </xf>
    <xf numFmtId="0" fontId="21" fillId="19" borderId="2" xfId="0" applyFont="1" applyFill="1" applyBorder="1" applyAlignment="1">
      <alignment horizontal="center" vertical="center" wrapText="1"/>
    </xf>
    <xf numFmtId="0" fontId="21" fillId="19" borderId="4" xfId="0" applyFont="1" applyFill="1" applyBorder="1" applyAlignment="1">
      <alignment horizontal="center" vertical="center" wrapText="1"/>
    </xf>
    <xf numFmtId="0" fontId="21" fillId="19" borderId="5" xfId="0" applyFont="1" applyFill="1" applyBorder="1" applyAlignment="1">
      <alignment horizontal="center" vertical="center" wrapText="1"/>
    </xf>
    <xf numFmtId="0" fontId="21" fillId="19" borderId="6" xfId="0" applyFont="1" applyFill="1" applyBorder="1" applyAlignment="1">
      <alignment horizontal="center" vertical="center" wrapText="1"/>
    </xf>
    <xf numFmtId="0" fontId="21" fillId="19" borderId="7" xfId="0" applyFont="1" applyFill="1" applyBorder="1" applyAlignment="1">
      <alignment horizontal="center" vertical="center" wrapText="1"/>
    </xf>
    <xf numFmtId="0" fontId="21" fillId="19" borderId="8" xfId="0" applyFont="1" applyFill="1" applyBorder="1" applyAlignment="1">
      <alignment horizontal="center" vertical="center" wrapText="1"/>
    </xf>
    <xf numFmtId="0" fontId="91" fillId="19" borderId="2" xfId="0" applyFont="1" applyFill="1" applyBorder="1" applyAlignment="1">
      <alignment horizontal="center" vertical="center" wrapText="1"/>
    </xf>
    <xf numFmtId="0" fontId="91" fillId="19" borderId="5" xfId="0" applyFont="1" applyFill="1" applyBorder="1" applyAlignment="1">
      <alignment horizontal="center" vertical="center" wrapText="1"/>
    </xf>
    <xf numFmtId="1" fontId="77" fillId="9" borderId="86" xfId="4" applyNumberFormat="1" applyFont="1" applyFill="1" applyBorder="1" applyAlignment="1">
      <alignment horizontal="center"/>
    </xf>
    <xf numFmtId="1" fontId="77" fillId="9" borderId="153" xfId="4" applyNumberFormat="1" applyFont="1" applyFill="1" applyBorder="1" applyAlignment="1">
      <alignment horizontal="center"/>
    </xf>
    <xf numFmtId="1" fontId="77" fillId="28" borderId="90" xfId="4" applyNumberFormat="1" applyFont="1" applyFill="1" applyBorder="1" applyAlignment="1">
      <alignment horizontal="center"/>
    </xf>
    <xf numFmtId="1" fontId="77" fillId="28" borderId="156" xfId="4" applyNumberFormat="1" applyFont="1" applyFill="1" applyBorder="1" applyAlignment="1">
      <alignment horizontal="center"/>
    </xf>
    <xf numFmtId="3" fontId="17" fillId="20" borderId="18" xfId="1" applyNumberFormat="1" applyFont="1" applyFill="1" applyBorder="1" applyAlignment="1">
      <alignment horizontal="center" vertical="center"/>
    </xf>
    <xf numFmtId="3" fontId="17" fillId="20" borderId="19" xfId="1" applyNumberFormat="1" applyFont="1" applyFill="1" applyBorder="1" applyAlignment="1">
      <alignment horizontal="center" vertical="center"/>
    </xf>
    <xf numFmtId="3" fontId="17" fillId="20" borderId="22" xfId="1" applyNumberFormat="1" applyFont="1" applyFill="1" applyBorder="1" applyAlignment="1">
      <alignment horizontal="center" vertical="center"/>
    </xf>
    <xf numFmtId="3" fontId="17" fillId="20" borderId="23" xfId="1" applyNumberFormat="1" applyFont="1" applyFill="1" applyBorder="1" applyAlignment="1">
      <alignment horizontal="center" vertical="center"/>
    </xf>
    <xf numFmtId="3" fontId="5" fillId="20" borderId="26" xfId="1" applyNumberFormat="1" applyFont="1" applyFill="1" applyBorder="1" applyAlignment="1">
      <alignment horizontal="center" vertical="center"/>
    </xf>
    <xf numFmtId="3" fontId="5" fillId="20" borderId="27" xfId="1" applyNumberFormat="1" applyFont="1" applyFill="1" applyBorder="1" applyAlignment="1">
      <alignment horizontal="center" vertical="center"/>
    </xf>
    <xf numFmtId="0" fontId="17" fillId="20" borderId="85" xfId="0" applyFont="1" applyFill="1" applyBorder="1" applyAlignment="1">
      <alignment horizontal="left" vertical="center" indent="1"/>
    </xf>
    <xf numFmtId="0" fontId="17" fillId="20" borderId="18" xfId="0" applyFont="1" applyFill="1" applyBorder="1" applyAlignment="1">
      <alignment horizontal="left" vertical="center" indent="1"/>
    </xf>
    <xf numFmtId="0" fontId="32" fillId="20" borderId="55" xfId="0" applyFont="1" applyFill="1" applyBorder="1" applyAlignment="1">
      <alignment horizontal="left" vertical="center" indent="2"/>
    </xf>
    <xf numFmtId="0" fontId="32" fillId="20" borderId="22" xfId="0" applyFont="1" applyFill="1" applyBorder="1" applyAlignment="1">
      <alignment horizontal="left" vertical="center" indent="2"/>
    </xf>
    <xf numFmtId="0" fontId="17" fillId="20" borderId="55" xfId="0" applyFont="1" applyFill="1" applyBorder="1" applyAlignment="1">
      <alignment horizontal="left" vertical="center" indent="1"/>
    </xf>
    <xf numFmtId="0" fontId="17" fillId="20" borderId="22" xfId="0" applyFont="1" applyFill="1" applyBorder="1" applyAlignment="1">
      <alignment horizontal="left" vertical="center" indent="1"/>
    </xf>
    <xf numFmtId="0" fontId="5" fillId="20" borderId="64" xfId="0" applyFont="1" applyFill="1" applyBorder="1" applyAlignment="1">
      <alignment horizontal="left" vertical="center" indent="1"/>
    </xf>
    <xf numFmtId="0" fontId="5" fillId="20" borderId="26" xfId="0" applyFont="1" applyFill="1" applyBorder="1" applyAlignment="1">
      <alignment horizontal="left" vertical="center" indent="1"/>
    </xf>
    <xf numFmtId="0" fontId="17" fillId="26" borderId="118" xfId="0" applyFont="1" applyFill="1" applyBorder="1" applyAlignment="1">
      <alignment vertical="top"/>
    </xf>
    <xf numFmtId="0" fontId="17" fillId="9" borderId="148" xfId="0" applyFont="1" applyFill="1" applyBorder="1"/>
    <xf numFmtId="0" fontId="17" fillId="9" borderId="31" xfId="0" applyFont="1" applyFill="1" applyBorder="1" applyAlignment="1">
      <alignment vertical="center"/>
    </xf>
    <xf numFmtId="0" fontId="17" fillId="28" borderId="118" xfId="0" applyFont="1" applyFill="1" applyBorder="1" applyAlignment="1">
      <alignment vertical="top"/>
    </xf>
    <xf numFmtId="0" fontId="17" fillId="9" borderId="148" xfId="0" applyFont="1" applyFill="1" applyBorder="1" applyAlignment="1">
      <alignment horizontal="center"/>
    </xf>
    <xf numFmtId="0" fontId="17" fillId="9" borderId="148" xfId="0" applyFont="1" applyFill="1" applyBorder="1" applyAlignment="1">
      <alignment horizontal="center" vertical="center"/>
    </xf>
    <xf numFmtId="0" fontId="17" fillId="28" borderId="162" xfId="0" applyFont="1" applyFill="1" applyBorder="1" applyAlignment="1">
      <alignment horizontal="center" vertical="top"/>
    </xf>
    <xf numFmtId="0" fontId="1" fillId="3" borderId="0" xfId="0" applyFont="1" applyFill="1" applyAlignment="1">
      <alignment horizontal="center" vertical="top"/>
    </xf>
    <xf numFmtId="0" fontId="17" fillId="0" borderId="31" xfId="0" applyFont="1" applyBorder="1" applyAlignment="1">
      <alignment vertical="center"/>
    </xf>
    <xf numFmtId="0" fontId="17" fillId="0" borderId="118" xfId="0" applyFont="1" applyBorder="1" applyAlignment="1">
      <alignment vertical="top"/>
    </xf>
    <xf numFmtId="0" fontId="17" fillId="9" borderId="154" xfId="0" applyFont="1" applyFill="1" applyBorder="1"/>
    <xf numFmtId="0" fontId="17" fillId="28" borderId="31" xfId="0" applyFont="1" applyFill="1" applyBorder="1" applyAlignment="1">
      <alignment vertical="center"/>
    </xf>
    <xf numFmtId="0" fontId="21" fillId="17" borderId="163" xfId="0" applyFont="1" applyFill="1" applyBorder="1" applyAlignment="1">
      <alignment vertical="center" wrapText="1"/>
    </xf>
    <xf numFmtId="0" fontId="77" fillId="9" borderId="97" xfId="0" applyFont="1" applyFill="1" applyBorder="1" applyAlignment="1">
      <alignment horizontal="center" vertical="center"/>
    </xf>
    <xf numFmtId="0" fontId="1" fillId="9" borderId="148" xfId="0" applyFont="1" applyFill="1" applyBorder="1" applyAlignment="1">
      <alignment horizontal="center" vertical="center"/>
    </xf>
    <xf numFmtId="0" fontId="1" fillId="9" borderId="31" xfId="0" applyFont="1" applyFill="1" applyBorder="1" applyAlignment="1">
      <alignment horizontal="center" vertical="center"/>
    </xf>
    <xf numFmtId="0" fontId="1" fillId="9" borderId="118" xfId="0" applyFont="1" applyFill="1" applyBorder="1" applyAlignment="1">
      <alignment horizontal="center" vertical="center"/>
    </xf>
    <xf numFmtId="0" fontId="21" fillId="17" borderId="163" xfId="0" applyFont="1" applyFill="1" applyBorder="1" applyAlignment="1">
      <alignment horizontal="center" vertical="center" wrapText="1"/>
    </xf>
    <xf numFmtId="0" fontId="21" fillId="17" borderId="164" xfId="0" applyFont="1" applyFill="1" applyBorder="1" applyAlignment="1">
      <alignment horizontal="center" vertical="center" wrapText="1"/>
    </xf>
    <xf numFmtId="164" fontId="1" fillId="3" borderId="154" xfId="0" applyNumberFormat="1" applyFont="1" applyFill="1" applyBorder="1" applyAlignment="1">
      <alignment horizontal="center" vertical="center"/>
    </xf>
    <xf numFmtId="164" fontId="1" fillId="3" borderId="155" xfId="0" applyNumberFormat="1" applyFont="1" applyFill="1" applyBorder="1" applyAlignment="1">
      <alignment horizontal="center" vertical="center"/>
    </xf>
    <xf numFmtId="164" fontId="1" fillId="3" borderId="31" xfId="0" applyNumberFormat="1" applyFont="1" applyFill="1" applyBorder="1" applyAlignment="1">
      <alignment horizontal="center" vertical="center"/>
    </xf>
    <xf numFmtId="164" fontId="1" fillId="3" borderId="117" xfId="0" applyNumberFormat="1" applyFont="1" applyFill="1" applyBorder="1" applyAlignment="1">
      <alignment horizontal="center" vertical="center"/>
    </xf>
    <xf numFmtId="164" fontId="1" fillId="3" borderId="118" xfId="0" applyNumberFormat="1" applyFont="1" applyFill="1" applyBorder="1" applyAlignment="1">
      <alignment horizontal="center" vertical="center"/>
    </xf>
    <xf numFmtId="164" fontId="1" fillId="3" borderId="119" xfId="0" applyNumberFormat="1" applyFont="1" applyFill="1" applyBorder="1" applyAlignment="1">
      <alignment horizontal="center" vertical="center"/>
    </xf>
    <xf numFmtId="164" fontId="1" fillId="9" borderId="154" xfId="0" applyNumberFormat="1" applyFont="1" applyFill="1" applyBorder="1" applyAlignment="1">
      <alignment horizontal="center" vertical="center"/>
    </xf>
    <xf numFmtId="164" fontId="1" fillId="9" borderId="155" xfId="0" applyNumberFormat="1" applyFont="1" applyFill="1" applyBorder="1" applyAlignment="1">
      <alignment horizontal="center" vertical="center"/>
    </xf>
    <xf numFmtId="164" fontId="1" fillId="9" borderId="31" xfId="0" applyNumberFormat="1" applyFont="1" applyFill="1" applyBorder="1" applyAlignment="1">
      <alignment horizontal="center" vertical="center"/>
    </xf>
    <xf numFmtId="164" fontId="1" fillId="9" borderId="117" xfId="0" applyNumberFormat="1" applyFont="1" applyFill="1" applyBorder="1" applyAlignment="1">
      <alignment horizontal="center" vertical="center"/>
    </xf>
    <xf numFmtId="164" fontId="1" fillId="9" borderId="118" xfId="0" applyNumberFormat="1" applyFont="1" applyFill="1" applyBorder="1" applyAlignment="1">
      <alignment horizontal="center" vertical="center"/>
    </xf>
    <xf numFmtId="164" fontId="1" fillId="9" borderId="119" xfId="0" applyNumberFormat="1" applyFont="1" applyFill="1" applyBorder="1" applyAlignment="1">
      <alignment horizontal="center" vertical="center"/>
    </xf>
    <xf numFmtId="164" fontId="1" fillId="9" borderId="148" xfId="0" applyNumberFormat="1" applyFont="1" applyFill="1" applyBorder="1" applyAlignment="1">
      <alignment horizontal="center" vertical="center"/>
    </xf>
    <xf numFmtId="164" fontId="1" fillId="9" borderId="165" xfId="0" applyNumberFormat="1" applyFont="1" applyFill="1" applyBorder="1" applyAlignment="1">
      <alignment horizontal="center" vertical="center"/>
    </xf>
    <xf numFmtId="0" fontId="17" fillId="3" borderId="148" xfId="0" applyFont="1" applyFill="1" applyBorder="1" applyAlignment="1">
      <alignment horizontal="center" vertical="center"/>
    </xf>
    <xf numFmtId="0" fontId="17" fillId="3" borderId="162" xfId="0" applyFont="1" applyFill="1" applyBorder="1" applyAlignment="1">
      <alignment horizontal="center" vertical="top"/>
    </xf>
    <xf numFmtId="0" fontId="17" fillId="9" borderId="154" xfId="0" applyFont="1" applyFill="1" applyBorder="1" applyAlignment="1">
      <alignment horizontal="center"/>
    </xf>
    <xf numFmtId="0" fontId="17" fillId="28" borderId="148" xfId="0" applyFont="1" applyFill="1" applyBorder="1" applyAlignment="1">
      <alignment horizontal="center" vertical="center"/>
    </xf>
    <xf numFmtId="0" fontId="17" fillId="3" borderId="154" xfId="0" applyFont="1" applyFill="1" applyBorder="1" applyAlignment="1">
      <alignment horizontal="center"/>
    </xf>
    <xf numFmtId="0" fontId="17" fillId="23" borderId="148" xfId="0" applyFont="1" applyFill="1" applyBorder="1" applyAlignment="1">
      <alignment horizontal="center" vertical="center"/>
    </xf>
    <xf numFmtId="0" fontId="17" fillId="23" borderId="162" xfId="0" applyFont="1" applyFill="1" applyBorder="1" applyAlignment="1">
      <alignment horizontal="center" vertical="top"/>
    </xf>
    <xf numFmtId="0" fontId="1" fillId="3" borderId="154"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8" xfId="0" applyFont="1" applyFill="1" applyBorder="1" applyAlignment="1">
      <alignment horizontal="center" vertical="center"/>
    </xf>
    <xf numFmtId="0" fontId="1" fillId="9" borderId="154" xfId="0" applyFont="1" applyFill="1" applyBorder="1" applyAlignment="1">
      <alignment horizontal="center" vertical="center"/>
    </xf>
    <xf numFmtId="0" fontId="77" fillId="0" borderId="161" xfId="0" applyFont="1" applyBorder="1" applyAlignment="1">
      <alignment horizontal="center" vertical="center"/>
    </xf>
    <xf numFmtId="0" fontId="77" fillId="0" borderId="166" xfId="0" applyFont="1" applyBorder="1" applyAlignment="1">
      <alignment horizontal="center" vertical="center"/>
    </xf>
    <xf numFmtId="0" fontId="17" fillId="0" borderId="148" xfId="0" applyFont="1" applyBorder="1"/>
    <xf numFmtId="0" fontId="17" fillId="26" borderId="43" xfId="0" applyFont="1" applyFill="1" applyBorder="1" applyAlignment="1">
      <alignment vertical="top"/>
    </xf>
    <xf numFmtId="0" fontId="17" fillId="0" borderId="154" xfId="0" applyFont="1" applyBorder="1" applyAlignment="1">
      <alignment horizontal="center"/>
    </xf>
    <xf numFmtId="0" fontId="17" fillId="0" borderId="31" xfId="0" applyFont="1" applyBorder="1" applyAlignment="1">
      <alignment horizontal="center" vertical="center"/>
    </xf>
    <xf numFmtId="0" fontId="17" fillId="0" borderId="118" xfId="0" applyFont="1" applyBorder="1" applyAlignment="1">
      <alignment horizontal="center" vertical="top"/>
    </xf>
    <xf numFmtId="0" fontId="17" fillId="28" borderId="31" xfId="0" applyFont="1" applyFill="1" applyBorder="1" applyAlignment="1">
      <alignment horizontal="center" vertical="center"/>
    </xf>
    <xf numFmtId="0" fontId="17" fillId="28" borderId="118" xfId="0" applyFont="1" applyFill="1" applyBorder="1" applyAlignment="1">
      <alignment horizontal="center" vertical="top"/>
    </xf>
    <xf numFmtId="0" fontId="17" fillId="0" borderId="148" xfId="0" applyFont="1" applyBorder="1" applyAlignment="1">
      <alignment horizontal="center"/>
    </xf>
    <xf numFmtId="0" fontId="17" fillId="26" borderId="31" xfId="0" applyFont="1" applyFill="1" applyBorder="1" applyAlignment="1">
      <alignment horizontal="center" vertical="center"/>
    </xf>
    <xf numFmtId="0" fontId="17" fillId="3" borderId="148" xfId="0" applyFont="1" applyFill="1" applyBorder="1" applyAlignment="1">
      <alignment horizontal="center"/>
    </xf>
    <xf numFmtId="164" fontId="17" fillId="3" borderId="62" xfId="4" applyNumberFormat="1" applyFont="1" applyFill="1" applyBorder="1" applyAlignment="1">
      <alignment horizontal="center" vertical="center"/>
    </xf>
    <xf numFmtId="164" fontId="17" fillId="3" borderId="4" xfId="4" applyNumberFormat="1" applyFont="1" applyFill="1" applyBorder="1" applyAlignment="1">
      <alignment horizontal="center" vertical="center"/>
    </xf>
    <xf numFmtId="164" fontId="17" fillId="3" borderId="21" xfId="4" applyNumberFormat="1" applyFont="1" applyFill="1" applyBorder="1" applyAlignment="1">
      <alignment horizontal="center" vertical="center"/>
    </xf>
    <xf numFmtId="164" fontId="17" fillId="3" borderId="6" xfId="4" applyNumberFormat="1" applyFont="1" applyFill="1" applyBorder="1" applyAlignment="1">
      <alignment horizontal="center" vertical="center"/>
    </xf>
    <xf numFmtId="164" fontId="17" fillId="3" borderId="100" xfId="4" applyNumberFormat="1" applyFont="1" applyFill="1" applyBorder="1" applyAlignment="1">
      <alignment horizontal="center" vertical="center"/>
    </xf>
    <xf numFmtId="164" fontId="17" fillId="3" borderId="8" xfId="4" applyNumberFormat="1" applyFont="1" applyFill="1" applyBorder="1" applyAlignment="1">
      <alignment horizontal="center" vertical="center"/>
    </xf>
    <xf numFmtId="164" fontId="17" fillId="9" borderId="62" xfId="4" applyNumberFormat="1" applyFont="1" applyFill="1" applyBorder="1" applyAlignment="1">
      <alignment horizontal="center" vertical="center"/>
    </xf>
    <xf numFmtId="164" fontId="17" fillId="9" borderId="4" xfId="4" applyNumberFormat="1" applyFont="1" applyFill="1" applyBorder="1" applyAlignment="1">
      <alignment horizontal="center" vertical="center"/>
    </xf>
    <xf numFmtId="164" fontId="17" fillId="9" borderId="21" xfId="4" applyNumberFormat="1" applyFont="1" applyFill="1" applyBorder="1" applyAlignment="1">
      <alignment horizontal="center" vertical="center"/>
    </xf>
    <xf numFmtId="164" fontId="17" fillId="9" borderId="6" xfId="4" applyNumberFormat="1" applyFont="1" applyFill="1" applyBorder="1" applyAlignment="1">
      <alignment horizontal="center" vertical="center"/>
    </xf>
    <xf numFmtId="164" fontId="17" fillId="9" borderId="100" xfId="4" applyNumberFormat="1" applyFont="1" applyFill="1" applyBorder="1" applyAlignment="1">
      <alignment horizontal="center" vertical="center"/>
    </xf>
    <xf numFmtId="164" fontId="17" fillId="9" borderId="8" xfId="4" applyNumberFormat="1" applyFont="1" applyFill="1" applyBorder="1" applyAlignment="1">
      <alignment horizontal="center" vertical="center"/>
    </xf>
    <xf numFmtId="9" fontId="17" fillId="3" borderId="154" xfId="4" applyFont="1" applyFill="1" applyBorder="1" applyAlignment="1">
      <alignment horizontal="center"/>
    </xf>
    <xf numFmtId="9" fontId="17" fillId="3" borderId="148" xfId="4" applyFont="1" applyFill="1" applyBorder="1" applyAlignment="1">
      <alignment horizontal="center" vertical="center"/>
    </xf>
    <xf numFmtId="9" fontId="17" fillId="3" borderId="162" xfId="4" applyFont="1" applyFill="1" applyBorder="1" applyAlignment="1">
      <alignment horizontal="center" vertical="top"/>
    </xf>
    <xf numFmtId="9" fontId="17" fillId="9" borderId="154" xfId="4" applyFont="1" applyFill="1" applyBorder="1" applyAlignment="1">
      <alignment horizontal="center"/>
    </xf>
    <xf numFmtId="9" fontId="17" fillId="3" borderId="148" xfId="4" applyFont="1" applyFill="1" applyBorder="1" applyAlignment="1">
      <alignment horizontal="center"/>
    </xf>
    <xf numFmtId="0" fontId="21" fillId="17" borderId="62" xfId="0" applyFont="1" applyFill="1" applyBorder="1" applyAlignment="1">
      <alignment horizontal="left" vertical="center" wrapText="1"/>
    </xf>
    <xf numFmtId="0" fontId="21" fillId="17" borderId="3" xfId="0" applyFont="1" applyFill="1" applyBorder="1" applyAlignment="1">
      <alignment horizontal="left" vertical="center" wrapText="1"/>
    </xf>
    <xf numFmtId="1" fontId="17" fillId="3" borderId="154" xfId="0" applyNumberFormat="1" applyFont="1" applyFill="1" applyBorder="1" applyAlignment="1">
      <alignment horizontal="center"/>
    </xf>
    <xf numFmtId="164" fontId="17" fillId="3" borderId="148" xfId="0" applyNumberFormat="1" applyFont="1" applyFill="1" applyBorder="1" applyAlignment="1">
      <alignment horizontal="center" vertical="center"/>
    </xf>
    <xf numFmtId="164" fontId="17" fillId="3" borderId="162" xfId="0" applyNumberFormat="1" applyFont="1" applyFill="1" applyBorder="1" applyAlignment="1">
      <alignment horizontal="center" vertical="top"/>
    </xf>
    <xf numFmtId="1" fontId="17" fillId="9" borderId="154" xfId="0" applyNumberFormat="1" applyFont="1" applyFill="1" applyBorder="1" applyAlignment="1">
      <alignment horizontal="center"/>
    </xf>
    <xf numFmtId="164" fontId="17" fillId="28" borderId="148" xfId="0" applyNumberFormat="1" applyFont="1" applyFill="1" applyBorder="1" applyAlignment="1">
      <alignment horizontal="center" vertical="center"/>
    </xf>
    <xf numFmtId="164" fontId="17" fillId="28" borderId="162" xfId="0" applyNumberFormat="1" applyFont="1" applyFill="1" applyBorder="1" applyAlignment="1">
      <alignment horizontal="center" vertical="top"/>
    </xf>
    <xf numFmtId="164" fontId="17" fillId="3" borderId="148" xfId="0" applyNumberFormat="1" applyFont="1" applyFill="1" applyBorder="1" applyAlignment="1">
      <alignment horizontal="center"/>
    </xf>
    <xf numFmtId="164" fontId="17" fillId="23" borderId="148" xfId="0" applyNumberFormat="1" applyFont="1" applyFill="1" applyBorder="1" applyAlignment="1">
      <alignment horizontal="center" vertical="center"/>
    </xf>
    <xf numFmtId="164" fontId="17" fillId="23" borderId="13" xfId="0" applyNumberFormat="1" applyFont="1" applyFill="1" applyBorder="1" applyAlignment="1">
      <alignment horizontal="center" vertical="top"/>
    </xf>
    <xf numFmtId="164" fontId="17" fillId="9" borderId="154" xfId="0" applyNumberFormat="1" applyFont="1" applyFill="1" applyBorder="1" applyAlignment="1">
      <alignment horizontal="center"/>
    </xf>
    <xf numFmtId="164" fontId="17" fillId="9" borderId="148" xfId="0" applyNumberFormat="1" applyFont="1" applyFill="1" applyBorder="1" applyAlignment="1">
      <alignment horizontal="center" vertical="center"/>
    </xf>
    <xf numFmtId="0" fontId="17" fillId="23" borderId="13" xfId="0" applyFont="1" applyFill="1" applyBorder="1" applyAlignment="1">
      <alignment horizontal="center" vertical="top"/>
    </xf>
    <xf numFmtId="9" fontId="17" fillId="9" borderId="148" xfId="4" applyFont="1" applyFill="1" applyBorder="1" applyAlignment="1">
      <alignment horizontal="center" vertical="center"/>
    </xf>
    <xf numFmtId="0" fontId="17" fillId="26" borderId="43" xfId="0" applyFont="1" applyFill="1" applyBorder="1" applyAlignment="1">
      <alignment horizontal="center" vertical="top"/>
    </xf>
    <xf numFmtId="0" fontId="17" fillId="9" borderId="31" xfId="0" applyFont="1" applyFill="1" applyBorder="1" applyAlignment="1">
      <alignment horizontal="center" vertical="center"/>
    </xf>
    <xf numFmtId="0" fontId="17" fillId="0" borderId="154" xfId="0" applyFont="1" applyBorder="1" applyAlignment="1">
      <alignment horizontal="left" vertical="center" wrapText="1"/>
    </xf>
    <xf numFmtId="0" fontId="17" fillId="0" borderId="167" xfId="0" applyFont="1" applyBorder="1" applyAlignment="1">
      <alignment horizontal="left" vertical="center" wrapText="1"/>
    </xf>
    <xf numFmtId="0" fontId="17" fillId="0" borderId="31" xfId="0" applyFont="1" applyBorder="1" applyAlignment="1">
      <alignment horizontal="left" vertical="center" wrapText="1"/>
    </xf>
    <xf numFmtId="0" fontId="17" fillId="0" borderId="66" xfId="0" applyFont="1" applyBorder="1" applyAlignment="1">
      <alignment horizontal="left" vertical="center" wrapText="1"/>
    </xf>
    <xf numFmtId="0" fontId="17" fillId="0" borderId="118" xfId="0" applyFont="1" applyBorder="1" applyAlignment="1">
      <alignment horizontal="left" vertical="center" wrapText="1"/>
    </xf>
    <xf numFmtId="0" fontId="17" fillId="0" borderId="168" xfId="0" applyFont="1" applyBorder="1" applyAlignment="1">
      <alignment horizontal="left" vertical="center" wrapText="1"/>
    </xf>
    <xf numFmtId="0" fontId="17" fillId="9" borderId="148" xfId="0" applyFont="1" applyFill="1" applyBorder="1" applyAlignment="1">
      <alignment horizontal="left" vertical="center" wrapText="1"/>
    </xf>
    <xf numFmtId="0" fontId="17" fillId="9" borderId="31" xfId="0" applyFont="1" applyFill="1" applyBorder="1" applyAlignment="1">
      <alignment horizontal="left" vertical="center" wrapText="1"/>
    </xf>
    <xf numFmtId="0" fontId="17" fillId="9" borderId="43" xfId="0" applyFont="1" applyFill="1" applyBorder="1" applyAlignment="1">
      <alignment horizontal="left" vertical="center" wrapText="1"/>
    </xf>
    <xf numFmtId="0" fontId="17" fillId="9" borderId="118" xfId="0" applyFont="1" applyFill="1" applyBorder="1" applyAlignment="1">
      <alignment horizontal="left" vertical="center" wrapText="1"/>
    </xf>
    <xf numFmtId="0" fontId="17" fillId="0" borderId="154"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118" xfId="0" applyFont="1" applyBorder="1" applyAlignment="1">
      <alignment horizontal="center" vertical="center" wrapText="1"/>
    </xf>
    <xf numFmtId="0" fontId="17" fillId="9" borderId="148" xfId="0" applyFont="1" applyFill="1" applyBorder="1" applyAlignment="1">
      <alignment horizontal="center" vertical="center" wrapText="1"/>
    </xf>
    <xf numFmtId="0" fontId="17" fillId="9" borderId="31" xfId="0" applyFont="1" applyFill="1" applyBorder="1" applyAlignment="1">
      <alignment horizontal="center" vertical="center" wrapText="1"/>
    </xf>
    <xf numFmtId="0" fontId="17" fillId="9" borderId="43" xfId="0" applyFont="1" applyFill="1" applyBorder="1" applyAlignment="1">
      <alignment horizontal="center" vertical="center" wrapText="1"/>
    </xf>
    <xf numFmtId="0" fontId="17" fillId="9" borderId="118" xfId="0" applyFont="1" applyFill="1" applyBorder="1" applyAlignment="1">
      <alignment horizontal="center" vertical="center" wrapText="1"/>
    </xf>
    <xf numFmtId="0" fontId="77" fillId="9" borderId="166" xfId="0" applyFont="1" applyFill="1" applyBorder="1" applyAlignment="1">
      <alignment horizontal="center" vertical="center"/>
    </xf>
    <xf numFmtId="9" fontId="17" fillId="0" borderId="154" xfId="4" applyFont="1" applyBorder="1" applyAlignment="1">
      <alignment horizontal="center" vertical="center" wrapText="1"/>
    </xf>
    <xf numFmtId="9" fontId="17" fillId="0" borderId="31" xfId="4" applyFont="1" applyBorder="1" applyAlignment="1">
      <alignment horizontal="center" vertical="center" wrapText="1"/>
    </xf>
    <xf numFmtId="9" fontId="17" fillId="0" borderId="118" xfId="4" applyFont="1" applyBorder="1" applyAlignment="1">
      <alignment horizontal="center" vertical="center" wrapText="1"/>
    </xf>
    <xf numFmtId="9" fontId="17" fillId="9" borderId="148" xfId="4" applyFont="1" applyFill="1" applyBorder="1" applyAlignment="1">
      <alignment horizontal="center" vertical="center" wrapText="1"/>
    </xf>
    <xf numFmtId="9" fontId="17" fillId="9" borderId="31" xfId="4" applyFont="1" applyFill="1" applyBorder="1" applyAlignment="1">
      <alignment horizontal="center" vertical="center" wrapText="1"/>
    </xf>
    <xf numFmtId="9" fontId="17" fillId="9" borderId="43" xfId="4" applyFont="1" applyFill="1" applyBorder="1" applyAlignment="1">
      <alignment horizontal="center" vertical="center" wrapText="1"/>
    </xf>
    <xf numFmtId="9" fontId="17" fillId="9" borderId="118" xfId="4" applyFont="1" applyFill="1" applyBorder="1" applyAlignment="1">
      <alignment horizontal="center" vertical="center" wrapText="1"/>
    </xf>
    <xf numFmtId="164" fontId="1" fillId="9" borderId="43" xfId="0" applyNumberFormat="1" applyFont="1" applyFill="1" applyBorder="1" applyAlignment="1">
      <alignment horizontal="center" vertical="center"/>
    </xf>
    <xf numFmtId="164" fontId="17" fillId="3" borderId="154" xfId="4" applyNumberFormat="1" applyFont="1" applyFill="1" applyBorder="1" applyAlignment="1">
      <alignment horizontal="center" vertical="center"/>
    </xf>
    <xf numFmtId="164" fontId="17" fillId="3" borderId="155" xfId="4" applyNumberFormat="1" applyFont="1" applyFill="1" applyBorder="1" applyAlignment="1">
      <alignment horizontal="center" vertical="center"/>
    </xf>
    <xf numFmtId="164" fontId="17" fillId="3" borderId="31" xfId="4" applyNumberFormat="1" applyFont="1" applyFill="1" applyBorder="1" applyAlignment="1">
      <alignment horizontal="center" vertical="center"/>
    </xf>
    <xf numFmtId="164" fontId="17" fillId="3" borderId="117" xfId="4" applyNumberFormat="1" applyFont="1" applyFill="1" applyBorder="1" applyAlignment="1">
      <alignment horizontal="center" vertical="center"/>
    </xf>
    <xf numFmtId="164" fontId="17" fillId="3" borderId="118" xfId="4" applyNumberFormat="1" applyFont="1" applyFill="1" applyBorder="1" applyAlignment="1">
      <alignment horizontal="center" vertical="center"/>
    </xf>
    <xf numFmtId="164" fontId="17" fillId="3" borderId="119" xfId="4" applyNumberFormat="1" applyFont="1" applyFill="1" applyBorder="1" applyAlignment="1">
      <alignment horizontal="center" vertical="center"/>
    </xf>
    <xf numFmtId="164" fontId="17" fillId="9" borderId="148" xfId="4" applyNumberFormat="1" applyFont="1" applyFill="1" applyBorder="1" applyAlignment="1">
      <alignment horizontal="center" vertical="center"/>
    </xf>
    <xf numFmtId="164" fontId="17" fillId="9" borderId="165" xfId="4" applyNumberFormat="1" applyFont="1" applyFill="1" applyBorder="1" applyAlignment="1">
      <alignment horizontal="center" vertical="center"/>
    </xf>
    <xf numFmtId="164" fontId="17" fillId="9" borderId="31" xfId="4" applyNumberFormat="1" applyFont="1" applyFill="1" applyBorder="1" applyAlignment="1">
      <alignment horizontal="center" vertical="center"/>
    </xf>
    <xf numFmtId="164" fontId="17" fillId="9" borderId="117" xfId="4" applyNumberFormat="1" applyFont="1" applyFill="1" applyBorder="1" applyAlignment="1">
      <alignment horizontal="center" vertical="center"/>
    </xf>
    <xf numFmtId="164" fontId="17" fillId="9" borderId="43" xfId="4" applyNumberFormat="1" applyFont="1" applyFill="1" applyBorder="1" applyAlignment="1">
      <alignment horizontal="center" vertical="center"/>
    </xf>
    <xf numFmtId="164" fontId="17" fillId="9" borderId="169" xfId="4" applyNumberFormat="1" applyFont="1" applyFill="1" applyBorder="1" applyAlignment="1">
      <alignment horizontal="center" vertical="center"/>
    </xf>
    <xf numFmtId="164" fontId="17" fillId="9" borderId="118" xfId="4" applyNumberFormat="1" applyFont="1" applyFill="1" applyBorder="1" applyAlignment="1">
      <alignment horizontal="center" vertical="center"/>
    </xf>
    <xf numFmtId="164" fontId="17" fillId="9" borderId="119" xfId="4" applyNumberFormat="1" applyFont="1" applyFill="1" applyBorder="1" applyAlignment="1">
      <alignment horizontal="center" vertical="center"/>
    </xf>
    <xf numFmtId="1" fontId="17" fillId="9" borderId="148" xfId="4" applyNumberFormat="1" applyFont="1" applyFill="1" applyBorder="1" applyAlignment="1">
      <alignment horizontal="center" vertical="center"/>
    </xf>
    <xf numFmtId="1" fontId="17" fillId="9" borderId="31" xfId="4" applyNumberFormat="1" applyFont="1" applyFill="1" applyBorder="1" applyAlignment="1">
      <alignment horizontal="center" vertical="center"/>
    </xf>
    <xf numFmtId="1" fontId="17" fillId="9" borderId="43" xfId="4" applyNumberFormat="1" applyFont="1" applyFill="1" applyBorder="1" applyAlignment="1">
      <alignment horizontal="center" vertical="center"/>
    </xf>
    <xf numFmtId="0" fontId="21" fillId="6" borderId="21" xfId="0" applyFont="1" applyFill="1" applyBorder="1" applyAlignment="1">
      <alignment horizontal="left" wrapText="1"/>
    </xf>
    <xf numFmtId="0" fontId="21" fillId="6" borderId="0" xfId="0" applyFont="1" applyFill="1" applyAlignment="1">
      <alignment horizontal="left" wrapText="1"/>
    </xf>
    <xf numFmtId="0" fontId="28" fillId="6" borderId="21" xfId="0" applyFont="1" applyFill="1" applyBorder="1" applyAlignment="1">
      <alignment horizontal="left" vertical="center" wrapText="1"/>
    </xf>
    <xf numFmtId="0" fontId="28" fillId="6" borderId="0" xfId="0" applyFont="1" applyFill="1" applyAlignment="1">
      <alignment horizontal="left" vertical="center" wrapText="1"/>
    </xf>
    <xf numFmtId="0" fontId="76" fillId="0" borderId="31" xfId="0" applyFont="1" applyBorder="1" applyAlignment="1">
      <alignment horizontal="left" vertical="center" indent="1"/>
    </xf>
    <xf numFmtId="0" fontId="76" fillId="0" borderId="66" xfId="0" applyFont="1" applyBorder="1" applyAlignment="1">
      <alignment horizontal="left" vertical="center" indent="1"/>
    </xf>
    <xf numFmtId="0" fontId="76" fillId="0" borderId="67" xfId="0" applyFont="1" applyBorder="1" applyAlignment="1">
      <alignment horizontal="left" vertical="center" indent="1"/>
    </xf>
    <xf numFmtId="0" fontId="76" fillId="0" borderId="68" xfId="0" applyFont="1" applyBorder="1" applyAlignment="1">
      <alignment horizontal="left" vertical="center" indent="1"/>
    </xf>
    <xf numFmtId="0" fontId="20" fillId="0" borderId="26" xfId="0" applyFont="1" applyBorder="1" applyAlignment="1">
      <alignment horizontal="left" vertical="center" wrapText="1" indent="1"/>
    </xf>
    <xf numFmtId="0" fontId="20" fillId="0" borderId="27" xfId="0" applyFont="1" applyBorder="1" applyAlignment="1">
      <alignment horizontal="left" vertical="center" wrapText="1" indent="1"/>
    </xf>
    <xf numFmtId="0" fontId="17" fillId="9" borderId="55" xfId="0" applyFont="1" applyFill="1" applyBorder="1" applyAlignment="1">
      <alignment horizontal="left" vertical="top" wrapText="1"/>
    </xf>
    <xf numFmtId="0" fontId="17" fillId="9" borderId="22" xfId="0" applyFont="1" applyFill="1" applyBorder="1" applyAlignment="1">
      <alignment horizontal="left" vertical="top" wrapText="1"/>
    </xf>
    <xf numFmtId="0" fontId="17" fillId="9" borderId="23" xfId="0" applyFont="1" applyFill="1" applyBorder="1" applyAlignment="1">
      <alignment horizontal="left" vertical="top" wrapText="1"/>
    </xf>
    <xf numFmtId="0" fontId="17" fillId="0" borderId="53" xfId="0" applyFont="1" applyBorder="1" applyAlignment="1">
      <alignment horizontal="left" vertical="top" wrapText="1"/>
    </xf>
    <xf numFmtId="0" fontId="17" fillId="0" borderId="54" xfId="0" applyFont="1" applyBorder="1" applyAlignment="1">
      <alignment horizontal="left" vertical="top" wrapText="1"/>
    </xf>
    <xf numFmtId="0" fontId="17" fillId="0" borderId="84" xfId="0" applyFont="1" applyBorder="1" applyAlignment="1">
      <alignment horizontal="left" vertical="top" wrapText="1"/>
    </xf>
    <xf numFmtId="0" fontId="20" fillId="11" borderId="58" xfId="0" applyFont="1" applyFill="1" applyBorder="1" applyAlignment="1">
      <alignment horizontal="center"/>
    </xf>
    <xf numFmtId="0" fontId="20" fillId="11" borderId="60" xfId="0" applyFont="1" applyFill="1" applyBorder="1" applyAlignment="1">
      <alignment horizontal="center"/>
    </xf>
    <xf numFmtId="0" fontId="20" fillId="11" borderId="61" xfId="0" applyFont="1" applyFill="1" applyBorder="1" applyAlignment="1">
      <alignment horizontal="center"/>
    </xf>
    <xf numFmtId="0" fontId="17" fillId="3" borderId="55" xfId="0" applyFont="1" applyFill="1" applyBorder="1" applyAlignment="1">
      <alignment horizontal="left" vertical="center"/>
    </xf>
    <xf numFmtId="0" fontId="17" fillId="3" borderId="22" xfId="0" applyFont="1" applyFill="1" applyBorder="1" applyAlignment="1">
      <alignment horizontal="left" vertical="center"/>
    </xf>
    <xf numFmtId="0" fontId="20" fillId="27" borderId="34" xfId="0" applyFont="1" applyFill="1" applyBorder="1" applyAlignment="1">
      <alignment horizontal="center" vertical="center"/>
    </xf>
    <xf numFmtId="0" fontId="20" fillId="27" borderId="40" xfId="0" applyFont="1" applyFill="1" applyBorder="1" applyAlignment="1">
      <alignment horizontal="center" vertical="center"/>
    </xf>
    <xf numFmtId="0" fontId="20" fillId="27" borderId="57" xfId="0" applyFont="1" applyFill="1" applyBorder="1" applyAlignment="1">
      <alignment horizontal="center" vertical="center"/>
    </xf>
    <xf numFmtId="0" fontId="20" fillId="3" borderId="62" xfId="0" applyFont="1" applyFill="1" applyBorder="1" applyAlignment="1">
      <alignment horizontal="left" vertical="center" wrapText="1"/>
    </xf>
    <xf numFmtId="0" fontId="20" fillId="3" borderId="3" xfId="0" applyFont="1" applyFill="1" applyBorder="1" applyAlignment="1">
      <alignment horizontal="left" vertical="center" wrapText="1"/>
    </xf>
    <xf numFmtId="0" fontId="20" fillId="3" borderId="63" xfId="0" applyFont="1" applyFill="1" applyBorder="1" applyAlignment="1">
      <alignment horizontal="left" vertical="center" wrapText="1"/>
    </xf>
    <xf numFmtId="0" fontId="20" fillId="3" borderId="21" xfId="0" applyFont="1" applyFill="1" applyBorder="1" applyAlignment="1">
      <alignment horizontal="left" vertical="center" wrapText="1"/>
    </xf>
    <xf numFmtId="0" fontId="20" fillId="3" borderId="0" xfId="0" applyFont="1" applyFill="1" applyAlignment="1">
      <alignment horizontal="left" vertical="center" wrapText="1"/>
    </xf>
    <xf numFmtId="0" fontId="20" fillId="3" borderId="41" xfId="0" applyFont="1" applyFill="1" applyBorder="1" applyAlignment="1">
      <alignment horizontal="left" vertical="center" wrapText="1"/>
    </xf>
    <xf numFmtId="0" fontId="20" fillId="3" borderId="45" xfId="0" applyFont="1" applyFill="1" applyBorder="1" applyAlignment="1">
      <alignment horizontal="left" vertical="center" wrapText="1"/>
    </xf>
    <xf numFmtId="0" fontId="20" fillId="3" borderId="33" xfId="0" applyFont="1" applyFill="1" applyBorder="1" applyAlignment="1">
      <alignment horizontal="left" vertical="center" wrapText="1"/>
    </xf>
    <xf numFmtId="0" fontId="20" fillId="3" borderId="46" xfId="0" applyFont="1" applyFill="1" applyBorder="1" applyAlignment="1">
      <alignment horizontal="left" vertical="center" wrapText="1"/>
    </xf>
    <xf numFmtId="0" fontId="29" fillId="3" borderId="35" xfId="0" applyFont="1" applyFill="1" applyBorder="1" applyAlignment="1">
      <alignment horizontal="center" vertical="center"/>
    </xf>
    <xf numFmtId="0" fontId="29" fillId="3" borderId="37"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41" xfId="0" applyFont="1" applyFill="1" applyBorder="1" applyAlignment="1">
      <alignment horizontal="center" vertical="center"/>
    </xf>
    <xf numFmtId="0" fontId="29" fillId="3" borderId="45" xfId="0" applyFont="1" applyFill="1" applyBorder="1" applyAlignment="1">
      <alignment horizontal="center" vertical="center"/>
    </xf>
    <xf numFmtId="0" fontId="29" fillId="3" borderId="46" xfId="0" applyFont="1" applyFill="1" applyBorder="1" applyAlignment="1">
      <alignment horizontal="center" vertical="center"/>
    </xf>
    <xf numFmtId="0" fontId="29" fillId="27" borderId="35" xfId="0" applyFont="1" applyFill="1" applyBorder="1" applyAlignment="1">
      <alignment horizontal="center" vertical="center"/>
    </xf>
    <xf numFmtId="0" fontId="29" fillId="27" borderId="37" xfId="0" applyFont="1" applyFill="1" applyBorder="1" applyAlignment="1">
      <alignment horizontal="center" vertical="center"/>
    </xf>
    <xf numFmtId="0" fontId="29" fillId="27" borderId="21" xfId="0" applyFont="1" applyFill="1" applyBorder="1" applyAlignment="1">
      <alignment horizontal="center" vertical="center"/>
    </xf>
    <xf numFmtId="0" fontId="29" fillId="27" borderId="41" xfId="0" applyFont="1" applyFill="1" applyBorder="1" applyAlignment="1">
      <alignment horizontal="center" vertical="center"/>
    </xf>
    <xf numFmtId="0" fontId="29" fillId="27" borderId="45" xfId="0" applyFont="1" applyFill="1" applyBorder="1" applyAlignment="1">
      <alignment horizontal="center" vertical="center"/>
    </xf>
    <xf numFmtId="0" fontId="29" fillId="27" borderId="46" xfId="0" applyFont="1" applyFill="1" applyBorder="1" applyAlignment="1">
      <alignment horizontal="center" vertical="center"/>
    </xf>
    <xf numFmtId="0" fontId="16" fillId="27" borderId="49" xfId="0" applyFont="1" applyFill="1" applyBorder="1" applyAlignment="1">
      <alignment horizontal="left"/>
    </xf>
    <xf numFmtId="0" fontId="16" fillId="27" borderId="50" xfId="0" applyFont="1" applyFill="1" applyBorder="1" applyAlignment="1">
      <alignment horizontal="left"/>
    </xf>
    <xf numFmtId="0" fontId="16" fillId="27" borderId="51" xfId="0" applyFont="1" applyFill="1" applyBorder="1" applyAlignment="1">
      <alignment horizontal="left"/>
    </xf>
    <xf numFmtId="0" fontId="20" fillId="11" borderId="49" xfId="0" applyFont="1" applyFill="1" applyBorder="1" applyAlignment="1">
      <alignment horizontal="center"/>
    </xf>
    <xf numFmtId="0" fontId="20" fillId="11" borderId="51" xfId="0" applyFont="1" applyFill="1" applyBorder="1" applyAlignment="1">
      <alignment horizontal="center"/>
    </xf>
    <xf numFmtId="0" fontId="20" fillId="11" borderId="52" xfId="0" applyFont="1" applyFill="1" applyBorder="1" applyAlignment="1">
      <alignment horizontal="center"/>
    </xf>
    <xf numFmtId="0" fontId="6" fillId="13" borderId="10" xfId="0" applyFont="1" applyFill="1" applyBorder="1" applyAlignment="1">
      <alignment horizontal="left" vertical="center" indent="1"/>
    </xf>
    <xf numFmtId="0" fontId="6" fillId="13" borderId="32" xfId="0" applyFont="1" applyFill="1" applyBorder="1" applyAlignment="1">
      <alignment horizontal="left" vertical="center" indent="1"/>
    </xf>
    <xf numFmtId="0" fontId="6" fillId="13" borderId="11" xfId="0" applyFont="1" applyFill="1" applyBorder="1" applyAlignment="1">
      <alignment horizontal="left" vertical="center" indent="1"/>
    </xf>
    <xf numFmtId="0" fontId="21" fillId="6" borderId="34" xfId="0" applyFont="1" applyFill="1" applyBorder="1" applyAlignment="1">
      <alignment horizontal="center" vertical="center" wrapText="1"/>
    </xf>
    <xf numFmtId="0" fontId="21" fillId="6" borderId="40" xfId="0" applyFont="1" applyFill="1" applyBorder="1" applyAlignment="1">
      <alignment horizontal="center" vertical="center" wrapText="1"/>
    </xf>
    <xf numFmtId="0" fontId="28" fillId="6" borderId="35" xfId="0" applyFont="1" applyFill="1" applyBorder="1" applyAlignment="1">
      <alignment horizontal="left" vertical="center" wrapText="1"/>
    </xf>
    <xf numFmtId="0" fontId="28" fillId="6" borderId="36" xfId="0" applyFont="1" applyFill="1" applyBorder="1" applyAlignment="1">
      <alignment horizontal="left" vertical="center" wrapText="1"/>
    </xf>
    <xf numFmtId="0" fontId="28" fillId="6" borderId="37" xfId="0" applyFont="1" applyFill="1" applyBorder="1" applyAlignment="1">
      <alignment horizontal="left" vertical="center" wrapText="1"/>
    </xf>
    <xf numFmtId="0" fontId="28" fillId="6" borderId="41" xfId="0" applyFont="1" applyFill="1" applyBorder="1" applyAlignment="1">
      <alignment horizontal="left" vertical="center" wrapText="1"/>
    </xf>
    <xf numFmtId="0" fontId="21" fillId="6" borderId="35" xfId="0" applyFont="1" applyFill="1" applyBorder="1" applyAlignment="1">
      <alignment horizontal="center" vertical="center" wrapText="1"/>
    </xf>
    <xf numFmtId="0" fontId="21" fillId="6" borderId="36" xfId="0" applyFont="1" applyFill="1" applyBorder="1" applyAlignment="1">
      <alignment horizontal="center" vertical="center" wrapText="1"/>
    </xf>
    <xf numFmtId="0" fontId="21" fillId="6" borderId="37" xfId="0" applyFont="1" applyFill="1" applyBorder="1" applyAlignment="1">
      <alignment horizontal="center" vertical="center" wrapText="1"/>
    </xf>
    <xf numFmtId="0" fontId="21" fillId="6" borderId="21" xfId="0" applyFont="1" applyFill="1" applyBorder="1" applyAlignment="1">
      <alignment horizontal="center" vertical="center" wrapText="1"/>
    </xf>
    <xf numFmtId="0" fontId="21" fillId="6" borderId="0" xfId="0" applyFont="1" applyFill="1" applyAlignment="1">
      <alignment horizontal="center" vertical="center" wrapText="1"/>
    </xf>
    <xf numFmtId="0" fontId="21" fillId="6" borderId="41" xfId="0" applyFont="1" applyFill="1" applyBorder="1" applyAlignment="1">
      <alignment horizontal="center" vertical="center" wrapText="1"/>
    </xf>
    <xf numFmtId="0" fontId="49" fillId="6" borderId="16" xfId="0" applyFont="1" applyFill="1" applyBorder="1" applyAlignment="1">
      <alignment horizontal="left" vertical="center" wrapText="1"/>
    </xf>
    <xf numFmtId="0" fontId="49" fillId="6" borderId="17" xfId="0" applyFont="1" applyFill="1" applyBorder="1" applyAlignment="1">
      <alignment horizontal="left" vertical="center" wrapText="1"/>
    </xf>
    <xf numFmtId="0" fontId="49" fillId="6" borderId="39" xfId="0" applyFont="1" applyFill="1" applyBorder="1" applyAlignment="1">
      <alignment horizontal="left" vertical="center" wrapText="1"/>
    </xf>
    <xf numFmtId="0" fontId="49" fillId="6" borderId="45" xfId="0" applyFont="1" applyFill="1" applyBorder="1" applyAlignment="1">
      <alignment horizontal="left" vertical="center" wrapText="1"/>
    </xf>
    <xf numFmtId="0" fontId="49" fillId="6" borderId="33" xfId="0" applyFont="1" applyFill="1" applyBorder="1" applyAlignment="1">
      <alignment horizontal="left" vertical="center" wrapText="1"/>
    </xf>
    <xf numFmtId="0" fontId="49" fillId="6" borderId="46" xfId="0" applyFont="1" applyFill="1" applyBorder="1" applyAlignment="1">
      <alignment horizontal="left" vertical="center" wrapText="1"/>
    </xf>
    <xf numFmtId="0" fontId="21" fillId="6" borderId="43" xfId="0" applyFont="1" applyFill="1" applyBorder="1" applyAlignment="1">
      <alignment horizontal="center" vertical="center" wrapText="1"/>
    </xf>
    <xf numFmtId="0" fontId="21" fillId="6" borderId="47" xfId="0" applyFont="1" applyFill="1" applyBorder="1" applyAlignment="1">
      <alignment horizontal="center" vertical="center" wrapText="1"/>
    </xf>
    <xf numFmtId="0" fontId="106" fillId="6" borderId="43" xfId="0" applyFont="1" applyFill="1" applyBorder="1" applyAlignment="1">
      <alignment horizontal="center" vertical="center" wrapText="1"/>
    </xf>
    <xf numFmtId="0" fontId="106" fillId="6" borderId="47" xfId="0" applyFont="1" applyFill="1" applyBorder="1" applyAlignment="1">
      <alignment horizontal="center" vertical="center" wrapText="1"/>
    </xf>
    <xf numFmtId="0" fontId="20" fillId="11" borderId="53" xfId="0" applyFont="1" applyFill="1" applyBorder="1" applyAlignment="1">
      <alignment horizontal="center"/>
    </xf>
    <xf numFmtId="0" fontId="20" fillId="11" borderId="160" xfId="0" applyFont="1" applyFill="1" applyBorder="1" applyAlignment="1">
      <alignment horizontal="center"/>
    </xf>
    <xf numFmtId="0" fontId="16" fillId="27" borderId="58" xfId="0" applyFont="1" applyFill="1" applyBorder="1" applyAlignment="1">
      <alignment horizontal="left"/>
    </xf>
    <xf numFmtId="0" fontId="16" fillId="27" borderId="59" xfId="0" applyFont="1" applyFill="1" applyBorder="1" applyAlignment="1">
      <alignment horizontal="left"/>
    </xf>
    <xf numFmtId="0" fontId="16" fillId="27" borderId="60" xfId="0" applyFont="1" applyFill="1" applyBorder="1" applyAlignment="1">
      <alignment horizontal="left"/>
    </xf>
    <xf numFmtId="0" fontId="30" fillId="0" borderId="0" xfId="0" applyFont="1" applyAlignment="1">
      <alignment horizontal="left" vertical="center" wrapText="1"/>
    </xf>
    <xf numFmtId="0" fontId="17" fillId="3" borderId="54" xfId="0" applyFont="1" applyFill="1" applyBorder="1" applyAlignment="1">
      <alignment horizontal="left" vertical="center"/>
    </xf>
    <xf numFmtId="0" fontId="27" fillId="0" borderId="33" xfId="0" applyFont="1" applyBorder="1" applyAlignment="1">
      <alignment horizontal="center" vertical="center"/>
    </xf>
    <xf numFmtId="0" fontId="27" fillId="0" borderId="0" xfId="0" applyFont="1" applyAlignment="1">
      <alignment horizontal="center" vertical="center"/>
    </xf>
    <xf numFmtId="0" fontId="27" fillId="0" borderId="14" xfId="0" applyFont="1" applyBorder="1" applyAlignment="1">
      <alignment horizontal="center" vertical="center"/>
    </xf>
    <xf numFmtId="0" fontId="21" fillId="6" borderId="17" xfId="0" applyFont="1" applyFill="1" applyBorder="1" applyAlignment="1">
      <alignment horizontal="left" vertical="center"/>
    </xf>
    <xf numFmtId="0" fontId="21" fillId="6" borderId="14" xfId="0" applyFont="1" applyFill="1" applyBorder="1" applyAlignment="1">
      <alignment horizontal="left" vertical="center"/>
    </xf>
    <xf numFmtId="0" fontId="21" fillId="6" borderId="31" xfId="0" applyFont="1" applyFill="1" applyBorder="1" applyAlignment="1">
      <alignment horizontal="center" vertical="center" wrapText="1"/>
    </xf>
    <xf numFmtId="0" fontId="21" fillId="6" borderId="44"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16" xfId="0" applyFont="1" applyFill="1" applyBorder="1" applyAlignment="1">
      <alignment horizontal="left" vertical="center"/>
    </xf>
    <xf numFmtId="0" fontId="21" fillId="6" borderId="25" xfId="0" applyFont="1" applyFill="1" applyBorder="1" applyAlignment="1">
      <alignment horizontal="left" vertical="center"/>
    </xf>
    <xf numFmtId="0" fontId="28" fillId="6" borderId="25" xfId="0" applyFont="1" applyFill="1" applyBorder="1" applyAlignment="1">
      <alignment horizontal="left" vertical="top"/>
    </xf>
    <xf numFmtId="0" fontId="28" fillId="6" borderId="14" xfId="0" applyFont="1" applyFill="1" applyBorder="1" applyAlignment="1">
      <alignment horizontal="left" vertical="top"/>
    </xf>
    <xf numFmtId="0" fontId="28" fillId="6" borderId="0" xfId="0" applyFont="1" applyFill="1" applyAlignment="1">
      <alignment horizontal="left" vertical="top"/>
    </xf>
    <xf numFmtId="0" fontId="28" fillId="6" borderId="41" xfId="0" applyFont="1" applyFill="1" applyBorder="1" applyAlignment="1">
      <alignment horizontal="left" vertical="top"/>
    </xf>
    <xf numFmtId="0" fontId="21" fillId="6" borderId="14" xfId="0" applyFont="1" applyFill="1" applyBorder="1" applyAlignment="1">
      <alignment horizontal="left" vertical="center" wrapText="1"/>
    </xf>
    <xf numFmtId="0" fontId="21" fillId="6" borderId="15" xfId="0" applyFont="1" applyFill="1" applyBorder="1" applyAlignment="1">
      <alignment horizontal="left" vertical="center" wrapText="1"/>
    </xf>
    <xf numFmtId="0" fontId="17" fillId="9" borderId="22" xfId="0" applyFont="1" applyFill="1" applyBorder="1" applyAlignment="1">
      <alignment horizontal="left" vertical="center"/>
    </xf>
    <xf numFmtId="0" fontId="20" fillId="27" borderId="49" xfId="0" applyFont="1" applyFill="1" applyBorder="1" applyAlignment="1">
      <alignment horizontal="left"/>
    </xf>
    <xf numFmtId="0" fontId="21" fillId="6" borderId="31" xfId="0" applyFont="1" applyFill="1" applyBorder="1" applyAlignment="1">
      <alignment horizontal="left" vertical="center" wrapText="1"/>
    </xf>
    <xf numFmtId="0" fontId="21" fillId="6" borderId="43" xfId="0" applyFont="1" applyFill="1" applyBorder="1" applyAlignment="1">
      <alignment horizontal="left" vertical="center" wrapText="1"/>
    </xf>
    <xf numFmtId="0" fontId="21" fillId="6" borderId="16" xfId="0" applyFont="1" applyFill="1" applyBorder="1" applyAlignment="1">
      <alignment horizontal="center" vertical="center" wrapText="1"/>
    </xf>
    <xf numFmtId="0" fontId="21" fillId="6" borderId="39" xfId="0" applyFont="1" applyFill="1" applyBorder="1" applyAlignment="1">
      <alignment horizontal="center" vertical="center" wrapText="1"/>
    </xf>
    <xf numFmtId="0" fontId="21" fillId="6" borderId="35" xfId="0" applyFont="1" applyFill="1" applyBorder="1" applyAlignment="1">
      <alignment horizontal="left" vertical="center" wrapText="1"/>
    </xf>
    <xf numFmtId="0" fontId="21" fillId="6" borderId="36" xfId="0" applyFont="1" applyFill="1" applyBorder="1" applyAlignment="1">
      <alignment horizontal="left" vertical="center" wrapText="1"/>
    </xf>
    <xf numFmtId="0" fontId="21" fillId="6" borderId="38" xfId="0" applyFont="1" applyFill="1" applyBorder="1" applyAlignment="1">
      <alignment horizontal="left" vertical="center" wrapText="1"/>
    </xf>
    <xf numFmtId="0" fontId="21" fillId="6" borderId="25" xfId="0" applyFont="1" applyFill="1" applyBorder="1" applyAlignment="1">
      <alignment horizontal="left" vertical="center" wrapText="1"/>
    </xf>
    <xf numFmtId="0" fontId="21" fillId="6" borderId="42" xfId="0" applyFont="1" applyFill="1" applyBorder="1" applyAlignment="1">
      <alignment horizontal="left" vertical="center" wrapText="1"/>
    </xf>
    <xf numFmtId="0" fontId="16" fillId="27" borderId="55" xfId="0" applyFont="1" applyFill="1" applyBorder="1" applyAlignment="1">
      <alignment horizontal="left"/>
    </xf>
    <xf numFmtId="0" fontId="16" fillId="27" borderId="22" xfId="0" applyFont="1" applyFill="1" applyBorder="1" applyAlignment="1">
      <alignment horizontal="left"/>
    </xf>
    <xf numFmtId="0" fontId="16" fillId="27" borderId="23" xfId="0" applyFont="1" applyFill="1" applyBorder="1" applyAlignment="1">
      <alignment horizontal="left"/>
    </xf>
    <xf numFmtId="0" fontId="20" fillId="11" borderId="84" xfId="0" applyFont="1" applyFill="1" applyBorder="1" applyAlignment="1">
      <alignment horizontal="center"/>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20" fillId="0" borderId="21" xfId="0" applyFont="1" applyBorder="1" applyAlignment="1">
      <alignment horizontal="left" vertical="center" wrapText="1"/>
    </xf>
    <xf numFmtId="0" fontId="20" fillId="0" borderId="0" xfId="0" applyFont="1" applyAlignment="1">
      <alignment horizontal="left" vertical="center" wrapText="1"/>
    </xf>
    <xf numFmtId="0" fontId="20" fillId="0" borderId="25" xfId="0" applyFont="1" applyBorder="1" applyAlignment="1">
      <alignment horizontal="left" vertical="center" wrapText="1"/>
    </xf>
    <xf numFmtId="0" fontId="20" fillId="0" borderId="14" xfId="0" applyFont="1" applyBorder="1" applyAlignment="1">
      <alignment horizontal="left" vertical="center" wrapText="1"/>
    </xf>
    <xf numFmtId="0" fontId="13" fillId="0" borderId="0" xfId="0" applyFont="1" applyAlignment="1">
      <alignment horizontal="center" vertical="center" textRotation="145"/>
    </xf>
    <xf numFmtId="0" fontId="13" fillId="0" borderId="14" xfId="0" applyFont="1" applyBorder="1" applyAlignment="1">
      <alignment horizontal="center" vertical="center" textRotation="145"/>
    </xf>
    <xf numFmtId="0" fontId="20" fillId="0" borderId="18" xfId="0" applyFont="1" applyBorder="1" applyAlignment="1">
      <alignment horizontal="left" vertical="center" wrapText="1" indent="1"/>
    </xf>
    <xf numFmtId="0" fontId="20" fillId="0" borderId="19" xfId="0" applyFont="1" applyBorder="1" applyAlignment="1">
      <alignment horizontal="left" vertical="center" wrapText="1" indent="1"/>
    </xf>
    <xf numFmtId="0" fontId="20" fillId="0" borderId="22" xfId="0" applyFont="1" applyBorder="1" applyAlignment="1">
      <alignment horizontal="left" vertical="center" wrapText="1" indent="1"/>
    </xf>
    <xf numFmtId="0" fontId="20" fillId="0" borderId="23" xfId="0" applyFont="1" applyBorder="1" applyAlignment="1">
      <alignment horizontal="left" vertical="center" wrapText="1" indent="1"/>
    </xf>
    <xf numFmtId="0" fontId="19" fillId="0" borderId="0" xfId="0" applyFont="1" applyAlignment="1">
      <alignment horizontal="center" vertical="center"/>
    </xf>
    <xf numFmtId="0" fontId="24" fillId="9" borderId="29" xfId="0" applyFont="1" applyFill="1" applyBorder="1" applyAlignment="1">
      <alignment vertical="center"/>
    </xf>
    <xf numFmtId="0" fontId="25" fillId="9" borderId="2" xfId="0" applyFont="1" applyFill="1" applyBorder="1" applyAlignment="1">
      <alignment horizontal="left" vertical="center" wrapText="1" indent="1"/>
    </xf>
    <xf numFmtId="0" fontId="25" fillId="9" borderId="3" xfId="0" applyFont="1" applyFill="1" applyBorder="1" applyAlignment="1">
      <alignment horizontal="left" vertical="center" wrapText="1" indent="1"/>
    </xf>
    <xf numFmtId="0" fontId="25" fillId="9" borderId="4" xfId="0" applyFont="1" applyFill="1" applyBorder="1" applyAlignment="1">
      <alignment horizontal="left" vertical="center" wrapText="1" indent="1"/>
    </xf>
    <xf numFmtId="0" fontId="25" fillId="9" borderId="5" xfId="0" applyFont="1" applyFill="1" applyBorder="1" applyAlignment="1">
      <alignment horizontal="left" vertical="center" wrapText="1" indent="1"/>
    </xf>
    <xf numFmtId="0" fontId="25" fillId="9" borderId="0" xfId="0" applyFont="1" applyFill="1" applyAlignment="1">
      <alignment horizontal="left" vertical="center" wrapText="1" indent="1"/>
    </xf>
    <xf numFmtId="0" fontId="25" fillId="9" borderId="6" xfId="0" applyFont="1" applyFill="1" applyBorder="1" applyAlignment="1">
      <alignment horizontal="left" vertical="center" wrapText="1" indent="1"/>
    </xf>
    <xf numFmtId="0" fontId="25" fillId="9" borderId="7" xfId="0" applyFont="1" applyFill="1" applyBorder="1" applyAlignment="1">
      <alignment horizontal="left" vertical="center" wrapText="1" indent="1"/>
    </xf>
    <xf numFmtId="0" fontId="25" fillId="9" borderId="1" xfId="0" applyFont="1" applyFill="1" applyBorder="1" applyAlignment="1">
      <alignment horizontal="left" vertical="center" wrapText="1" indent="1"/>
    </xf>
    <xf numFmtId="0" fontId="25" fillId="9" borderId="8" xfId="0" applyFont="1" applyFill="1" applyBorder="1" applyAlignment="1">
      <alignment horizontal="left" vertical="center" wrapText="1" indent="1"/>
    </xf>
    <xf numFmtId="0" fontId="7" fillId="9" borderId="24" xfId="0" applyFont="1" applyFill="1" applyBorder="1" applyAlignment="1">
      <alignment vertical="center"/>
    </xf>
    <xf numFmtId="0" fontId="7" fillId="9" borderId="30" xfId="0" applyFont="1" applyFill="1" applyBorder="1" applyAlignment="1">
      <alignment vertical="center"/>
    </xf>
    <xf numFmtId="0" fontId="17" fillId="0" borderId="17" xfId="0" applyFont="1" applyBorder="1" applyAlignment="1">
      <alignment horizontal="center" vertical="center"/>
    </xf>
    <xf numFmtId="0" fontId="17" fillId="0" borderId="0" xfId="0" applyFont="1" applyAlignment="1">
      <alignment horizontal="center" vertical="center"/>
    </xf>
    <xf numFmtId="0" fontId="45" fillId="0" borderId="0" xfId="0" applyFont="1" applyAlignment="1">
      <alignment horizontal="right" vertical="top"/>
    </xf>
    <xf numFmtId="0" fontId="12" fillId="0" borderId="0" xfId="0" applyFont="1" applyAlignment="1">
      <alignment horizontal="left" vertical="top"/>
    </xf>
    <xf numFmtId="0" fontId="44" fillId="0" borderId="0" xfId="0" applyFont="1" applyAlignment="1">
      <alignment horizontal="right"/>
    </xf>
    <xf numFmtId="0" fontId="22" fillId="0" borderId="0" xfId="0" applyFont="1" applyAlignment="1">
      <alignment horizontal="left"/>
    </xf>
    <xf numFmtId="0" fontId="12" fillId="0" borderId="0" xfId="0" applyFont="1" applyAlignment="1">
      <alignment horizontal="center" vertical="center"/>
    </xf>
    <xf numFmtId="0" fontId="17" fillId="9" borderId="55" xfId="0" applyFont="1" applyFill="1" applyBorder="1" applyAlignment="1">
      <alignment horizontal="left" vertical="center"/>
    </xf>
    <xf numFmtId="0" fontId="5" fillId="27" borderId="34" xfId="0" applyFont="1" applyFill="1" applyBorder="1" applyAlignment="1">
      <alignment horizontal="center" vertical="center"/>
    </xf>
    <xf numFmtId="0" fontId="5" fillId="27" borderId="40" xfId="0" applyFont="1" applyFill="1" applyBorder="1" applyAlignment="1">
      <alignment horizontal="center" vertical="center"/>
    </xf>
    <xf numFmtId="0" fontId="5" fillId="27" borderId="57" xfId="0" applyFont="1" applyFill="1" applyBorder="1" applyAlignment="1">
      <alignment horizontal="center" vertical="center"/>
    </xf>
    <xf numFmtId="0" fontId="21" fillId="21" borderId="133" xfId="0" applyFont="1" applyFill="1" applyBorder="1" applyAlignment="1">
      <alignment horizontal="center" vertical="center"/>
    </xf>
    <xf numFmtId="0" fontId="21" fillId="21" borderId="123" xfId="0" applyFont="1" applyFill="1" applyBorder="1" applyAlignment="1">
      <alignment horizontal="center" vertical="center"/>
    </xf>
    <xf numFmtId="0" fontId="21" fillId="21" borderId="135" xfId="0" applyFont="1" applyFill="1" applyBorder="1" applyAlignment="1">
      <alignment horizontal="center" vertical="center"/>
    </xf>
    <xf numFmtId="0" fontId="16" fillId="12" borderId="126" xfId="0" applyFont="1" applyFill="1" applyBorder="1" applyAlignment="1">
      <alignment horizontal="left" vertical="center" wrapText="1"/>
    </xf>
    <xf numFmtId="0" fontId="16" fillId="12" borderId="126" xfId="0" applyFont="1" applyFill="1" applyBorder="1" applyAlignment="1">
      <alignment vertical="center"/>
    </xf>
    <xf numFmtId="3" fontId="70" fillId="21" borderId="31" xfId="1" applyNumberFormat="1" applyFont="1" applyFill="1" applyBorder="1" applyAlignment="1">
      <alignment horizontal="center" vertical="center"/>
    </xf>
    <xf numFmtId="3" fontId="70" fillId="21" borderId="66" xfId="1" applyNumberFormat="1" applyFont="1" applyFill="1" applyBorder="1" applyAlignment="1">
      <alignment horizontal="center" vertical="center"/>
    </xf>
    <xf numFmtId="3" fontId="70" fillId="21" borderId="68" xfId="1" applyNumberFormat="1" applyFont="1" applyFill="1" applyBorder="1" applyAlignment="1">
      <alignment horizontal="center" vertical="center"/>
    </xf>
    <xf numFmtId="0" fontId="7" fillId="3" borderId="0" xfId="0" applyFont="1" applyFill="1" applyAlignment="1">
      <alignment horizontal="left" vertical="center"/>
    </xf>
    <xf numFmtId="0" fontId="7" fillId="3" borderId="41" xfId="0" applyFont="1" applyFill="1" applyBorder="1" applyAlignment="1">
      <alignment horizontal="left" vertical="center"/>
    </xf>
    <xf numFmtId="0" fontId="27" fillId="3" borderId="0" xfId="0" applyFont="1" applyFill="1" applyAlignment="1">
      <alignment horizontal="center"/>
    </xf>
    <xf numFmtId="9" fontId="70" fillId="21" borderId="66" xfId="4" applyFont="1" applyFill="1" applyBorder="1" applyAlignment="1">
      <alignment horizontal="center" vertical="center"/>
    </xf>
    <xf numFmtId="9" fontId="70" fillId="21" borderId="68" xfId="4" applyFont="1" applyFill="1" applyBorder="1" applyAlignment="1">
      <alignment horizontal="center" vertical="center"/>
    </xf>
    <xf numFmtId="0" fontId="16" fillId="12" borderId="58" xfId="0" applyFont="1" applyFill="1" applyBorder="1" applyAlignment="1">
      <alignment horizontal="left" vertical="center" wrapText="1"/>
    </xf>
    <xf numFmtId="0" fontId="16" fillId="12" borderId="59" xfId="0" applyFont="1" applyFill="1" applyBorder="1" applyAlignment="1">
      <alignment horizontal="left" vertical="center" wrapText="1"/>
    </xf>
    <xf numFmtId="0" fontId="16" fillId="12" borderId="60" xfId="0" applyFont="1" applyFill="1" applyBorder="1" applyAlignment="1">
      <alignment horizontal="left" vertical="center" wrapText="1"/>
    </xf>
    <xf numFmtId="0" fontId="16" fillId="12" borderId="121" xfId="0" applyFont="1" applyFill="1" applyBorder="1" applyAlignment="1">
      <alignment horizontal="left" vertical="center"/>
    </xf>
    <xf numFmtId="0" fontId="16" fillId="12" borderId="49" xfId="0" applyFont="1" applyFill="1" applyBorder="1"/>
    <xf numFmtId="0" fontId="16" fillId="12" borderId="50" xfId="0" applyFont="1" applyFill="1" applyBorder="1"/>
    <xf numFmtId="0" fontId="16" fillId="12" borderId="51" xfId="0" applyFont="1" applyFill="1" applyBorder="1"/>
    <xf numFmtId="0" fontId="16" fillId="12" borderId="49" xfId="0" applyFont="1" applyFill="1" applyBorder="1" applyAlignment="1">
      <alignment horizontal="left" wrapText="1"/>
    </xf>
    <xf numFmtId="0" fontId="16" fillId="12" borderId="50" xfId="0" applyFont="1" applyFill="1" applyBorder="1" applyAlignment="1">
      <alignment horizontal="left" wrapText="1"/>
    </xf>
    <xf numFmtId="0" fontId="16" fillId="12" borderId="51" xfId="0" applyFont="1" applyFill="1" applyBorder="1" applyAlignment="1">
      <alignment horizontal="left" wrapText="1"/>
    </xf>
    <xf numFmtId="0" fontId="16" fillId="12" borderId="20" xfId="0" applyFont="1" applyFill="1" applyBorder="1" applyAlignment="1">
      <alignment horizontal="left" vertical="center"/>
    </xf>
    <xf numFmtId="0" fontId="16" fillId="12" borderId="24" xfId="0" applyFont="1" applyFill="1" applyBorder="1" applyAlignment="1">
      <alignment horizontal="left" vertical="center"/>
    </xf>
    <xf numFmtId="0" fontId="5" fillId="12" borderId="121"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126" xfId="0" applyFont="1" applyFill="1" applyBorder="1" applyAlignment="1">
      <alignment horizontal="center" vertical="center" wrapText="1"/>
    </xf>
    <xf numFmtId="0" fontId="5" fillId="12" borderId="121" xfId="0" applyFont="1" applyFill="1" applyBorder="1" applyAlignment="1">
      <alignment horizontal="left" vertical="center" wrapText="1"/>
    </xf>
    <xf numFmtId="0" fontId="5" fillId="12" borderId="24" xfId="0" applyFont="1" applyFill="1" applyBorder="1" applyAlignment="1">
      <alignment horizontal="left" vertical="center" wrapText="1"/>
    </xf>
    <xf numFmtId="0" fontId="5" fillId="12" borderId="126" xfId="0" applyFont="1" applyFill="1" applyBorder="1" applyAlignment="1">
      <alignment horizontal="left" vertical="center" wrapText="1"/>
    </xf>
    <xf numFmtId="0" fontId="21" fillId="21" borderId="137" xfId="0" applyFont="1" applyFill="1" applyBorder="1" applyAlignment="1">
      <alignment horizontal="center" vertical="center" wrapText="1"/>
    </xf>
    <xf numFmtId="0" fontId="5" fillId="12" borderId="28" xfId="0" applyFont="1" applyFill="1" applyBorder="1" applyAlignment="1">
      <alignment horizontal="left" vertical="center" wrapText="1"/>
    </xf>
    <xf numFmtId="3" fontId="21" fillId="21" borderId="121" xfId="1" applyNumberFormat="1" applyFont="1" applyFill="1" applyBorder="1" applyAlignment="1">
      <alignment horizontal="right" vertical="center" wrapText="1" indent="1"/>
    </xf>
    <xf numFmtId="3" fontId="21" fillId="21" borderId="24" xfId="1" applyNumberFormat="1" applyFont="1" applyFill="1" applyBorder="1" applyAlignment="1">
      <alignment horizontal="right" vertical="center" wrapText="1" indent="1"/>
    </xf>
    <xf numFmtId="3" fontId="21" fillId="21" borderId="126" xfId="1" applyNumberFormat="1" applyFont="1" applyFill="1" applyBorder="1" applyAlignment="1">
      <alignment horizontal="right" vertical="center" wrapText="1" indent="1"/>
    </xf>
    <xf numFmtId="9" fontId="5" fillId="12" borderId="121" xfId="4" applyFont="1" applyFill="1" applyBorder="1" applyAlignment="1">
      <alignment horizontal="center" vertical="center" wrapText="1"/>
    </xf>
    <xf numFmtId="9" fontId="5" fillId="12" borderId="24" xfId="4" applyFont="1" applyFill="1" applyBorder="1" applyAlignment="1">
      <alignment horizontal="center" vertical="center" wrapText="1"/>
    </xf>
    <xf numFmtId="9" fontId="5" fillId="12" borderId="126" xfId="4" applyFont="1" applyFill="1" applyBorder="1" applyAlignment="1">
      <alignment horizontal="center" vertical="center" wrapText="1"/>
    </xf>
    <xf numFmtId="165" fontId="84" fillId="17" borderId="14" xfId="1" applyNumberFormat="1" applyFont="1" applyFill="1" applyBorder="1" applyAlignment="1">
      <alignment horizontal="right"/>
    </xf>
    <xf numFmtId="0" fontId="5" fillId="12" borderId="20" xfId="0" applyFont="1" applyFill="1" applyBorder="1" applyAlignment="1">
      <alignment horizontal="center" vertical="center" wrapText="1"/>
    </xf>
    <xf numFmtId="0" fontId="5" fillId="12" borderId="28" xfId="0" applyFont="1" applyFill="1" applyBorder="1" applyAlignment="1">
      <alignment horizontal="center" vertical="center" wrapText="1"/>
    </xf>
    <xf numFmtId="0" fontId="21" fillId="21" borderId="142" xfId="0" applyFont="1" applyFill="1" applyBorder="1" applyAlignment="1">
      <alignment horizontal="center" wrapText="1"/>
    </xf>
    <xf numFmtId="0" fontId="21" fillId="21" borderId="129" xfId="0" applyFont="1" applyFill="1" applyBorder="1" applyAlignment="1">
      <alignment horizontal="center" wrapText="1"/>
    </xf>
    <xf numFmtId="0" fontId="16" fillId="12" borderId="20" xfId="0" applyFont="1" applyFill="1" applyBorder="1" applyAlignment="1">
      <alignment horizontal="left" vertical="center" wrapText="1"/>
    </xf>
    <xf numFmtId="0" fontId="21" fillId="8" borderId="21" xfId="0" applyFont="1" applyFill="1" applyBorder="1" applyAlignment="1">
      <alignment horizontal="left" vertical="center" wrapText="1"/>
    </xf>
    <xf numFmtId="0" fontId="21" fillId="8" borderId="0" xfId="0" applyFont="1" applyFill="1" applyAlignment="1">
      <alignment horizontal="left" vertical="center" wrapText="1"/>
    </xf>
    <xf numFmtId="0" fontId="21" fillId="8" borderId="41" xfId="0" applyFont="1" applyFill="1" applyBorder="1" applyAlignment="1">
      <alignment horizontal="left" vertical="center" wrapText="1"/>
    </xf>
    <xf numFmtId="0" fontId="21" fillId="8" borderId="45" xfId="0" applyFont="1" applyFill="1" applyBorder="1" applyAlignment="1">
      <alignment horizontal="left" vertical="center" wrapText="1"/>
    </xf>
    <xf numFmtId="0" fontId="21" fillId="8" borderId="33" xfId="0" applyFont="1" applyFill="1" applyBorder="1" applyAlignment="1">
      <alignment horizontal="left" vertical="center" wrapText="1"/>
    </xf>
    <xf numFmtId="0" fontId="21" fillId="8" borderId="46" xfId="0" applyFont="1" applyFill="1" applyBorder="1" applyAlignment="1">
      <alignment horizontal="left" vertical="center" wrapText="1"/>
    </xf>
    <xf numFmtId="0" fontId="21" fillId="21" borderId="120" xfId="0" applyFont="1" applyFill="1" applyBorder="1" applyAlignment="1">
      <alignment horizontal="center" vertical="center"/>
    </xf>
    <xf numFmtId="0" fontId="21" fillId="21" borderId="125" xfId="0" applyFont="1" applyFill="1" applyBorder="1" applyAlignment="1">
      <alignment horizontal="center" vertical="center"/>
    </xf>
    <xf numFmtId="0" fontId="21" fillId="21" borderId="130" xfId="0" applyFont="1" applyFill="1" applyBorder="1" applyAlignment="1">
      <alignment horizontal="center" vertical="center" wrapText="1"/>
    </xf>
    <xf numFmtId="0" fontId="16" fillId="12" borderId="121" xfId="0" applyFont="1" applyFill="1" applyBorder="1" applyAlignment="1">
      <alignment horizontal="left" wrapText="1"/>
    </xf>
    <xf numFmtId="0" fontId="16" fillId="12" borderId="121" xfId="0" applyFont="1" applyFill="1" applyBorder="1" applyAlignment="1">
      <alignment horizontal="left" vertical="center" wrapText="1"/>
    </xf>
    <xf numFmtId="0" fontId="16" fillId="12" borderId="121" xfId="0" applyFont="1" applyFill="1" applyBorder="1" applyAlignment="1">
      <alignment vertical="center"/>
    </xf>
    <xf numFmtId="0" fontId="16" fillId="12" borderId="126" xfId="0" applyFont="1" applyFill="1" applyBorder="1" applyAlignment="1">
      <alignment horizontal="left" vertical="top" wrapText="1"/>
    </xf>
    <xf numFmtId="0" fontId="5" fillId="3" borderId="0" xfId="0" applyFont="1" applyFill="1" applyAlignment="1">
      <alignment horizontal="center" vertical="center"/>
    </xf>
    <xf numFmtId="0" fontId="5" fillId="3" borderId="33" xfId="0" applyFont="1" applyFill="1" applyBorder="1" applyAlignment="1">
      <alignment horizontal="center" vertical="center"/>
    </xf>
    <xf numFmtId="0" fontId="16" fillId="12" borderId="24" xfId="0" applyFont="1" applyFill="1" applyBorder="1" applyAlignment="1">
      <alignment vertical="center"/>
    </xf>
    <xf numFmtId="0" fontId="17" fillId="0" borderId="126" xfId="0" applyFont="1" applyBorder="1" applyAlignment="1">
      <alignment vertical="center"/>
    </xf>
    <xf numFmtId="0" fontId="17" fillId="0" borderId="127" xfId="0" applyFont="1" applyBorder="1" applyAlignment="1">
      <alignment vertical="center"/>
    </xf>
    <xf numFmtId="0" fontId="21" fillId="8" borderId="130" xfId="0" applyFont="1" applyFill="1" applyBorder="1" applyAlignment="1">
      <alignment horizontal="left" vertical="center" wrapText="1"/>
    </xf>
    <xf numFmtId="0" fontId="21" fillId="8" borderId="31" xfId="0" applyFont="1" applyFill="1" applyBorder="1" applyAlignment="1">
      <alignment horizontal="left" vertical="center" wrapText="1"/>
    </xf>
    <xf numFmtId="0" fontId="21" fillId="8" borderId="43" xfId="0" applyFont="1" applyFill="1" applyBorder="1" applyAlignment="1">
      <alignment horizontal="left" vertical="center" wrapText="1"/>
    </xf>
    <xf numFmtId="0" fontId="21" fillId="8" borderId="129" xfId="0" applyFont="1" applyFill="1" applyBorder="1" applyAlignment="1">
      <alignment horizontal="center" vertical="center" wrapText="1"/>
    </xf>
    <xf numFmtId="0" fontId="21" fillId="8" borderId="130" xfId="0" applyFont="1" applyFill="1" applyBorder="1" applyAlignment="1">
      <alignment horizontal="center" vertical="center" wrapText="1"/>
    </xf>
    <xf numFmtId="0" fontId="21" fillId="8" borderId="68"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8" borderId="39" xfId="0" applyFont="1" applyFill="1" applyBorder="1" applyAlignment="1">
      <alignment horizontal="center" vertical="center" wrapText="1"/>
    </xf>
    <xf numFmtId="0" fontId="21" fillId="8" borderId="43" xfId="0" applyFont="1" applyFill="1" applyBorder="1" applyAlignment="1">
      <alignment horizontal="center" vertical="center" wrapText="1"/>
    </xf>
    <xf numFmtId="0" fontId="115" fillId="17" borderId="143" xfId="0" applyFont="1" applyFill="1" applyBorder="1" applyAlignment="1">
      <alignment horizontal="center" vertical="center"/>
    </xf>
    <xf numFmtId="0" fontId="115" fillId="17" borderId="144" xfId="0" applyFont="1" applyFill="1" applyBorder="1" applyAlignment="1">
      <alignment horizontal="center" vertical="center"/>
    </xf>
    <xf numFmtId="0" fontId="115" fillId="17" borderId="145" xfId="0" applyFont="1" applyFill="1" applyBorder="1" applyAlignment="1">
      <alignment horizontal="center" vertical="center"/>
    </xf>
    <xf numFmtId="0" fontId="21" fillId="8" borderId="35" xfId="0" applyFont="1" applyFill="1" applyBorder="1" applyAlignment="1">
      <alignment horizontal="left" vertical="center" wrapText="1"/>
    </xf>
    <xf numFmtId="0" fontId="21" fillId="8" borderId="36" xfId="0" applyFont="1" applyFill="1" applyBorder="1" applyAlignment="1">
      <alignment horizontal="left" vertical="center" wrapText="1"/>
    </xf>
    <xf numFmtId="0" fontId="21" fillId="8" borderId="37" xfId="0" applyFont="1" applyFill="1" applyBorder="1" applyAlignment="1">
      <alignment horizontal="left" vertical="center" wrapText="1"/>
    </xf>
    <xf numFmtId="0" fontId="21" fillId="8" borderId="131" xfId="0" applyFont="1" applyFill="1" applyBorder="1" applyAlignment="1">
      <alignment horizontal="left" vertical="center" wrapText="1"/>
    </xf>
    <xf numFmtId="0" fontId="21" fillId="8" borderId="44" xfId="0" applyFont="1" applyFill="1" applyBorder="1" applyAlignment="1">
      <alignment horizontal="left" vertical="center" wrapText="1"/>
    </xf>
    <xf numFmtId="0" fontId="21" fillId="8" borderId="48" xfId="0" applyFont="1" applyFill="1" applyBorder="1" applyAlignment="1">
      <alignment horizontal="left" vertical="center" wrapText="1"/>
    </xf>
    <xf numFmtId="0" fontId="5" fillId="12" borderId="35" xfId="4" applyNumberFormat="1" applyFont="1" applyFill="1" applyBorder="1" applyAlignment="1">
      <alignment horizontal="center" vertical="center" wrapText="1"/>
    </xf>
    <xf numFmtId="0" fontId="5" fillId="12" borderId="36" xfId="4" applyNumberFormat="1" applyFont="1" applyFill="1" applyBorder="1" applyAlignment="1">
      <alignment horizontal="center" vertical="center" wrapText="1"/>
    </xf>
    <xf numFmtId="0" fontId="5" fillId="12" borderId="37" xfId="4" applyNumberFormat="1" applyFont="1" applyFill="1" applyBorder="1" applyAlignment="1">
      <alignment horizontal="center" vertical="center" wrapText="1"/>
    </xf>
    <xf numFmtId="0" fontId="5" fillId="12" borderId="21" xfId="4" applyNumberFormat="1" applyFont="1" applyFill="1" applyBorder="1" applyAlignment="1">
      <alignment horizontal="center" vertical="center" wrapText="1"/>
    </xf>
    <xf numFmtId="0" fontId="5" fillId="12" borderId="0" xfId="4" applyNumberFormat="1" applyFont="1" applyFill="1" applyBorder="1" applyAlignment="1">
      <alignment horizontal="center" vertical="center" wrapText="1"/>
    </xf>
    <xf numFmtId="0" fontId="5" fillId="12" borderId="41" xfId="4" applyNumberFormat="1" applyFont="1" applyFill="1" applyBorder="1" applyAlignment="1">
      <alignment horizontal="center" vertical="center" wrapText="1"/>
    </xf>
    <xf numFmtId="0" fontId="5" fillId="12" borderId="45" xfId="4" applyNumberFormat="1" applyFont="1" applyFill="1" applyBorder="1" applyAlignment="1">
      <alignment horizontal="center" vertical="center" wrapText="1"/>
    </xf>
    <xf numFmtId="0" fontId="5" fillId="12" borderId="33" xfId="4" applyNumberFormat="1" applyFont="1" applyFill="1" applyBorder="1" applyAlignment="1">
      <alignment horizontal="center" vertical="center" wrapText="1"/>
    </xf>
    <xf numFmtId="0" fontId="5" fillId="12" borderId="46" xfId="4" applyNumberFormat="1" applyFont="1" applyFill="1" applyBorder="1" applyAlignment="1">
      <alignment horizontal="center" vertical="center" wrapText="1"/>
    </xf>
    <xf numFmtId="0" fontId="16" fillId="12" borderId="107" xfId="0" applyFont="1" applyFill="1" applyBorder="1" applyAlignment="1">
      <alignment horizontal="left" vertical="center" wrapText="1"/>
    </xf>
    <xf numFmtId="0" fontId="16" fillId="12" borderId="108" xfId="0" applyFont="1" applyFill="1" applyBorder="1" applyAlignment="1">
      <alignment horizontal="left" vertical="center" wrapText="1"/>
    </xf>
    <xf numFmtId="0" fontId="16" fillId="12" borderId="111" xfId="0" applyFont="1" applyFill="1" applyBorder="1" applyAlignment="1">
      <alignment horizontal="left" vertical="center" wrapText="1"/>
    </xf>
    <xf numFmtId="0" fontId="16" fillId="12" borderId="28" xfId="0" applyFont="1" applyFill="1" applyBorder="1" applyAlignment="1">
      <alignment horizontal="left" vertical="center" wrapText="1"/>
    </xf>
    <xf numFmtId="0" fontId="16" fillId="12" borderId="28" xfId="0" applyFont="1" applyFill="1" applyBorder="1" applyAlignment="1">
      <alignment vertical="center"/>
    </xf>
    <xf numFmtId="0" fontId="17" fillId="0" borderId="28" xfId="0" applyFont="1" applyBorder="1" applyAlignment="1">
      <alignment vertical="center"/>
    </xf>
    <xf numFmtId="0" fontId="17" fillId="0" borderId="136" xfId="0" applyFont="1" applyBorder="1" applyAlignment="1">
      <alignment vertical="center"/>
    </xf>
    <xf numFmtId="0" fontId="17" fillId="12" borderId="121" xfId="0" applyFont="1" applyFill="1" applyBorder="1" applyAlignment="1">
      <alignment vertical="center"/>
    </xf>
    <xf numFmtId="0" fontId="17" fillId="12" borderId="122" xfId="0" applyFont="1" applyFill="1" applyBorder="1" applyAlignment="1">
      <alignment vertical="center"/>
    </xf>
    <xf numFmtId="0" fontId="21" fillId="21" borderId="31" xfId="0" applyFont="1" applyFill="1" applyBorder="1" applyAlignment="1">
      <alignment horizontal="center" vertical="center" wrapText="1"/>
    </xf>
    <xf numFmtId="0" fontId="16" fillId="12" borderId="24" xfId="0" applyFont="1" applyFill="1" applyBorder="1" applyAlignment="1">
      <alignment horizontal="left" vertical="center" wrapText="1"/>
    </xf>
    <xf numFmtId="0" fontId="17" fillId="0" borderId="24" xfId="0" applyFont="1" applyBorder="1" applyAlignment="1">
      <alignment vertical="center"/>
    </xf>
    <xf numFmtId="0" fontId="17" fillId="0" borderId="124" xfId="0" applyFont="1" applyBorder="1" applyAlignment="1">
      <alignment vertical="center"/>
    </xf>
    <xf numFmtId="9" fontId="5" fillId="12" borderId="20" xfId="4" applyFont="1" applyFill="1" applyBorder="1" applyAlignment="1">
      <alignment horizontal="center" vertical="center" wrapText="1"/>
    </xf>
    <xf numFmtId="9" fontId="5" fillId="12" borderId="28" xfId="4" applyFont="1" applyFill="1" applyBorder="1" applyAlignment="1">
      <alignment horizontal="center" vertical="center" wrapText="1"/>
    </xf>
    <xf numFmtId="0" fontId="16" fillId="12" borderId="53" xfId="0" applyFont="1" applyFill="1" applyBorder="1" applyAlignment="1">
      <alignment horizontal="left" wrapText="1"/>
    </xf>
    <xf numFmtId="0" fontId="16" fillId="12" borderId="54" xfId="0" applyFont="1" applyFill="1" applyBorder="1" applyAlignment="1">
      <alignment horizontal="left" wrapText="1"/>
    </xf>
    <xf numFmtId="0" fontId="16" fillId="12" borderId="84" xfId="0" applyFont="1" applyFill="1" applyBorder="1" applyAlignment="1">
      <alignment horizontal="left" wrapText="1"/>
    </xf>
    <xf numFmtId="0" fontId="16" fillId="12" borderId="20" xfId="0" applyFont="1" applyFill="1" applyBorder="1" applyAlignment="1">
      <alignment vertical="center"/>
    </xf>
    <xf numFmtId="0" fontId="17" fillId="12" borderId="20" xfId="0" applyFont="1" applyFill="1" applyBorder="1" applyAlignment="1">
      <alignment vertical="center"/>
    </xf>
    <xf numFmtId="0" fontId="17" fillId="12" borderId="134" xfId="0" applyFont="1" applyFill="1" applyBorder="1" applyAlignment="1">
      <alignment vertical="center"/>
    </xf>
    <xf numFmtId="0" fontId="16" fillId="12" borderId="55" xfId="0" applyFont="1" applyFill="1" applyBorder="1" applyAlignment="1">
      <alignment horizontal="left" vertical="center" wrapText="1"/>
    </xf>
    <xf numFmtId="0" fontId="16" fillId="12" borderId="22" xfId="0" applyFont="1" applyFill="1" applyBorder="1" applyAlignment="1">
      <alignment horizontal="left" vertical="center" wrapText="1"/>
    </xf>
    <xf numFmtId="0" fontId="16" fillId="12" borderId="23" xfId="0" applyFont="1" applyFill="1" applyBorder="1" applyAlignment="1">
      <alignment horizontal="left" vertical="center" wrapText="1"/>
    </xf>
    <xf numFmtId="2" fontId="16" fillId="12" borderId="24" xfId="0" applyNumberFormat="1" applyFont="1" applyFill="1" applyBorder="1" applyAlignment="1">
      <alignment horizontal="left" vertical="center" wrapText="1"/>
    </xf>
    <xf numFmtId="0" fontId="16" fillId="0" borderId="55" xfId="0" applyFont="1" applyBorder="1" applyAlignment="1">
      <alignment vertical="center"/>
    </xf>
    <xf numFmtId="0" fontId="16" fillId="0" borderId="22" xfId="0" applyFont="1" applyBorder="1" applyAlignment="1">
      <alignment vertical="center"/>
    </xf>
    <xf numFmtId="0" fontId="16" fillId="0" borderId="56" xfId="0" applyFont="1" applyBorder="1" applyAlignment="1">
      <alignment vertical="center"/>
    </xf>
    <xf numFmtId="0" fontId="21" fillId="21" borderId="146" xfId="0" applyFont="1" applyFill="1" applyBorder="1" applyAlignment="1">
      <alignment horizontal="center" vertical="top" wrapText="1"/>
    </xf>
    <xf numFmtId="0" fontId="21" fillId="21" borderId="147" xfId="0" applyFont="1" applyFill="1" applyBorder="1" applyAlignment="1">
      <alignment horizontal="center" vertical="top" wrapText="1"/>
    </xf>
    <xf numFmtId="0" fontId="16" fillId="12" borderId="58" xfId="0" applyFont="1" applyFill="1" applyBorder="1" applyAlignment="1">
      <alignment horizontal="left" vertical="top" wrapText="1"/>
    </xf>
    <xf numFmtId="0" fontId="16" fillId="12" borderId="59" xfId="0" applyFont="1" applyFill="1" applyBorder="1" applyAlignment="1">
      <alignment horizontal="left" vertical="top" wrapText="1"/>
    </xf>
    <xf numFmtId="0" fontId="16" fillId="12" borderId="60" xfId="0" applyFont="1" applyFill="1" applyBorder="1" applyAlignment="1">
      <alignment horizontal="left" vertical="top" wrapText="1"/>
    </xf>
    <xf numFmtId="0" fontId="16" fillId="12" borderId="58" xfId="0" applyFont="1" applyFill="1" applyBorder="1" applyAlignment="1">
      <alignment vertical="top"/>
    </xf>
    <xf numFmtId="0" fontId="16" fillId="12" borderId="59" xfId="0" applyFont="1" applyFill="1" applyBorder="1" applyAlignment="1">
      <alignment vertical="top"/>
    </xf>
    <xf numFmtId="0" fontId="16" fillId="12" borderId="60" xfId="0" applyFont="1" applyFill="1" applyBorder="1" applyAlignment="1">
      <alignment vertical="top"/>
    </xf>
    <xf numFmtId="0" fontId="16" fillId="0" borderId="58" xfId="0" applyFont="1" applyBorder="1" applyAlignment="1">
      <alignment vertical="top"/>
    </xf>
    <xf numFmtId="0" fontId="16" fillId="0" borderId="59" xfId="0" applyFont="1" applyBorder="1" applyAlignment="1">
      <alignment vertical="top"/>
    </xf>
    <xf numFmtId="0" fontId="16" fillId="0" borderId="61" xfId="0" applyFont="1" applyBorder="1" applyAlignment="1">
      <alignment vertical="top"/>
    </xf>
    <xf numFmtId="0" fontId="16" fillId="12" borderId="121" xfId="0" applyFont="1" applyFill="1" applyBorder="1"/>
    <xf numFmtId="0" fontId="17" fillId="12" borderId="121" xfId="0" applyFont="1" applyFill="1" applyBorder="1"/>
    <xf numFmtId="0" fontId="17" fillId="12" borderId="122" xfId="0" applyFont="1" applyFill="1" applyBorder="1"/>
    <xf numFmtId="0" fontId="21" fillId="21" borderId="130" xfId="0" applyFont="1" applyFill="1" applyBorder="1" applyAlignment="1">
      <alignment horizontal="center" wrapText="1"/>
    </xf>
    <xf numFmtId="0" fontId="16" fillId="12" borderId="55" xfId="0" applyFont="1" applyFill="1" applyBorder="1" applyAlignment="1">
      <alignment vertical="center"/>
    </xf>
    <xf numFmtId="0" fontId="16" fillId="12" borderId="22" xfId="0" applyFont="1" applyFill="1" applyBorder="1" applyAlignment="1">
      <alignment vertical="center"/>
    </xf>
    <xf numFmtId="0" fontId="16" fillId="12" borderId="23" xfId="0" applyFont="1" applyFill="1" applyBorder="1" applyAlignment="1">
      <alignment vertical="center"/>
    </xf>
    <xf numFmtId="0" fontId="21" fillId="21" borderId="34" xfId="0" applyFont="1" applyFill="1" applyBorder="1" applyAlignment="1">
      <alignment horizontal="center" vertical="center"/>
    </xf>
    <xf numFmtId="0" fontId="21" fillId="21" borderId="40" xfId="0" applyFont="1" applyFill="1" applyBorder="1" applyAlignment="1">
      <alignment horizontal="center" vertical="center"/>
    </xf>
    <xf numFmtId="0" fontId="21" fillId="21" borderId="57" xfId="0" applyFont="1" applyFill="1" applyBorder="1" applyAlignment="1">
      <alignment horizontal="center" vertical="center"/>
    </xf>
    <xf numFmtId="9" fontId="5" fillId="12" borderId="35" xfId="4" applyFont="1" applyFill="1" applyBorder="1" applyAlignment="1">
      <alignment horizontal="center" vertical="center" wrapText="1"/>
    </xf>
    <xf numFmtId="9" fontId="5" fillId="12" borderId="37" xfId="4" applyFont="1" applyFill="1" applyBorder="1" applyAlignment="1">
      <alignment horizontal="center" vertical="center" wrapText="1"/>
    </xf>
    <xf numFmtId="9" fontId="5" fillId="12" borderId="21" xfId="4" applyFont="1" applyFill="1" applyBorder="1" applyAlignment="1">
      <alignment horizontal="center" vertical="center" wrapText="1"/>
    </xf>
    <xf numFmtId="9" fontId="5" fillId="12" borderId="41" xfId="4" applyFont="1" applyFill="1" applyBorder="1" applyAlignment="1">
      <alignment horizontal="center" vertical="center" wrapText="1"/>
    </xf>
    <xf numFmtId="9" fontId="5" fillId="12" borderId="45" xfId="4" applyFont="1" applyFill="1" applyBorder="1" applyAlignment="1">
      <alignment horizontal="center" vertical="center" wrapText="1"/>
    </xf>
    <xf numFmtId="9" fontId="5" fillId="12" borderId="46" xfId="4" applyFont="1" applyFill="1" applyBorder="1" applyAlignment="1">
      <alignment horizontal="center" vertical="center" wrapText="1"/>
    </xf>
    <xf numFmtId="0" fontId="5" fillId="12" borderId="35" xfId="0" applyFont="1" applyFill="1" applyBorder="1" applyAlignment="1">
      <alignment horizontal="center" vertical="center" wrapText="1"/>
    </xf>
    <xf numFmtId="0" fontId="5" fillId="12" borderId="37" xfId="0" applyFont="1" applyFill="1" applyBorder="1" applyAlignment="1">
      <alignment horizontal="center" vertical="center" wrapText="1"/>
    </xf>
    <xf numFmtId="0" fontId="5" fillId="12" borderId="21"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45" xfId="0" applyFont="1" applyFill="1" applyBorder="1" applyAlignment="1">
      <alignment horizontal="center" vertical="center" wrapText="1"/>
    </xf>
    <xf numFmtId="0" fontId="5" fillId="12" borderId="46" xfId="0" applyFont="1" applyFill="1" applyBorder="1" applyAlignment="1">
      <alignment horizontal="center" vertical="center" wrapText="1"/>
    </xf>
    <xf numFmtId="0" fontId="21" fillId="21" borderId="66" xfId="0" applyFont="1" applyFill="1" applyBorder="1" applyAlignment="1">
      <alignment horizontal="center" vertical="center" wrapText="1"/>
    </xf>
    <xf numFmtId="0" fontId="21" fillId="21" borderId="68" xfId="0" applyFont="1" applyFill="1" applyBorder="1" applyAlignment="1">
      <alignment horizontal="center" vertical="center" wrapText="1"/>
    </xf>
    <xf numFmtId="0" fontId="17" fillId="0" borderId="24" xfId="0" applyFont="1" applyBorder="1" applyAlignment="1">
      <alignment horizontal="left" vertical="center"/>
    </xf>
    <xf numFmtId="0" fontId="17" fillId="0" borderId="124" xfId="0" applyFont="1" applyBorder="1" applyAlignment="1">
      <alignment horizontal="left" vertical="center"/>
    </xf>
    <xf numFmtId="0" fontId="16" fillId="12" borderId="126" xfId="0" applyFont="1" applyFill="1" applyBorder="1" applyAlignment="1">
      <alignment horizontal="left" vertical="center"/>
    </xf>
    <xf numFmtId="0" fontId="17" fillId="0" borderId="126" xfId="0" applyFont="1" applyBorder="1" applyAlignment="1">
      <alignment horizontal="left" vertical="center"/>
    </xf>
    <xf numFmtId="0" fontId="17" fillId="0" borderId="127" xfId="0" applyFont="1" applyBorder="1" applyAlignment="1">
      <alignment horizontal="left" vertical="center"/>
    </xf>
    <xf numFmtId="0" fontId="17" fillId="0" borderId="28" xfId="0" applyFont="1" applyBorder="1" applyAlignment="1">
      <alignment horizontal="left" vertical="center"/>
    </xf>
    <xf numFmtId="0" fontId="17" fillId="0" borderId="136" xfId="0" applyFont="1" applyBorder="1" applyAlignment="1">
      <alignment horizontal="left" vertical="center"/>
    </xf>
    <xf numFmtId="0" fontId="16" fillId="12" borderId="52" xfId="0" applyFont="1" applyFill="1" applyBorder="1"/>
    <xf numFmtId="0" fontId="21" fillId="17" borderId="128" xfId="0" applyFont="1" applyFill="1" applyBorder="1" applyAlignment="1">
      <alignment horizontal="center" vertical="center"/>
    </xf>
    <xf numFmtId="0" fontId="21" fillId="17" borderId="132" xfId="0" applyFont="1" applyFill="1" applyBorder="1" applyAlignment="1">
      <alignment horizontal="center" vertical="center"/>
    </xf>
    <xf numFmtId="0" fontId="17" fillId="0" borderId="121" xfId="0" applyFont="1" applyBorder="1" applyAlignment="1">
      <alignment horizontal="left" vertical="center"/>
    </xf>
    <xf numFmtId="0" fontId="17" fillId="0" borderId="122" xfId="0" applyFont="1" applyBorder="1" applyAlignment="1">
      <alignment horizontal="left" vertical="center"/>
    </xf>
    <xf numFmtId="0" fontId="21" fillId="21" borderId="43" xfId="0" applyFont="1" applyFill="1" applyBorder="1" applyAlignment="1">
      <alignment horizontal="center" vertical="center" wrapText="1"/>
    </xf>
    <xf numFmtId="0" fontId="16" fillId="12" borderId="28" xfId="0" applyFont="1" applyFill="1" applyBorder="1" applyAlignment="1">
      <alignment horizontal="left" vertical="center"/>
    </xf>
    <xf numFmtId="0" fontId="16" fillId="12" borderId="28" xfId="0" applyFont="1" applyFill="1" applyBorder="1" applyAlignment="1">
      <alignment horizontal="left" vertical="top" wrapText="1"/>
    </xf>
    <xf numFmtId="0" fontId="17" fillId="0" borderId="20" xfId="0" applyFont="1" applyBorder="1" applyAlignment="1">
      <alignment horizontal="left" vertical="center"/>
    </xf>
    <xf numFmtId="0" fontId="17" fillId="0" borderId="134" xfId="0" applyFont="1" applyBorder="1" applyAlignment="1">
      <alignment horizontal="left" vertical="center"/>
    </xf>
    <xf numFmtId="0" fontId="17" fillId="0" borderId="121" xfId="0" applyFont="1" applyBorder="1" applyAlignment="1">
      <alignment horizontal="left"/>
    </xf>
    <xf numFmtId="0" fontId="17" fillId="0" borderId="122" xfId="0" applyFont="1" applyBorder="1" applyAlignment="1">
      <alignment horizontal="left"/>
    </xf>
    <xf numFmtId="0" fontId="16" fillId="12" borderId="121" xfId="0" applyFont="1" applyFill="1" applyBorder="1" applyAlignment="1">
      <alignment horizontal="left"/>
    </xf>
    <xf numFmtId="0" fontId="16" fillId="12" borderId="126" xfId="0" applyFont="1" applyFill="1" applyBorder="1" applyAlignment="1">
      <alignment horizontal="left" vertical="top"/>
    </xf>
    <xf numFmtId="0" fontId="17" fillId="0" borderId="126" xfId="0" applyFont="1" applyBorder="1" applyAlignment="1">
      <alignment horizontal="left" vertical="top"/>
    </xf>
    <xf numFmtId="0" fontId="17" fillId="0" borderId="127" xfId="0" applyFont="1" applyBorder="1" applyAlignment="1">
      <alignment horizontal="left" vertical="top"/>
    </xf>
    <xf numFmtId="9" fontId="70" fillId="21" borderId="31" xfId="4" applyFont="1" applyFill="1" applyBorder="1" applyAlignment="1">
      <alignment horizontal="center" vertical="center"/>
    </xf>
    <xf numFmtId="0" fontId="5" fillId="12" borderId="20" xfId="0" applyFont="1" applyFill="1" applyBorder="1" applyAlignment="1">
      <alignment horizontal="left" vertical="center" wrapText="1"/>
    </xf>
    <xf numFmtId="0" fontId="7" fillId="9" borderId="64" xfId="0" applyFont="1" applyFill="1" applyBorder="1" applyAlignment="1">
      <alignment horizontal="left" vertical="center"/>
    </xf>
    <xf numFmtId="0" fontId="7" fillId="9" borderId="26" xfId="0" applyFont="1" applyFill="1" applyBorder="1" applyAlignment="1">
      <alignment horizontal="left" vertical="center"/>
    </xf>
    <xf numFmtId="0" fontId="7" fillId="9" borderId="27" xfId="0" applyFont="1" applyFill="1" applyBorder="1" applyAlignment="1">
      <alignment horizontal="left" vertical="center"/>
    </xf>
    <xf numFmtId="0" fontId="24" fillId="9" borderId="85" xfId="0" applyFont="1" applyFill="1" applyBorder="1" applyAlignment="1">
      <alignment horizontal="left" vertical="center"/>
    </xf>
    <xf numFmtId="0" fontId="24" fillId="9" borderId="18" xfId="0" applyFont="1" applyFill="1" applyBorder="1" applyAlignment="1">
      <alignment horizontal="left" vertical="center"/>
    </xf>
    <xf numFmtId="0" fontId="24" fillId="9" borderId="19" xfId="0" applyFont="1" applyFill="1" applyBorder="1" applyAlignment="1">
      <alignment horizontal="left" vertical="center"/>
    </xf>
    <xf numFmtId="0" fontId="7" fillId="9" borderId="55" xfId="0" applyFont="1" applyFill="1" applyBorder="1" applyAlignment="1">
      <alignment horizontal="left"/>
    </xf>
    <xf numFmtId="0" fontId="7" fillId="9" borderId="22" xfId="0" applyFont="1" applyFill="1" applyBorder="1" applyAlignment="1">
      <alignment horizontal="left"/>
    </xf>
    <xf numFmtId="0" fontId="7" fillId="9" borderId="23" xfId="0" applyFont="1" applyFill="1" applyBorder="1" applyAlignment="1">
      <alignment horizontal="left"/>
    </xf>
    <xf numFmtId="165" fontId="84" fillId="17" borderId="14" xfId="1" applyNumberFormat="1" applyFont="1" applyFill="1" applyBorder="1" applyAlignment="1">
      <alignment horizontal="center"/>
    </xf>
    <xf numFmtId="0" fontId="46" fillId="9" borderId="16" xfId="0" applyFont="1" applyFill="1" applyBorder="1" applyAlignment="1">
      <alignment horizontal="left" vertical="center" wrapText="1" indent="1"/>
    </xf>
    <xf numFmtId="0" fontId="46" fillId="9" borderId="17" xfId="0" applyFont="1" applyFill="1" applyBorder="1" applyAlignment="1">
      <alignment horizontal="left" vertical="center" wrapText="1" indent="1"/>
    </xf>
    <xf numFmtId="0" fontId="46" fillId="9" borderId="39" xfId="0" applyFont="1" applyFill="1" applyBorder="1" applyAlignment="1">
      <alignment horizontal="left" vertical="center" wrapText="1" indent="1"/>
    </xf>
    <xf numFmtId="0" fontId="46" fillId="9" borderId="25" xfId="0" applyFont="1" applyFill="1" applyBorder="1" applyAlignment="1">
      <alignment horizontal="left" vertical="center" wrapText="1" indent="1"/>
    </xf>
    <xf numFmtId="0" fontId="46" fillId="9" borderId="14" xfId="0" applyFont="1" applyFill="1" applyBorder="1" applyAlignment="1">
      <alignment horizontal="left" vertical="center" wrapText="1" indent="1"/>
    </xf>
    <xf numFmtId="0" fontId="46" fillId="9" borderId="15" xfId="0" applyFont="1" applyFill="1" applyBorder="1" applyAlignment="1">
      <alignment horizontal="left" vertical="center" wrapText="1" indent="1"/>
    </xf>
    <xf numFmtId="0" fontId="7" fillId="9" borderId="55" xfId="0" applyFont="1" applyFill="1" applyBorder="1" applyAlignment="1">
      <alignment horizontal="left" vertical="center"/>
    </xf>
    <xf numFmtId="0" fontId="7" fillId="9" borderId="22" xfId="0" applyFont="1" applyFill="1" applyBorder="1" applyAlignment="1">
      <alignment horizontal="left" vertical="center"/>
    </xf>
    <xf numFmtId="0" fontId="7" fillId="9" borderId="23" xfId="0" applyFont="1" applyFill="1" applyBorder="1" applyAlignment="1">
      <alignment horizontal="left" vertical="center"/>
    </xf>
    <xf numFmtId="0" fontId="77" fillId="12" borderId="35" xfId="0" applyFont="1" applyFill="1" applyBorder="1" applyAlignment="1">
      <alignment horizontal="left" vertical="center" wrapText="1"/>
    </xf>
    <xf numFmtId="0" fontId="77" fillId="12" borderId="36" xfId="0" applyFont="1" applyFill="1" applyBorder="1" applyAlignment="1">
      <alignment horizontal="left" vertical="center" wrapText="1"/>
    </xf>
    <xf numFmtId="0" fontId="77" fillId="12" borderId="173" xfId="0" applyFont="1" applyFill="1" applyBorder="1" applyAlignment="1">
      <alignment horizontal="left" vertical="center" wrapText="1"/>
    </xf>
    <xf numFmtId="0" fontId="77" fillId="12" borderId="21" xfId="0" applyFont="1" applyFill="1" applyBorder="1" applyAlignment="1">
      <alignment horizontal="left" vertical="center" wrapText="1"/>
    </xf>
    <xf numFmtId="0" fontId="77" fillId="12" borderId="0" xfId="0" applyFont="1" applyFill="1" applyAlignment="1">
      <alignment horizontal="left" vertical="center" wrapText="1"/>
    </xf>
    <xf numFmtId="0" fontId="77" fillId="12" borderId="6" xfId="0" applyFont="1" applyFill="1" applyBorder="1" applyAlignment="1">
      <alignment horizontal="left" vertical="center" wrapText="1"/>
    </xf>
    <xf numFmtId="0" fontId="77" fillId="12" borderId="45" xfId="0" applyFont="1" applyFill="1" applyBorder="1" applyAlignment="1">
      <alignment horizontal="left" vertical="center" wrapText="1"/>
    </xf>
    <xf numFmtId="0" fontId="77" fillId="12" borderId="33" xfId="0" applyFont="1" applyFill="1" applyBorder="1" applyAlignment="1">
      <alignment horizontal="left" vertical="center" wrapText="1"/>
    </xf>
    <xf numFmtId="0" fontId="77" fillId="12" borderId="171" xfId="0" applyFont="1" applyFill="1" applyBorder="1" applyAlignment="1">
      <alignment horizontal="left" vertical="center" wrapText="1"/>
    </xf>
    <xf numFmtId="0" fontId="102" fillId="22" borderId="55" xfId="0" applyFont="1" applyFill="1" applyBorder="1" applyAlignment="1">
      <alignment horizontal="left"/>
    </xf>
    <xf numFmtId="0" fontId="102" fillId="22" borderId="22" xfId="0" applyFont="1" applyFill="1" applyBorder="1" applyAlignment="1">
      <alignment horizontal="left"/>
    </xf>
    <xf numFmtId="9" fontId="93" fillId="12" borderId="55" xfId="4" applyFont="1" applyFill="1" applyBorder="1" applyAlignment="1">
      <alignment horizontal="center"/>
    </xf>
    <xf numFmtId="9" fontId="93" fillId="12" borderId="23" xfId="4" applyFont="1" applyFill="1" applyBorder="1" applyAlignment="1">
      <alignment horizontal="center"/>
    </xf>
    <xf numFmtId="0" fontId="102" fillId="22" borderId="58" xfId="0" applyFont="1" applyFill="1" applyBorder="1" applyAlignment="1">
      <alignment horizontal="left"/>
    </xf>
    <xf numFmtId="0" fontId="102" fillId="22" borderId="59" xfId="0" applyFont="1" applyFill="1" applyBorder="1" applyAlignment="1">
      <alignment horizontal="left"/>
    </xf>
    <xf numFmtId="0" fontId="118" fillId="22" borderId="174" xfId="0" applyFont="1" applyFill="1" applyBorder="1" applyAlignment="1">
      <alignment horizontal="center" vertical="center"/>
    </xf>
    <xf numFmtId="0" fontId="118" fillId="22" borderId="98" xfId="0" applyFont="1" applyFill="1" applyBorder="1" applyAlignment="1">
      <alignment horizontal="center" vertical="center"/>
    </xf>
    <xf numFmtId="0" fontId="118" fillId="22" borderId="175" xfId="0" applyFont="1" applyFill="1" applyBorder="1" applyAlignment="1">
      <alignment horizontal="center" vertical="center"/>
    </xf>
    <xf numFmtId="0" fontId="102" fillId="22" borderId="35" xfId="0" applyFont="1" applyFill="1" applyBorder="1" applyAlignment="1">
      <alignment horizontal="left" vertical="center" wrapText="1"/>
    </xf>
    <xf numFmtId="0" fontId="102" fillId="22" borderId="36" xfId="0" applyFont="1" applyFill="1" applyBorder="1" applyAlignment="1">
      <alignment horizontal="left" vertical="center" wrapText="1"/>
    </xf>
    <xf numFmtId="0" fontId="102" fillId="22" borderId="37" xfId="0" applyFont="1" applyFill="1" applyBorder="1" applyAlignment="1">
      <alignment horizontal="left" vertical="center" wrapText="1"/>
    </xf>
    <xf numFmtId="0" fontId="102" fillId="22" borderId="21" xfId="0" applyFont="1" applyFill="1" applyBorder="1" applyAlignment="1">
      <alignment horizontal="left" vertical="center" wrapText="1"/>
    </xf>
    <xf numFmtId="0" fontId="102" fillId="22" borderId="0" xfId="0" applyFont="1" applyFill="1" applyAlignment="1">
      <alignment horizontal="left" vertical="center" wrapText="1"/>
    </xf>
    <xf numFmtId="0" fontId="102" fillId="22" borderId="41" xfId="0" applyFont="1" applyFill="1" applyBorder="1" applyAlignment="1">
      <alignment horizontal="left" vertical="center" wrapText="1"/>
    </xf>
    <xf numFmtId="0" fontId="102" fillId="22" borderId="45" xfId="0" applyFont="1" applyFill="1" applyBorder="1" applyAlignment="1">
      <alignment horizontal="left" vertical="center" wrapText="1"/>
    </xf>
    <xf numFmtId="0" fontId="102" fillId="22" borderId="33" xfId="0" applyFont="1" applyFill="1" applyBorder="1" applyAlignment="1">
      <alignment horizontal="left" vertical="center" wrapText="1"/>
    </xf>
    <xf numFmtId="0" fontId="102" fillId="22" borderId="46" xfId="0" applyFont="1" applyFill="1" applyBorder="1" applyAlignment="1">
      <alignment horizontal="left" vertical="center" wrapText="1"/>
    </xf>
    <xf numFmtId="9" fontId="102" fillId="22" borderId="35" xfId="0" applyNumberFormat="1" applyFont="1" applyFill="1" applyBorder="1" applyAlignment="1">
      <alignment horizontal="center" vertical="center"/>
    </xf>
    <xf numFmtId="0" fontId="102" fillId="22" borderId="37" xfId="0" applyFont="1" applyFill="1" applyBorder="1" applyAlignment="1">
      <alignment horizontal="center" vertical="center"/>
    </xf>
    <xf numFmtId="0" fontId="102" fillId="22" borderId="21" xfId="0" applyFont="1" applyFill="1" applyBorder="1" applyAlignment="1">
      <alignment horizontal="center" vertical="center"/>
    </xf>
    <xf numFmtId="0" fontId="102" fillId="22" borderId="41" xfId="0" applyFont="1" applyFill="1" applyBorder="1" applyAlignment="1">
      <alignment horizontal="center" vertical="center"/>
    </xf>
    <xf numFmtId="0" fontId="102" fillId="22" borderId="45" xfId="0" applyFont="1" applyFill="1" applyBorder="1" applyAlignment="1">
      <alignment horizontal="center" vertical="center"/>
    </xf>
    <xf numFmtId="0" fontId="102" fillId="22" borderId="46" xfId="0" applyFont="1" applyFill="1" applyBorder="1" applyAlignment="1">
      <alignment horizontal="center" vertical="center"/>
    </xf>
    <xf numFmtId="0" fontId="102" fillId="22" borderId="49" xfId="0" applyFont="1" applyFill="1" applyBorder="1" applyAlignment="1">
      <alignment horizontal="left"/>
    </xf>
    <xf numFmtId="0" fontId="102" fillId="22" borderId="50" xfId="0" applyFont="1" applyFill="1" applyBorder="1" applyAlignment="1">
      <alignment horizontal="left"/>
    </xf>
    <xf numFmtId="9" fontId="93" fillId="12" borderId="49" xfId="4" applyFont="1" applyFill="1" applyBorder="1" applyAlignment="1">
      <alignment horizontal="center"/>
    </xf>
    <xf numFmtId="9" fontId="93" fillId="12" borderId="51" xfId="4" applyFont="1" applyFill="1" applyBorder="1" applyAlignment="1">
      <alignment horizontal="center"/>
    </xf>
    <xf numFmtId="9" fontId="93" fillId="29" borderId="55" xfId="4" applyFont="1" applyFill="1" applyBorder="1" applyAlignment="1">
      <alignment horizontal="center"/>
    </xf>
    <xf numFmtId="9" fontId="93" fillId="29" borderId="23" xfId="4" applyFont="1" applyFill="1" applyBorder="1" applyAlignment="1">
      <alignment horizontal="center"/>
    </xf>
    <xf numFmtId="0" fontId="102" fillId="22" borderId="23" xfId="0" applyFont="1" applyFill="1" applyBorder="1" applyAlignment="1">
      <alignment horizontal="left"/>
    </xf>
    <xf numFmtId="0" fontId="91" fillId="19" borderId="62" xfId="0" applyFont="1" applyFill="1" applyBorder="1" applyAlignment="1">
      <alignment horizontal="left" vertical="center" wrapText="1"/>
    </xf>
    <xf numFmtId="0" fontId="91" fillId="19" borderId="3" xfId="0" applyFont="1" applyFill="1" applyBorder="1" applyAlignment="1">
      <alignment horizontal="left" vertical="center" wrapText="1"/>
    </xf>
    <xf numFmtId="0" fontId="91" fillId="19" borderId="4" xfId="0" applyFont="1" applyFill="1" applyBorder="1" applyAlignment="1">
      <alignment horizontal="left" vertical="center" wrapText="1"/>
    </xf>
    <xf numFmtId="0" fontId="91" fillId="19" borderId="21" xfId="0" applyFont="1" applyFill="1" applyBorder="1" applyAlignment="1">
      <alignment horizontal="left" vertical="center" wrapText="1"/>
    </xf>
    <xf numFmtId="0" fontId="91" fillId="19" borderId="0" xfId="0" applyFont="1" applyFill="1" applyAlignment="1">
      <alignment horizontal="left" vertical="center" wrapText="1"/>
    </xf>
    <xf numFmtId="0" fontId="91" fillId="19" borderId="6" xfId="0" applyFont="1" applyFill="1" applyBorder="1" applyAlignment="1">
      <alignment horizontal="left" vertical="center" wrapText="1"/>
    </xf>
    <xf numFmtId="0" fontId="91" fillId="19" borderId="45" xfId="0" applyFont="1" applyFill="1" applyBorder="1" applyAlignment="1">
      <alignment horizontal="left" vertical="center" wrapText="1"/>
    </xf>
    <xf numFmtId="0" fontId="91" fillId="19" borderId="33" xfId="0" applyFont="1" applyFill="1" applyBorder="1" applyAlignment="1">
      <alignment horizontal="left" vertical="center" wrapText="1"/>
    </xf>
    <xf numFmtId="0" fontId="91" fillId="19" borderId="171" xfId="0" applyFont="1" applyFill="1" applyBorder="1" applyAlignment="1">
      <alignment horizontal="left" vertical="center" wrapText="1"/>
    </xf>
    <xf numFmtId="0" fontId="118" fillId="22" borderId="166" xfId="0" applyFont="1" applyFill="1" applyBorder="1" applyAlignment="1">
      <alignment horizontal="center" vertical="center"/>
    </xf>
    <xf numFmtId="0" fontId="102" fillId="22" borderId="51" xfId="0" applyFont="1" applyFill="1" applyBorder="1" applyAlignment="1">
      <alignment horizontal="left"/>
    </xf>
    <xf numFmtId="0" fontId="90" fillId="0" borderId="0" xfId="0" applyFont="1" applyAlignment="1">
      <alignment horizontal="center"/>
    </xf>
    <xf numFmtId="0" fontId="118" fillId="22" borderId="172" xfId="0" applyFont="1" applyFill="1" applyBorder="1" applyAlignment="1">
      <alignment horizontal="center" vertical="center"/>
    </xf>
    <xf numFmtId="0" fontId="118" fillId="22" borderId="103" xfId="0" applyFont="1" applyFill="1" applyBorder="1" applyAlignment="1">
      <alignment horizontal="center" vertical="center"/>
    </xf>
    <xf numFmtId="0" fontId="118" fillId="22" borderId="170" xfId="0" applyFont="1" applyFill="1" applyBorder="1" applyAlignment="1">
      <alignment horizontal="center" vertical="center"/>
    </xf>
    <xf numFmtId="9" fontId="102" fillId="22" borderId="37" xfId="0" applyNumberFormat="1" applyFont="1" applyFill="1" applyBorder="1" applyAlignment="1">
      <alignment horizontal="center" vertical="center"/>
    </xf>
    <xf numFmtId="9" fontId="102" fillId="22" borderId="21" xfId="0" applyNumberFormat="1" applyFont="1" applyFill="1" applyBorder="1" applyAlignment="1">
      <alignment horizontal="center" vertical="center"/>
    </xf>
    <xf numFmtId="9" fontId="102" fillId="22" borderId="41" xfId="0" applyNumberFormat="1" applyFont="1" applyFill="1" applyBorder="1" applyAlignment="1">
      <alignment horizontal="center" vertical="center"/>
    </xf>
    <xf numFmtId="9" fontId="102" fillId="22" borderId="45" xfId="0" applyNumberFormat="1" applyFont="1" applyFill="1" applyBorder="1" applyAlignment="1">
      <alignment horizontal="center" vertical="center"/>
    </xf>
    <xf numFmtId="9" fontId="102" fillId="22" borderId="46" xfId="0" applyNumberFormat="1" applyFont="1" applyFill="1" applyBorder="1" applyAlignment="1">
      <alignment horizontal="center" vertical="center"/>
    </xf>
    <xf numFmtId="0" fontId="91" fillId="19" borderId="170" xfId="0" applyFont="1" applyFill="1" applyBorder="1" applyAlignment="1">
      <alignment horizontal="center" vertical="center"/>
    </xf>
    <xf numFmtId="0" fontId="91" fillId="19" borderId="45" xfId="0" applyFont="1" applyFill="1" applyBorder="1" applyAlignment="1">
      <alignment horizontal="left" vertical="center"/>
    </xf>
    <xf numFmtId="0" fontId="91" fillId="19" borderId="33" xfId="0" applyFont="1" applyFill="1" applyBorder="1" applyAlignment="1">
      <alignment horizontal="left" vertical="center"/>
    </xf>
    <xf numFmtId="0" fontId="91" fillId="19" borderId="45" xfId="0" applyFont="1" applyFill="1" applyBorder="1" applyAlignment="1">
      <alignment horizontal="center" vertical="center" wrapText="1"/>
    </xf>
    <xf numFmtId="0" fontId="91" fillId="19" borderId="46" xfId="0" applyFont="1" applyFill="1" applyBorder="1" applyAlignment="1">
      <alignment horizontal="center" vertical="center" wrapText="1"/>
    </xf>
    <xf numFmtId="0" fontId="91" fillId="19" borderId="45" xfId="0" applyFont="1" applyFill="1" applyBorder="1" applyAlignment="1">
      <alignment vertical="center" wrapText="1"/>
    </xf>
    <xf numFmtId="0" fontId="91" fillId="19" borderId="33" xfId="0" applyFont="1" applyFill="1" applyBorder="1" applyAlignment="1">
      <alignment vertical="center" wrapText="1"/>
    </xf>
    <xf numFmtId="0" fontId="76" fillId="0" borderId="66" xfId="0" applyFont="1" applyBorder="1" applyAlignment="1">
      <alignment horizontal="left" vertical="center"/>
    </xf>
    <xf numFmtId="0" fontId="76" fillId="0" borderId="67" xfId="0" applyFont="1" applyBorder="1" applyAlignment="1">
      <alignment horizontal="left" vertical="center"/>
    </xf>
    <xf numFmtId="0" fontId="76" fillId="0" borderId="68" xfId="0" applyFont="1" applyBorder="1" applyAlignment="1">
      <alignment horizontal="left" vertical="center"/>
    </xf>
    <xf numFmtId="9" fontId="77" fillId="0" borderId="79" xfId="4" applyFont="1" applyFill="1" applyBorder="1" applyAlignment="1">
      <alignment horizontal="center" vertical="center" wrapText="1"/>
    </xf>
    <xf numFmtId="9" fontId="77" fillId="0" borderId="9" xfId="4" applyFont="1" applyFill="1" applyBorder="1" applyAlignment="1">
      <alignment horizontal="center" vertical="center" wrapText="1"/>
    </xf>
    <xf numFmtId="9" fontId="77" fillId="0" borderId="78" xfId="4" applyFont="1" applyFill="1" applyBorder="1" applyAlignment="1">
      <alignment horizontal="center" vertical="center" wrapText="1"/>
    </xf>
    <xf numFmtId="0" fontId="77" fillId="0" borderId="79" xfId="0" applyFont="1" applyBorder="1" applyAlignment="1">
      <alignment horizontal="center" vertical="center" wrapText="1"/>
    </xf>
    <xf numFmtId="0" fontId="77" fillId="0" borderId="9" xfId="0" applyFont="1" applyBorder="1" applyAlignment="1">
      <alignment horizontal="center" vertical="center" wrapText="1"/>
    </xf>
    <xf numFmtId="0" fontId="77" fillId="0" borderId="78" xfId="0" applyFont="1" applyBorder="1" applyAlignment="1">
      <alignment horizontal="center" vertical="center" wrapText="1"/>
    </xf>
    <xf numFmtId="0" fontId="77" fillId="0" borderId="75" xfId="0" applyFont="1" applyBorder="1" applyAlignment="1">
      <alignment horizontal="center" vertical="center" wrapText="1"/>
    </xf>
    <xf numFmtId="0" fontId="77" fillId="0" borderId="80" xfId="0" applyFont="1" applyBorder="1" applyAlignment="1">
      <alignment horizontal="center" vertical="center" wrapText="1"/>
    </xf>
    <xf numFmtId="0" fontId="77" fillId="0" borderId="72" xfId="0" applyFont="1" applyBorder="1" applyAlignment="1">
      <alignment horizontal="center" vertical="center" wrapText="1"/>
    </xf>
    <xf numFmtId="9" fontId="77" fillId="9" borderId="109" xfId="4" applyFont="1" applyFill="1" applyBorder="1" applyAlignment="1">
      <alignment horizontal="center" vertical="center" wrapText="1"/>
    </xf>
    <xf numFmtId="9" fontId="77" fillId="9" borderId="9" xfId="4" applyFont="1" applyFill="1" applyBorder="1" applyAlignment="1">
      <alignment horizontal="center" vertical="center" wrapText="1"/>
    </xf>
    <xf numFmtId="9" fontId="77" fillId="9" borderId="96" xfId="4" applyFont="1" applyFill="1" applyBorder="1" applyAlignment="1">
      <alignment horizontal="center" vertical="center" wrapText="1"/>
    </xf>
    <xf numFmtId="0" fontId="77" fillId="9" borderId="109" xfId="0" applyFont="1" applyFill="1" applyBorder="1" applyAlignment="1">
      <alignment horizontal="center" vertical="center" wrapText="1"/>
    </xf>
    <xf numFmtId="0" fontId="77" fillId="9" borderId="9" xfId="0" applyFont="1" applyFill="1" applyBorder="1" applyAlignment="1">
      <alignment horizontal="center" vertical="center" wrapText="1"/>
    </xf>
    <xf numFmtId="0" fontId="77" fillId="9" borderId="96" xfId="0" applyFont="1" applyFill="1" applyBorder="1" applyAlignment="1">
      <alignment horizontal="center" vertical="center" wrapText="1"/>
    </xf>
    <xf numFmtId="0" fontId="77" fillId="9" borderId="176" xfId="0" applyFont="1" applyFill="1" applyBorder="1" applyAlignment="1">
      <alignment horizontal="center" vertical="center" wrapText="1"/>
    </xf>
    <xf numFmtId="0" fontId="77" fillId="9" borderId="80" xfId="0" applyFont="1" applyFill="1" applyBorder="1" applyAlignment="1">
      <alignment horizontal="center" vertical="center" wrapText="1"/>
    </xf>
    <xf numFmtId="0" fontId="77" fillId="9" borderId="180" xfId="0" applyFont="1" applyFill="1" applyBorder="1" applyAlignment="1">
      <alignment horizontal="center" vertical="center" wrapText="1"/>
    </xf>
    <xf numFmtId="9" fontId="77" fillId="0" borderId="96" xfId="4" applyFont="1" applyFill="1" applyBorder="1" applyAlignment="1">
      <alignment horizontal="center" vertical="center" wrapText="1"/>
    </xf>
    <xf numFmtId="0" fontId="77" fillId="0" borderId="96" xfId="0" applyFont="1" applyBorder="1" applyAlignment="1">
      <alignment horizontal="center" vertical="center" wrapText="1"/>
    </xf>
    <xf numFmtId="0" fontId="77" fillId="0" borderId="180" xfId="0" applyFont="1" applyBorder="1" applyAlignment="1">
      <alignment horizontal="center" vertical="center" wrapText="1"/>
    </xf>
    <xf numFmtId="0" fontId="77" fillId="0" borderId="79" xfId="0" applyFont="1" applyBorder="1" applyAlignment="1">
      <alignment vertical="center" wrapText="1"/>
    </xf>
    <xf numFmtId="0" fontId="77" fillId="0" borderId="9" xfId="0" applyFont="1" applyBorder="1" applyAlignment="1">
      <alignment vertical="center" wrapText="1"/>
    </xf>
    <xf numFmtId="0" fontId="77" fillId="0" borderId="78" xfId="0" applyFont="1" applyBorder="1" applyAlignment="1">
      <alignment vertical="center" wrapText="1"/>
    </xf>
    <xf numFmtId="0" fontId="77" fillId="9" borderId="109" xfId="0" applyFont="1" applyFill="1" applyBorder="1" applyAlignment="1">
      <alignment vertical="center" wrapText="1"/>
    </xf>
    <xf numFmtId="0" fontId="77" fillId="9" borderId="9" xfId="0" applyFont="1" applyFill="1" applyBorder="1" applyAlignment="1">
      <alignment vertical="center" wrapText="1"/>
    </xf>
    <xf numFmtId="0" fontId="77" fillId="9" borderId="96" xfId="0" applyFont="1" applyFill="1" applyBorder="1" applyAlignment="1">
      <alignment vertical="center" wrapText="1"/>
    </xf>
    <xf numFmtId="0" fontId="77" fillId="0" borderId="96" xfId="0" applyFont="1" applyBorder="1" applyAlignment="1">
      <alignment vertical="center" wrapText="1"/>
    </xf>
    <xf numFmtId="0" fontId="77" fillId="0" borderId="69" xfId="0" applyFont="1" applyBorder="1" applyAlignment="1">
      <alignment horizontal="center" vertical="center" wrapText="1"/>
    </xf>
    <xf numFmtId="0" fontId="77" fillId="0" borderId="70" xfId="0" applyFont="1" applyBorder="1" applyAlignment="1">
      <alignment horizontal="center" vertical="center" wrapText="1"/>
    </xf>
    <xf numFmtId="0" fontId="77" fillId="0" borderId="71" xfId="0" applyFont="1" applyBorder="1" applyAlignment="1">
      <alignment horizontal="center" vertical="center" wrapText="1"/>
    </xf>
    <xf numFmtId="0" fontId="77" fillId="9" borderId="141" xfId="0" applyFont="1" applyFill="1" applyBorder="1" applyAlignment="1">
      <alignment horizontal="center" vertical="center" wrapText="1"/>
    </xf>
    <xf numFmtId="0" fontId="77" fillId="9" borderId="70" xfId="0" applyFont="1" applyFill="1" applyBorder="1" applyAlignment="1">
      <alignment horizontal="center" vertical="center" wrapText="1"/>
    </xf>
    <xf numFmtId="0" fontId="77" fillId="9" borderId="95" xfId="0" applyFont="1" applyFill="1" applyBorder="1" applyAlignment="1">
      <alignment horizontal="center" vertical="center" wrapText="1"/>
    </xf>
    <xf numFmtId="0" fontId="77" fillId="0" borderId="95" xfId="0" applyFont="1" applyBorder="1" applyAlignment="1">
      <alignment horizontal="center" vertical="center" wrapText="1"/>
    </xf>
    <xf numFmtId="0" fontId="77" fillId="9" borderId="141" xfId="0" applyFont="1" applyFill="1" applyBorder="1" applyAlignment="1">
      <alignment horizontal="center" vertical="center"/>
    </xf>
    <xf numFmtId="0" fontId="77" fillId="9" borderId="70" xfId="0" applyFont="1" applyFill="1" applyBorder="1" applyAlignment="1">
      <alignment horizontal="center" vertical="center"/>
    </xf>
    <xf numFmtId="0" fontId="77" fillId="9" borderId="95" xfId="0" applyFont="1" applyFill="1" applyBorder="1" applyAlignment="1">
      <alignment horizontal="center" vertical="center"/>
    </xf>
    <xf numFmtId="0" fontId="77" fillId="0" borderId="69" xfId="0" applyFont="1" applyBorder="1" applyAlignment="1">
      <alignment horizontal="center" vertical="center"/>
    </xf>
    <xf numFmtId="0" fontId="77" fillId="0" borderId="70" xfId="0" applyFont="1" applyBorder="1" applyAlignment="1">
      <alignment horizontal="center" vertical="center"/>
    </xf>
    <xf numFmtId="0" fontId="77" fillId="0" borderId="71" xfId="0" applyFont="1" applyBorder="1" applyAlignment="1">
      <alignment horizontal="center" vertical="center"/>
    </xf>
    <xf numFmtId="0" fontId="85" fillId="17" borderId="66" xfId="0" applyFont="1" applyFill="1" applyBorder="1" applyAlignment="1">
      <alignment horizontal="left" vertical="center" wrapText="1"/>
    </xf>
    <xf numFmtId="0" fontId="85" fillId="17" borderId="68" xfId="0" applyFont="1" applyFill="1" applyBorder="1" applyAlignment="1">
      <alignment horizontal="left" vertical="center" wrapText="1"/>
    </xf>
    <xf numFmtId="0" fontId="77" fillId="9" borderId="113" xfId="0" applyFont="1" applyFill="1" applyBorder="1" applyAlignment="1">
      <alignment horizontal="center" vertical="center"/>
    </xf>
    <xf numFmtId="0" fontId="77" fillId="9" borderId="114" xfId="0" applyFont="1" applyFill="1" applyBorder="1" applyAlignment="1">
      <alignment horizontal="center" vertical="center"/>
    </xf>
    <xf numFmtId="0" fontId="77" fillId="9" borderId="115" xfId="0" applyFont="1" applyFill="1" applyBorder="1" applyAlignment="1">
      <alignment horizontal="center" vertical="center"/>
    </xf>
    <xf numFmtId="0" fontId="77" fillId="9" borderId="150" xfId="0" applyFont="1" applyFill="1" applyBorder="1" applyAlignment="1">
      <alignment vertical="center" wrapText="1"/>
    </xf>
    <xf numFmtId="0" fontId="77" fillId="9" borderId="82" xfId="0" applyFont="1" applyFill="1" applyBorder="1" applyAlignment="1">
      <alignment vertical="center" wrapText="1"/>
    </xf>
    <xf numFmtId="0" fontId="77" fillId="9" borderId="112" xfId="0" applyFont="1" applyFill="1" applyBorder="1" applyAlignment="1">
      <alignment vertical="center" wrapText="1"/>
    </xf>
    <xf numFmtId="9" fontId="77" fillId="9" borderId="150" xfId="4" applyFont="1" applyFill="1" applyBorder="1" applyAlignment="1">
      <alignment horizontal="center" vertical="center" wrapText="1"/>
    </xf>
    <xf numFmtId="9" fontId="77" fillId="9" borderId="82" xfId="4" applyFont="1" applyFill="1" applyBorder="1" applyAlignment="1">
      <alignment horizontal="center" vertical="center" wrapText="1"/>
    </xf>
    <xf numFmtId="9" fontId="77" fillId="9" borderId="112" xfId="4" applyFont="1" applyFill="1" applyBorder="1" applyAlignment="1">
      <alignment horizontal="center" vertical="center" wrapText="1"/>
    </xf>
    <xf numFmtId="0" fontId="77" fillId="9" borderId="150" xfId="0" applyFont="1" applyFill="1" applyBorder="1" applyAlignment="1">
      <alignment horizontal="center" vertical="center" wrapText="1"/>
    </xf>
    <xf numFmtId="0" fontId="77" fillId="9" borderId="82" xfId="0" applyFont="1" applyFill="1" applyBorder="1" applyAlignment="1">
      <alignment horizontal="center" vertical="center" wrapText="1"/>
    </xf>
    <xf numFmtId="0" fontId="77" fillId="9" borderId="112" xfId="0" applyFont="1" applyFill="1" applyBorder="1" applyAlignment="1">
      <alignment horizontal="center" vertical="center" wrapText="1"/>
    </xf>
    <xf numFmtId="0" fontId="77" fillId="9" borderId="177" xfId="0" applyFont="1" applyFill="1" applyBorder="1" applyAlignment="1">
      <alignment horizontal="center" vertical="center" wrapText="1"/>
    </xf>
    <xf numFmtId="0" fontId="77" fillId="9" borderId="178" xfId="0" applyFont="1" applyFill="1" applyBorder="1" applyAlignment="1">
      <alignment horizontal="center" vertical="center" wrapText="1"/>
    </xf>
    <xf numFmtId="0" fontId="77" fillId="9" borderId="179" xfId="0" applyFont="1" applyFill="1" applyBorder="1" applyAlignment="1">
      <alignment horizontal="center" vertical="center" wrapText="1"/>
    </xf>
    <xf numFmtId="0" fontId="77" fillId="0" borderId="141" xfId="0" applyFont="1" applyBorder="1" applyAlignment="1">
      <alignment horizontal="center" vertical="center"/>
    </xf>
    <xf numFmtId="0" fontId="77" fillId="0" borderId="109" xfId="0" applyFont="1" applyBorder="1" applyAlignment="1">
      <alignment vertical="center" wrapText="1"/>
    </xf>
    <xf numFmtId="9" fontId="77" fillId="0" borderId="109" xfId="4" applyFont="1" applyFill="1" applyBorder="1" applyAlignment="1">
      <alignment horizontal="center" vertical="center" wrapText="1"/>
    </xf>
    <xf numFmtId="0" fontId="77" fillId="0" borderId="109" xfId="0" applyFont="1" applyBorder="1" applyAlignment="1">
      <alignment horizontal="center" vertical="center" wrapText="1"/>
    </xf>
    <xf numFmtId="0" fontId="77" fillId="0" borderId="176" xfId="0" applyFont="1" applyBorder="1" applyAlignment="1">
      <alignment horizontal="center" vertical="center" wrapText="1"/>
    </xf>
    <xf numFmtId="0" fontId="75" fillId="0" borderId="16" xfId="0" applyFont="1" applyBorder="1" applyAlignment="1">
      <alignment horizontal="left" vertical="center" wrapText="1"/>
    </xf>
    <xf numFmtId="0" fontId="75" fillId="0" borderId="21" xfId="0" applyFont="1" applyBorder="1" applyAlignment="1">
      <alignment horizontal="left" vertical="center" wrapText="1"/>
    </xf>
    <xf numFmtId="0" fontId="75" fillId="0" borderId="25" xfId="0" applyFont="1" applyBorder="1" applyAlignment="1">
      <alignment horizontal="left" vertical="center" wrapText="1"/>
    </xf>
    <xf numFmtId="0" fontId="1" fillId="0" borderId="31" xfId="0" applyFont="1" applyBorder="1" applyAlignment="1">
      <alignment horizontal="center" vertical="center"/>
    </xf>
    <xf numFmtId="0" fontId="1" fillId="0" borderId="0" xfId="0" applyFont="1" applyAlignment="1">
      <alignment horizontal="center" vertical="center"/>
    </xf>
    <xf numFmtId="165" fontId="1" fillId="12" borderId="31" xfId="1" applyNumberFormat="1" applyFont="1" applyFill="1" applyBorder="1" applyAlignment="1">
      <alignment horizontal="right" vertical="center"/>
    </xf>
    <xf numFmtId="165" fontId="1" fillId="12" borderId="117" xfId="1" applyNumberFormat="1" applyFont="1" applyFill="1" applyBorder="1" applyAlignment="1">
      <alignment horizontal="right" vertical="center"/>
    </xf>
    <xf numFmtId="165" fontId="1" fillId="12" borderId="118" xfId="1" applyNumberFormat="1" applyFont="1" applyFill="1" applyBorder="1" applyAlignment="1">
      <alignment horizontal="right" vertical="center"/>
    </xf>
    <xf numFmtId="165" fontId="1" fillId="12" borderId="119" xfId="1" applyNumberFormat="1" applyFont="1" applyFill="1" applyBorder="1" applyAlignment="1">
      <alignment horizontal="right" vertical="center"/>
    </xf>
    <xf numFmtId="0" fontId="27" fillId="11" borderId="66" xfId="0" applyFont="1" applyFill="1" applyBorder="1" applyAlignment="1">
      <alignment horizontal="center" vertical="center" wrapText="1"/>
    </xf>
    <xf numFmtId="0" fontId="27" fillId="11" borderId="68" xfId="0" applyFont="1" applyFill="1" applyBorder="1" applyAlignment="1">
      <alignment horizontal="center" vertical="center" wrapText="1"/>
    </xf>
    <xf numFmtId="0" fontId="50" fillId="9" borderId="66" xfId="0" applyFont="1" applyFill="1" applyBorder="1" applyAlignment="1">
      <alignment horizontal="center" vertical="center"/>
    </xf>
    <xf numFmtId="0" fontId="50" fillId="9" borderId="68" xfId="0" applyFont="1" applyFill="1" applyBorder="1" applyAlignment="1">
      <alignment horizontal="center" vertical="center"/>
    </xf>
    <xf numFmtId="0" fontId="1" fillId="0" borderId="66" xfId="0" applyFont="1" applyBorder="1" applyAlignment="1">
      <alignment horizontal="center" vertical="center"/>
    </xf>
    <xf numFmtId="0" fontId="1" fillId="0" borderId="67" xfId="0" applyFont="1" applyBorder="1" applyAlignment="1">
      <alignment horizontal="center" vertical="center"/>
    </xf>
    <xf numFmtId="0" fontId="1" fillId="0" borderId="68" xfId="0" applyFont="1" applyBorder="1" applyAlignment="1">
      <alignment horizontal="center" vertical="center"/>
    </xf>
    <xf numFmtId="0" fontId="7" fillId="9" borderId="97" xfId="0" applyFont="1" applyFill="1" applyBorder="1" applyAlignment="1">
      <alignment horizontal="left" vertical="center" indent="1"/>
    </xf>
    <xf numFmtId="0" fontId="7" fillId="9" borderId="154" xfId="0" applyFont="1" applyFill="1" applyBorder="1" applyAlignment="1">
      <alignment horizontal="left" vertical="center" indent="1"/>
    </xf>
    <xf numFmtId="0" fontId="7" fillId="9" borderId="167" xfId="0" applyFont="1" applyFill="1" applyBorder="1" applyAlignment="1">
      <alignment horizontal="left" vertical="center" indent="1"/>
    </xf>
    <xf numFmtId="0" fontId="7" fillId="9" borderId="98" xfId="0" applyFont="1" applyFill="1" applyBorder="1" applyAlignment="1">
      <alignment horizontal="left" vertical="center" indent="1"/>
    </xf>
    <xf numFmtId="0" fontId="7" fillId="9" borderId="31" xfId="0" applyFont="1" applyFill="1" applyBorder="1" applyAlignment="1">
      <alignment horizontal="left" vertical="center" indent="1"/>
    </xf>
    <xf numFmtId="0" fontId="7" fillId="9" borderId="66" xfId="0" applyFont="1" applyFill="1" applyBorder="1" applyAlignment="1">
      <alignment horizontal="left" vertical="center" indent="1"/>
    </xf>
    <xf numFmtId="0" fontId="7" fillId="9" borderId="99" xfId="0" applyFont="1" applyFill="1" applyBorder="1" applyAlignment="1">
      <alignment horizontal="left" vertical="center" indent="1"/>
    </xf>
    <xf numFmtId="0" fontId="7" fillId="9" borderId="118" xfId="0" applyFont="1" applyFill="1" applyBorder="1" applyAlignment="1">
      <alignment horizontal="left" vertical="center" indent="1"/>
    </xf>
    <xf numFmtId="0" fontId="7" fillId="9" borderId="168" xfId="0" applyFont="1" applyFill="1" applyBorder="1" applyAlignment="1">
      <alignment horizontal="left" vertical="center" indent="1"/>
    </xf>
    <xf numFmtId="0" fontId="24" fillId="20" borderId="0" xfId="0" applyFont="1" applyFill="1" applyAlignment="1">
      <alignment horizontal="center" vertical="center"/>
    </xf>
    <xf numFmtId="0" fontId="36" fillId="0" borderId="80" xfId="0" applyFont="1" applyBorder="1" applyAlignment="1">
      <alignment horizontal="left" vertical="center"/>
    </xf>
    <xf numFmtId="0" fontId="36" fillId="0" borderId="81" xfId="0" applyFont="1" applyBorder="1" applyAlignment="1">
      <alignment horizontal="left" vertical="center"/>
    </xf>
    <xf numFmtId="0" fontId="30" fillId="0" borderId="9" xfId="0" applyFont="1" applyBorder="1" applyAlignment="1">
      <alignment horizontal="left" vertical="center"/>
    </xf>
    <xf numFmtId="0" fontId="36" fillId="0" borderId="78" xfId="0" applyFont="1" applyBorder="1" applyAlignment="1">
      <alignment horizontal="center" vertical="center" wrapText="1"/>
    </xf>
    <xf numFmtId="0" fontId="36" fillId="0" borderId="82" xfId="0" applyFont="1" applyBorder="1" applyAlignment="1">
      <alignment horizontal="center" vertical="center" wrapText="1"/>
    </xf>
    <xf numFmtId="0" fontId="36" fillId="0" borderId="79" xfId="0" applyFont="1" applyBorder="1" applyAlignment="1">
      <alignment horizontal="center" vertical="center" wrapText="1"/>
    </xf>
    <xf numFmtId="0" fontId="36" fillId="0" borderId="78" xfId="0" applyFont="1" applyBorder="1" applyAlignment="1">
      <alignment horizontal="center" vertical="center"/>
    </xf>
    <xf numFmtId="0" fontId="36" fillId="0" borderId="82" xfId="0" applyFont="1" applyBorder="1" applyAlignment="1">
      <alignment horizontal="center" vertical="center"/>
    </xf>
    <xf numFmtId="0" fontId="36" fillId="0" borderId="79" xfId="0" applyFont="1" applyBorder="1" applyAlignment="1">
      <alignment horizontal="center" vertical="center"/>
    </xf>
    <xf numFmtId="0" fontId="4" fillId="24" borderId="97" xfId="0" applyFont="1" applyFill="1" applyBorder="1" applyAlignment="1">
      <alignment horizontal="center" vertical="center"/>
    </xf>
    <xf numFmtId="0" fontId="4" fillId="24" borderId="155" xfId="0" applyFont="1" applyFill="1" applyBorder="1" applyAlignment="1">
      <alignment horizontal="center" vertical="center"/>
    </xf>
    <xf numFmtId="0" fontId="4" fillId="24" borderId="98" xfId="0" applyFont="1" applyFill="1" applyBorder="1" applyAlignment="1">
      <alignment horizontal="center" vertical="center"/>
    </xf>
    <xf numFmtId="0" fontId="4" fillId="24" borderId="117" xfId="0" applyFont="1" applyFill="1" applyBorder="1" applyAlignment="1">
      <alignment horizontal="center" vertical="center"/>
    </xf>
    <xf numFmtId="0" fontId="4" fillId="24" borderId="99" xfId="0" applyFont="1" applyFill="1" applyBorder="1" applyAlignment="1">
      <alignment horizontal="center" vertical="center"/>
    </xf>
    <xf numFmtId="0" fontId="4" fillId="24" borderId="119" xfId="0" applyFont="1" applyFill="1" applyBorder="1" applyAlignment="1">
      <alignment horizontal="center" vertical="center"/>
    </xf>
    <xf numFmtId="9" fontId="36" fillId="0" borderId="78" xfId="4" applyFont="1" applyBorder="1" applyAlignment="1">
      <alignment horizontal="center" vertical="center" wrapText="1"/>
    </xf>
    <xf numFmtId="9" fontId="36" fillId="0" borderId="82" xfId="4" applyFont="1" applyBorder="1" applyAlignment="1">
      <alignment horizontal="center" vertical="center" wrapText="1"/>
    </xf>
    <xf numFmtId="9" fontId="36" fillId="0" borderId="79" xfId="4" applyFont="1" applyBorder="1" applyAlignment="1">
      <alignment horizontal="center" vertical="center" wrapText="1"/>
    </xf>
    <xf numFmtId="1" fontId="36" fillId="0" borderId="78" xfId="4" applyNumberFormat="1" applyFont="1" applyBorder="1" applyAlignment="1">
      <alignment horizontal="center" vertical="center" wrapText="1"/>
    </xf>
    <xf numFmtId="1" fontId="36" fillId="0" borderId="82" xfId="4" applyNumberFormat="1" applyFont="1" applyBorder="1" applyAlignment="1">
      <alignment horizontal="center" vertical="center" wrapText="1"/>
    </xf>
    <xf numFmtId="1" fontId="36" fillId="0" borderId="79" xfId="4" applyNumberFormat="1" applyFont="1" applyBorder="1" applyAlignment="1">
      <alignment horizontal="center" vertical="center" wrapText="1"/>
    </xf>
    <xf numFmtId="0" fontId="36" fillId="0" borderId="9" xfId="0" applyFont="1" applyBorder="1" applyAlignment="1">
      <alignment horizontal="center" vertical="center"/>
    </xf>
    <xf numFmtId="0" fontId="36" fillId="0" borderId="0" xfId="0" applyFont="1" applyAlignment="1">
      <alignment horizontal="center" vertical="center"/>
    </xf>
    <xf numFmtId="0" fontId="1" fillId="12" borderId="31" xfId="0" applyFont="1" applyFill="1" applyBorder="1" applyAlignment="1">
      <alignment horizontal="left" vertical="center"/>
    </xf>
    <xf numFmtId="9" fontId="1" fillId="0" borderId="31" xfId="0" applyNumberFormat="1" applyFont="1" applyBorder="1" applyAlignment="1">
      <alignment horizontal="center" vertical="center"/>
    </xf>
    <xf numFmtId="0" fontId="7" fillId="0" borderId="0" xfId="0" applyFont="1" applyAlignment="1">
      <alignment horizontal="center" vertical="center"/>
    </xf>
    <xf numFmtId="0" fontId="7" fillId="0" borderId="31" xfId="0" applyFont="1" applyBorder="1" applyAlignment="1">
      <alignment horizontal="center" vertical="center"/>
    </xf>
    <xf numFmtId="0" fontId="119" fillId="12" borderId="16" xfId="0" applyFont="1" applyFill="1" applyBorder="1" applyAlignment="1">
      <alignment horizontal="left" vertical="center" wrapText="1"/>
    </xf>
    <xf numFmtId="0" fontId="119" fillId="12" borderId="17" xfId="0" applyFont="1" applyFill="1" applyBorder="1" applyAlignment="1">
      <alignment horizontal="left" vertical="center" wrapText="1"/>
    </xf>
    <xf numFmtId="0" fontId="119" fillId="12" borderId="39" xfId="0" applyFont="1" applyFill="1" applyBorder="1" applyAlignment="1">
      <alignment horizontal="left" vertical="center" wrapText="1"/>
    </xf>
    <xf numFmtId="0" fontId="119" fillId="12" borderId="25" xfId="0" applyFont="1" applyFill="1" applyBorder="1" applyAlignment="1">
      <alignment horizontal="left" vertical="center" wrapText="1"/>
    </xf>
    <xf numFmtId="0" fontId="119" fillId="12" borderId="14" xfId="0" applyFont="1" applyFill="1" applyBorder="1" applyAlignment="1">
      <alignment horizontal="left" vertical="center" wrapText="1"/>
    </xf>
    <xf numFmtId="0" fontId="119" fillId="12" borderId="15" xfId="0" applyFont="1" applyFill="1" applyBorder="1" applyAlignment="1">
      <alignment horizontal="left" vertical="center" wrapText="1"/>
    </xf>
    <xf numFmtId="0" fontId="1" fillId="12" borderId="16" xfId="0" applyFont="1" applyFill="1" applyBorder="1" applyAlignment="1">
      <alignment horizontal="left" vertical="center"/>
    </xf>
    <xf numFmtId="0" fontId="1" fillId="12" borderId="17" xfId="0" applyFont="1" applyFill="1" applyBorder="1" applyAlignment="1">
      <alignment horizontal="left" vertical="center"/>
    </xf>
    <xf numFmtId="0" fontId="1" fillId="12" borderId="39" xfId="0" applyFont="1" applyFill="1" applyBorder="1" applyAlignment="1">
      <alignment horizontal="left" vertical="center"/>
    </xf>
    <xf numFmtId="0" fontId="1" fillId="12" borderId="25" xfId="0" applyFont="1" applyFill="1" applyBorder="1" applyAlignment="1">
      <alignment horizontal="left" vertical="center"/>
    </xf>
    <xf numFmtId="0" fontId="1" fillId="12" borderId="14" xfId="0" applyFont="1" applyFill="1" applyBorder="1" applyAlignment="1">
      <alignment horizontal="left" vertical="center"/>
    </xf>
    <xf numFmtId="0" fontId="1" fillId="12" borderId="15" xfId="0" applyFont="1" applyFill="1" applyBorder="1" applyAlignment="1">
      <alignment horizontal="left" vertical="center"/>
    </xf>
    <xf numFmtId="0" fontId="119" fillId="12" borderId="31" xfId="0" applyFont="1" applyFill="1" applyBorder="1" applyAlignment="1">
      <alignment horizontal="left" vertical="center" wrapText="1"/>
    </xf>
    <xf numFmtId="0" fontId="1" fillId="0" borderId="31" xfId="0" applyFont="1" applyBorder="1" applyAlignment="1">
      <alignment horizontal="left" vertical="center"/>
    </xf>
    <xf numFmtId="0" fontId="36" fillId="0" borderId="9" xfId="0" applyFont="1" applyBorder="1" applyAlignment="1">
      <alignment horizontal="center" vertical="center" wrapText="1"/>
    </xf>
    <xf numFmtId="0" fontId="7" fillId="0" borderId="0" xfId="0" applyFont="1" applyAlignment="1">
      <alignment horizontal="left" vertical="center"/>
    </xf>
    <xf numFmtId="0" fontId="1" fillId="12" borderId="86" xfId="0" applyFont="1" applyFill="1" applyBorder="1" applyAlignment="1">
      <alignment horizontal="left" vertical="center"/>
    </xf>
    <xf numFmtId="0" fontId="1" fillId="12" borderId="65" xfId="0" applyFont="1" applyFill="1" applyBorder="1" applyAlignment="1">
      <alignment horizontal="left" vertical="center"/>
    </xf>
    <xf numFmtId="0" fontId="1" fillId="12" borderId="87" xfId="0" applyFont="1" applyFill="1" applyBorder="1" applyAlignment="1">
      <alignment horizontal="left" vertical="center"/>
    </xf>
    <xf numFmtId="0" fontId="1" fillId="12" borderId="88" xfId="0" applyFont="1" applyFill="1" applyBorder="1" applyAlignment="1">
      <alignment horizontal="left" vertical="center"/>
    </xf>
    <xf numFmtId="0" fontId="1" fillId="12" borderId="67" xfId="0" applyFont="1" applyFill="1" applyBorder="1" applyAlignment="1">
      <alignment horizontal="left" vertical="center"/>
    </xf>
    <xf numFmtId="0" fontId="1" fillId="12" borderId="89" xfId="0" applyFont="1" applyFill="1" applyBorder="1" applyAlignment="1">
      <alignment horizontal="left" vertical="center"/>
    </xf>
    <xf numFmtId="0" fontId="1" fillId="12" borderId="90" xfId="0" applyFont="1" applyFill="1" applyBorder="1" applyAlignment="1">
      <alignment horizontal="left" vertical="center"/>
    </xf>
    <xf numFmtId="0" fontId="1" fillId="12" borderId="91" xfId="0" applyFont="1" applyFill="1" applyBorder="1" applyAlignment="1">
      <alignment horizontal="left" vertical="center"/>
    </xf>
    <xf numFmtId="0" fontId="1" fillId="12" borderId="92" xfId="0" applyFont="1" applyFill="1" applyBorder="1" applyAlignment="1">
      <alignment horizontal="left" vertical="center"/>
    </xf>
    <xf numFmtId="165" fontId="1" fillId="12" borderId="68" xfId="1" applyNumberFormat="1" applyFont="1" applyFill="1" applyBorder="1" applyAlignment="1">
      <alignment horizontal="right" vertical="center"/>
    </xf>
    <xf numFmtId="165" fontId="1" fillId="12" borderId="156" xfId="1" applyNumberFormat="1" applyFont="1" applyFill="1" applyBorder="1" applyAlignment="1">
      <alignment horizontal="right" vertical="center"/>
    </xf>
    <xf numFmtId="0" fontId="5" fillId="0" borderId="0" xfId="0" applyFont="1" applyAlignment="1">
      <alignment horizontal="center" vertical="center"/>
    </xf>
    <xf numFmtId="0" fontId="7" fillId="0" borderId="43" xfId="0" applyFont="1" applyBorder="1" applyAlignment="1">
      <alignment horizontal="center" vertical="center"/>
    </xf>
    <xf numFmtId="0" fontId="7" fillId="0" borderId="148" xfId="0" applyFont="1" applyBorder="1" applyAlignment="1">
      <alignment horizontal="center" vertical="center"/>
    </xf>
    <xf numFmtId="165" fontId="1" fillId="12" borderId="153" xfId="1" applyNumberFormat="1" applyFont="1" applyFill="1" applyBorder="1" applyAlignment="1">
      <alignment horizontal="right" vertical="center"/>
    </xf>
    <xf numFmtId="165" fontId="1" fillId="12" borderId="155" xfId="1" applyNumberFormat="1" applyFont="1" applyFill="1" applyBorder="1" applyAlignment="1">
      <alignment horizontal="right" vertical="center"/>
    </xf>
    <xf numFmtId="0" fontId="5" fillId="0" borderId="1" xfId="0" applyFont="1" applyBorder="1" applyAlignment="1">
      <alignment horizontal="left" vertical="center"/>
    </xf>
    <xf numFmtId="0" fontId="20" fillId="0" borderId="41" xfId="0" applyFont="1" applyBorder="1" applyAlignment="1">
      <alignment horizontal="center" vertical="center"/>
    </xf>
    <xf numFmtId="0" fontId="20" fillId="0" borderId="18" xfId="0" applyFont="1" applyBorder="1" applyAlignment="1">
      <alignment horizontal="left" vertical="center"/>
    </xf>
    <xf numFmtId="0" fontId="16" fillId="0" borderId="19" xfId="0" applyFont="1" applyBorder="1" applyAlignment="1">
      <alignment horizontal="left" vertical="center"/>
    </xf>
    <xf numFmtId="0" fontId="20" fillId="0" borderId="22" xfId="0" applyFont="1" applyBorder="1" applyAlignment="1">
      <alignment horizontal="left" vertical="center"/>
    </xf>
    <xf numFmtId="0" fontId="16" fillId="0" borderId="23" xfId="0" applyFont="1" applyBorder="1" applyAlignment="1">
      <alignment horizontal="left" vertical="center"/>
    </xf>
    <xf numFmtId="0" fontId="20" fillId="0" borderId="26" xfId="0" applyFont="1" applyBorder="1" applyAlignment="1">
      <alignment horizontal="left" vertical="center"/>
    </xf>
    <xf numFmtId="0" fontId="16" fillId="0" borderId="27" xfId="0" applyFont="1" applyBorder="1" applyAlignment="1">
      <alignment horizontal="left" vertical="center"/>
    </xf>
    <xf numFmtId="0" fontId="5" fillId="0" borderId="41" xfId="0" applyFont="1" applyBorder="1" applyAlignment="1">
      <alignment horizontal="center" vertical="center"/>
    </xf>
    <xf numFmtId="0" fontId="20" fillId="0" borderId="19" xfId="0" applyFont="1" applyBorder="1" applyAlignment="1">
      <alignment horizontal="left" vertical="center"/>
    </xf>
    <xf numFmtId="0" fontId="20" fillId="0" borderId="27" xfId="0" applyFont="1" applyBorder="1" applyAlignment="1">
      <alignment horizontal="left" vertical="center"/>
    </xf>
    <xf numFmtId="0" fontId="20" fillId="0" borderId="9" xfId="0" applyFont="1" applyBorder="1" applyAlignment="1">
      <alignment vertical="center" wrapText="1"/>
    </xf>
    <xf numFmtId="0" fontId="20" fillId="0" borderId="9" xfId="0" applyFont="1" applyBorder="1" applyAlignment="1">
      <alignment horizontal="left" vertical="center" wrapText="1"/>
    </xf>
    <xf numFmtId="0" fontId="50" fillId="0" borderId="78" xfId="0" applyFont="1" applyBorder="1" applyAlignment="1">
      <alignment horizontal="center" vertical="center" wrapText="1"/>
    </xf>
    <xf numFmtId="0" fontId="50" fillId="0" borderId="79" xfId="0" applyFont="1" applyBorder="1" applyAlignment="1">
      <alignment horizontal="center" vertical="center" wrapText="1"/>
    </xf>
    <xf numFmtId="0" fontId="50" fillId="0" borderId="83" xfId="0" applyFont="1" applyBorder="1" applyAlignment="1">
      <alignment horizontal="center" vertical="center"/>
    </xf>
    <xf numFmtId="0" fontId="50" fillId="0" borderId="77" xfId="0" applyFont="1" applyBorder="1" applyAlignment="1">
      <alignment horizontal="center" vertical="center"/>
    </xf>
    <xf numFmtId="0" fontId="50" fillId="0" borderId="83" xfId="0" applyFont="1" applyBorder="1" applyAlignment="1">
      <alignment horizontal="center" vertical="center" wrapText="1"/>
    </xf>
    <xf numFmtId="0" fontId="50" fillId="0" borderId="77" xfId="0" applyFont="1" applyBorder="1" applyAlignment="1">
      <alignment horizontal="center" vertical="center" wrapText="1"/>
    </xf>
    <xf numFmtId="0" fontId="43" fillId="9" borderId="66" xfId="0" applyFont="1" applyFill="1" applyBorder="1" applyAlignment="1">
      <alignment horizontal="center" vertical="center" wrapText="1"/>
    </xf>
    <xf numFmtId="0" fontId="43" fillId="9" borderId="68" xfId="0" applyFont="1" applyFill="1" applyBorder="1" applyAlignment="1">
      <alignment horizontal="center" vertical="center" wrapText="1"/>
    </xf>
    <xf numFmtId="0" fontId="43" fillId="9" borderId="66" xfId="0" applyFont="1" applyFill="1" applyBorder="1" applyAlignment="1">
      <alignment horizontal="center" vertical="center"/>
    </xf>
    <xf numFmtId="0" fontId="43" fillId="9" borderId="68" xfId="0" applyFont="1" applyFill="1" applyBorder="1" applyAlignment="1">
      <alignment horizontal="center" vertical="center"/>
    </xf>
    <xf numFmtId="0" fontId="20" fillId="0" borderId="31" xfId="0" applyFont="1" applyBorder="1" applyAlignment="1">
      <alignment horizontal="left" vertical="center" wrapText="1"/>
    </xf>
    <xf numFmtId="0" fontId="50" fillId="0" borderId="9" xfId="0" applyFont="1" applyBorder="1" applyAlignment="1">
      <alignment horizontal="left" vertical="center"/>
    </xf>
    <xf numFmtId="0" fontId="51" fillId="0" borderId="78" xfId="0" applyFont="1" applyBorder="1" applyAlignment="1">
      <alignment horizontal="center" vertical="center"/>
    </xf>
    <xf numFmtId="0" fontId="51" fillId="0" borderId="82" xfId="0" applyFont="1" applyBorder="1" applyAlignment="1">
      <alignment horizontal="center" vertical="center"/>
    </xf>
    <xf numFmtId="0" fontId="51" fillId="0" borderId="79" xfId="0" applyFont="1" applyBorder="1" applyAlignment="1">
      <alignment horizontal="center" vertical="center"/>
    </xf>
    <xf numFmtId="0" fontId="50" fillId="0" borderId="72" xfId="0" applyFont="1" applyBorder="1" applyAlignment="1">
      <alignment horizontal="center" vertical="center" wrapText="1"/>
    </xf>
    <xf numFmtId="0" fontId="50" fillId="0" borderId="75" xfId="0" applyFont="1" applyBorder="1" applyAlignment="1">
      <alignment horizontal="center" vertical="center" wrapText="1"/>
    </xf>
    <xf numFmtId="0" fontId="50" fillId="0" borderId="74" xfId="0" applyFont="1" applyBorder="1" applyAlignment="1">
      <alignment horizontal="center" vertical="center" wrapText="1"/>
    </xf>
    <xf numFmtId="0" fontId="50" fillId="0" borderId="76" xfId="0" applyFont="1" applyBorder="1" applyAlignment="1">
      <alignment horizontal="center" vertical="center" wrapText="1"/>
    </xf>
    <xf numFmtId="0" fontId="50" fillId="0" borderId="185" xfId="0" applyFont="1" applyBorder="1" applyAlignment="1">
      <alignment horizontal="center" vertical="center"/>
    </xf>
    <xf numFmtId="0" fontId="50" fillId="0" borderId="76" xfId="0" applyFont="1" applyBorder="1" applyAlignment="1">
      <alignment horizontal="center" vertical="center"/>
    </xf>
    <xf numFmtId="0" fontId="50" fillId="0" borderId="0" xfId="0" applyFont="1" applyAlignment="1">
      <alignment horizontal="center" vertical="center"/>
    </xf>
    <xf numFmtId="0" fontId="50" fillId="0" borderId="54" xfId="0" applyFont="1" applyBorder="1" applyAlignment="1">
      <alignment horizontal="center" vertical="center"/>
    </xf>
    <xf numFmtId="0" fontId="50" fillId="0" borderId="9" xfId="0" applyFont="1" applyBorder="1" applyAlignment="1">
      <alignment horizontal="center" vertical="center" wrapText="1"/>
    </xf>
    <xf numFmtId="0" fontId="50" fillId="0" borderId="82" xfId="0" applyFont="1" applyBorder="1" applyAlignment="1">
      <alignment horizontal="center" vertical="center"/>
    </xf>
    <xf numFmtId="0" fontId="50" fillId="0" borderId="79" xfId="0" applyFont="1" applyBorder="1" applyAlignment="1">
      <alignment horizontal="center" vertical="center"/>
    </xf>
    <xf numFmtId="0" fontId="43" fillId="7" borderId="9" xfId="0" applyFont="1" applyFill="1" applyBorder="1" applyAlignment="1">
      <alignment horizontal="center" vertical="center"/>
    </xf>
    <xf numFmtId="0" fontId="50" fillId="0" borderId="9" xfId="0" applyFont="1" applyBorder="1" applyAlignment="1">
      <alignment vertical="center"/>
    </xf>
    <xf numFmtId="0" fontId="20" fillId="7" borderId="66" xfId="0" applyFont="1" applyFill="1" applyBorder="1" applyAlignment="1">
      <alignment horizontal="center" vertical="center"/>
    </xf>
    <xf numFmtId="0" fontId="20" fillId="7" borderId="67" xfId="0" applyFont="1" applyFill="1" applyBorder="1" applyAlignment="1">
      <alignment horizontal="center" vertical="center"/>
    </xf>
    <xf numFmtId="0" fontId="20" fillId="7" borderId="68" xfId="0" applyFont="1" applyFill="1" applyBorder="1" applyAlignment="1">
      <alignment horizontal="center" vertical="center"/>
    </xf>
    <xf numFmtId="0" fontId="50" fillId="0" borderId="80" xfId="0" applyFont="1" applyBorder="1" applyAlignment="1">
      <alignment horizontal="left" vertical="center" wrapText="1"/>
    </xf>
    <xf numFmtId="0" fontId="50" fillId="0" borderId="22" xfId="0" applyFont="1" applyBorder="1" applyAlignment="1">
      <alignment horizontal="left" vertical="center" wrapText="1"/>
    </xf>
    <xf numFmtId="0" fontId="30" fillId="0" borderId="80" xfId="0" applyFont="1" applyBorder="1" applyAlignment="1">
      <alignment vertical="center"/>
    </xf>
    <xf numFmtId="0" fontId="30" fillId="0" borderId="22" xfId="0" applyFont="1" applyBorder="1" applyAlignment="1">
      <alignment vertical="center"/>
    </xf>
    <xf numFmtId="0" fontId="30" fillId="0" borderId="81" xfId="0" applyFont="1" applyBorder="1" applyAlignment="1">
      <alignment vertical="center"/>
    </xf>
    <xf numFmtId="0" fontId="30" fillId="0" borderId="78" xfId="0" applyFont="1" applyBorder="1" applyAlignment="1">
      <alignment horizontal="center" vertical="center"/>
    </xf>
    <xf numFmtId="0" fontId="30" fillId="0" borderId="82" xfId="0" applyFont="1" applyBorder="1" applyAlignment="1">
      <alignment horizontal="center" vertical="center"/>
    </xf>
    <xf numFmtId="0" fontId="30" fillId="0" borderId="79" xfId="0" applyFont="1" applyBorder="1" applyAlignment="1">
      <alignment horizontal="center" vertical="center"/>
    </xf>
    <xf numFmtId="0" fontId="51" fillId="0" borderId="9" xfId="0" applyFont="1" applyBorder="1" applyAlignment="1">
      <alignment horizontal="center" vertical="center" wrapText="1"/>
    </xf>
    <xf numFmtId="0" fontId="30" fillId="0" borderId="9" xfId="0" applyFont="1" applyBorder="1" applyAlignment="1">
      <alignment horizontal="center" vertical="center"/>
    </xf>
    <xf numFmtId="0" fontId="51" fillId="0" borderId="9" xfId="0" applyFont="1" applyBorder="1" applyAlignment="1">
      <alignment horizontal="center" vertical="center"/>
    </xf>
    <xf numFmtId="2" fontId="30" fillId="0" borderId="9" xfId="0" applyNumberFormat="1" applyFont="1" applyBorder="1" applyAlignment="1">
      <alignment horizontal="center" vertical="center"/>
    </xf>
    <xf numFmtId="0" fontId="36" fillId="20" borderId="80" xfId="0" applyFont="1" applyFill="1" applyBorder="1" applyAlignment="1">
      <alignment horizontal="center" vertical="center"/>
    </xf>
    <xf numFmtId="0" fontId="36" fillId="20" borderId="81" xfId="0" applyFont="1" applyFill="1" applyBorder="1" applyAlignment="1">
      <alignment horizontal="center" vertical="center"/>
    </xf>
    <xf numFmtId="0" fontId="27" fillId="0" borderId="73" xfId="0" applyFont="1" applyBorder="1" applyAlignment="1">
      <alignment horizontal="right" vertical="center"/>
    </xf>
    <xf numFmtId="0" fontId="27" fillId="0" borderId="74" xfId="0" applyFont="1" applyBorder="1" applyAlignment="1">
      <alignment horizontal="right" vertical="center"/>
    </xf>
    <xf numFmtId="0" fontId="36" fillId="20" borderId="22" xfId="0" applyFont="1" applyFill="1" applyBorder="1" applyAlignment="1">
      <alignment horizontal="center" vertical="center"/>
    </xf>
    <xf numFmtId="0" fontId="36" fillId="20" borderId="80" xfId="0" applyFont="1" applyFill="1" applyBorder="1" applyAlignment="1">
      <alignment horizontal="left" vertical="center"/>
    </xf>
    <xf numFmtId="0" fontId="36" fillId="20" borderId="81" xfId="0" applyFont="1" applyFill="1" applyBorder="1" applyAlignment="1">
      <alignment horizontal="left" vertical="center"/>
    </xf>
    <xf numFmtId="0" fontId="107" fillId="9" borderId="10" xfId="0" applyFont="1" applyFill="1" applyBorder="1" applyAlignment="1">
      <alignment horizontal="left" vertical="center" wrapText="1"/>
    </xf>
    <xf numFmtId="0" fontId="107" fillId="9" borderId="32" xfId="0" applyFont="1" applyFill="1" applyBorder="1" applyAlignment="1">
      <alignment horizontal="left" vertical="center" wrapText="1"/>
    </xf>
    <xf numFmtId="0" fontId="107" fillId="9" borderId="11" xfId="0" applyFont="1" applyFill="1" applyBorder="1" applyAlignment="1">
      <alignment horizontal="left" vertical="center" wrapText="1"/>
    </xf>
    <xf numFmtId="0" fontId="7" fillId="11" borderId="66" xfId="0" applyFont="1" applyFill="1" applyBorder="1" applyAlignment="1">
      <alignment horizontal="center" vertical="center"/>
    </xf>
    <xf numFmtId="0" fontId="7" fillId="11" borderId="68" xfId="0" applyFont="1" applyFill="1" applyBorder="1" applyAlignment="1">
      <alignment horizontal="center" vertical="center"/>
    </xf>
    <xf numFmtId="0" fontId="7" fillId="9" borderId="66" xfId="0" applyFont="1" applyFill="1" applyBorder="1" applyAlignment="1">
      <alignment horizontal="left" vertical="center"/>
    </xf>
    <xf numFmtId="0" fontId="7" fillId="9" borderId="67" xfId="0" applyFont="1" applyFill="1" applyBorder="1" applyAlignment="1">
      <alignment horizontal="left" vertical="center"/>
    </xf>
    <xf numFmtId="0" fontId="7" fillId="9" borderId="68" xfId="0" applyFont="1" applyFill="1" applyBorder="1" applyAlignment="1">
      <alignment horizontal="left" vertical="center"/>
    </xf>
    <xf numFmtId="0" fontId="31" fillId="0" borderId="0" xfId="0" applyFont="1" applyAlignment="1">
      <alignment horizontal="left" vertical="center"/>
    </xf>
    <xf numFmtId="0" fontId="1" fillId="12" borderId="97" xfId="0" applyFont="1" applyFill="1" applyBorder="1" applyAlignment="1">
      <alignment horizontal="left" vertical="center"/>
    </xf>
    <xf numFmtId="0" fontId="1" fillId="12" borderId="154" xfId="0" applyFont="1" applyFill="1" applyBorder="1" applyAlignment="1">
      <alignment horizontal="left" vertical="center"/>
    </xf>
    <xf numFmtId="0" fontId="1" fillId="12" borderId="98" xfId="0" applyFont="1" applyFill="1" applyBorder="1" applyAlignment="1">
      <alignment horizontal="left" vertical="center"/>
    </xf>
    <xf numFmtId="0" fontId="1" fillId="12" borderId="99" xfId="0" applyFont="1" applyFill="1" applyBorder="1" applyAlignment="1">
      <alignment horizontal="left" vertical="center"/>
    </xf>
    <xf numFmtId="0" fontId="1" fillId="12" borderId="118" xfId="0" applyFont="1" applyFill="1" applyBorder="1" applyAlignment="1">
      <alignment horizontal="left" vertical="center"/>
    </xf>
    <xf numFmtId="0" fontId="31" fillId="12" borderId="138" xfId="0" applyFont="1" applyFill="1" applyBorder="1" applyAlignment="1">
      <alignment horizontal="center" vertical="center" wrapText="1"/>
    </xf>
    <xf numFmtId="0" fontId="31" fillId="12" borderId="139" xfId="0" applyFont="1" applyFill="1" applyBorder="1" applyAlignment="1">
      <alignment horizontal="center" vertical="center"/>
    </xf>
    <xf numFmtId="0" fontId="31" fillId="12" borderId="140" xfId="0" applyFont="1" applyFill="1" applyBorder="1" applyAlignment="1">
      <alignment horizontal="center" vertical="center"/>
    </xf>
    <xf numFmtId="165" fontId="1" fillId="12" borderId="154" xfId="1" applyNumberFormat="1" applyFont="1" applyFill="1" applyBorder="1" applyAlignment="1">
      <alignment horizontal="right" vertical="center"/>
    </xf>
    <xf numFmtId="0" fontId="51" fillId="0" borderId="9" xfId="0" applyFont="1" applyBorder="1" applyAlignment="1">
      <alignment horizontal="left" vertical="center"/>
    </xf>
    <xf numFmtId="9" fontId="1" fillId="12" borderId="31" xfId="0" applyNumberFormat="1" applyFont="1" applyFill="1" applyBorder="1" applyAlignment="1">
      <alignment horizontal="center" vertical="center"/>
    </xf>
  </cellXfs>
  <cellStyles count="5">
    <cellStyle name="Hyperkobling" xfId="3" builtinId="8"/>
    <cellStyle name="Komma" xfId="1" builtinId="3"/>
    <cellStyle name="Normal" xfId="0" builtinId="0"/>
    <cellStyle name="Prosent" xfId="4" builtinId="5"/>
    <cellStyle name="Uthevingsfarge3" xfId="2" builtinId="37"/>
  </cellStyles>
  <dxfs count="437">
    <dxf>
      <fill>
        <patternFill>
          <bgColor theme="8"/>
        </patternFill>
      </fill>
    </dxf>
    <dxf>
      <fill>
        <patternFill>
          <bgColor theme="9" tint="0.59996337778862885"/>
        </patternFill>
      </fill>
    </dxf>
    <dxf>
      <fill>
        <patternFill>
          <bgColor theme="9" tint="0.59996337778862885"/>
        </patternFill>
      </fill>
    </dxf>
    <dxf>
      <fill>
        <patternFill>
          <bgColor theme="9"/>
        </patternFill>
      </fill>
    </dxf>
    <dxf>
      <numFmt numFmtId="166" formatCode=";;;"/>
    </dxf>
    <dxf>
      <fill>
        <patternFill>
          <bgColor theme="9" tint="0.59996337778862885"/>
        </patternFill>
      </fill>
    </dxf>
    <dxf>
      <fill>
        <patternFill>
          <bgColor theme="9" tint="0.59996337778862885"/>
        </patternFill>
      </fill>
    </dxf>
    <dxf>
      <fill>
        <patternFill>
          <bgColor theme="8"/>
        </patternFill>
      </fill>
    </dxf>
    <dxf>
      <fill>
        <patternFill>
          <bgColor theme="9" tint="0.59996337778862885"/>
        </patternFill>
      </fill>
    </dxf>
    <dxf>
      <fill>
        <patternFill>
          <bgColor theme="8"/>
        </patternFill>
      </fill>
    </dxf>
    <dxf>
      <fill>
        <patternFill>
          <bgColor theme="9" tint="0.59996337778862885"/>
        </patternFill>
      </fill>
    </dxf>
    <dxf>
      <fill>
        <patternFill>
          <bgColor theme="9"/>
        </patternFill>
      </fill>
    </dxf>
    <dxf>
      <font>
        <color theme="0"/>
      </font>
      <fill>
        <patternFill>
          <bgColor theme="5" tint="-0.499984740745262"/>
        </patternFill>
      </fill>
    </dxf>
    <dxf>
      <font>
        <color theme="0"/>
      </font>
      <fill>
        <patternFill>
          <bgColor rgb="FFC00000"/>
        </patternFill>
      </fill>
    </dxf>
    <dxf>
      <numFmt numFmtId="166" formatCode=";;;"/>
      <fill>
        <patternFill patternType="none">
          <bgColor auto="1"/>
        </patternFill>
      </fill>
      <border>
        <left/>
        <right/>
        <top/>
        <bottom/>
        <vertical/>
        <horizontal/>
      </border>
    </dxf>
    <dxf>
      <numFmt numFmtId="166" formatCode=";;;"/>
    </dxf>
    <dxf>
      <numFmt numFmtId="166" formatCode=";;;"/>
      <fill>
        <patternFill patternType="none">
          <bgColor auto="1"/>
        </patternFill>
      </fill>
      <border>
        <left/>
        <right/>
        <top/>
        <bottom/>
        <vertical/>
        <horizontal/>
      </border>
    </dxf>
    <dxf>
      <border>
        <bottom style="thin">
          <color auto="1"/>
        </bottom>
        <vertical/>
        <horizontal/>
      </border>
    </dxf>
    <dxf>
      <numFmt numFmtId="166" formatCode=";;;"/>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none">
          <bgColor auto="1"/>
        </patternFill>
      </fill>
      <border>
        <left/>
        <right/>
        <top/>
        <bottom/>
        <vertical/>
        <horizontal/>
      </border>
    </dxf>
    <dxf>
      <border>
        <bottom style="thin">
          <color auto="1"/>
        </bottom>
        <vertical/>
        <horizontal/>
      </border>
    </dxf>
    <dxf>
      <font>
        <color rgb="FFC00000"/>
      </font>
    </dxf>
    <dxf>
      <font>
        <color theme="5" tint="-0.499984740745262"/>
      </font>
    </dxf>
    <dxf>
      <border>
        <bottom style="thin">
          <color auto="1"/>
        </bottom>
        <vertical/>
        <horizontal/>
      </border>
    </dxf>
    <dxf>
      <fill>
        <patternFill>
          <bgColor theme="9" tint="0.39994506668294322"/>
        </patternFill>
      </fill>
    </dxf>
    <dxf>
      <numFmt numFmtId="166" formatCode=";;;"/>
      <fill>
        <patternFill patternType="lightUp">
          <bgColor theme="0"/>
        </patternFill>
      </fill>
    </dxf>
    <dxf>
      <numFmt numFmtId="166" formatCode=";;;"/>
      <fill>
        <patternFill patternType="none">
          <bgColor auto="1"/>
        </patternFill>
      </fill>
      <border>
        <left/>
        <right/>
        <top/>
        <bottom/>
        <vertical/>
        <horizontal/>
      </border>
    </dxf>
    <dxf>
      <numFmt numFmtId="166" formatCode=";;;"/>
      <fill>
        <patternFill patternType="lightUp">
          <bgColor theme="0"/>
        </patternFill>
      </fill>
    </dxf>
    <dxf>
      <border>
        <bottom style="thin">
          <color auto="1"/>
        </bottom>
        <vertical/>
        <horizontal/>
      </border>
    </dxf>
    <dxf>
      <numFmt numFmtId="0" formatCode="General"/>
      <fill>
        <patternFill>
          <bgColor theme="9"/>
        </patternFill>
      </fill>
    </dxf>
    <dxf>
      <numFmt numFmtId="166" formatCode=";;;"/>
      <fill>
        <patternFill patternType="none">
          <fgColor auto="1"/>
          <bgColor auto="1"/>
        </patternFill>
      </fill>
      <border>
        <left/>
        <right/>
        <top/>
        <bottom/>
        <vertical/>
        <horizontal/>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fill>
        <patternFill>
          <bgColor theme="9" tint="0.39994506668294322"/>
        </patternFill>
      </fill>
    </dxf>
    <dxf>
      <font>
        <color rgb="FFC00000"/>
      </font>
    </dxf>
    <dxf>
      <font>
        <color theme="5" tint="-0.499984740745262"/>
      </font>
    </dxf>
    <dxf>
      <font>
        <color rgb="FFC00000"/>
      </font>
    </dxf>
    <dxf>
      <font>
        <color theme="5" tint="-0.499984740745262"/>
      </font>
    </dxf>
    <dxf>
      <font>
        <color rgb="FFC00000"/>
      </font>
    </dxf>
    <dxf>
      <font>
        <color theme="5" tint="-0.499984740745262"/>
      </font>
    </dxf>
    <dxf>
      <font>
        <color rgb="FFC00000"/>
      </font>
    </dxf>
    <dxf>
      <font>
        <color theme="5" tint="-0.499984740745262"/>
      </font>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numFmt numFmtId="166" formatCode=";;;"/>
    </dxf>
    <dxf>
      <numFmt numFmtId="166" formatCode=";;;"/>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numFmt numFmtId="166" formatCode=";;;"/>
    </dxf>
    <dxf>
      <numFmt numFmtId="166" formatCode=";;;"/>
    </dxf>
    <dxf>
      <numFmt numFmtId="166" formatCode=";;;"/>
      <fill>
        <patternFill>
          <bgColor theme="0"/>
        </patternFill>
      </fill>
      <border>
        <left/>
        <right/>
        <top/>
        <bottom/>
        <vertical/>
        <horizontal/>
      </border>
    </dxf>
    <dxf>
      <numFmt numFmtId="166" formatCode=";;;"/>
      <fill>
        <patternFill patternType="none">
          <bgColor auto="1"/>
        </patternFill>
      </fill>
      <border>
        <left/>
        <right/>
        <top/>
        <bottom/>
      </border>
    </dxf>
    <dxf>
      <numFmt numFmtId="166" formatCode=";;;"/>
    </dxf>
    <dxf>
      <numFmt numFmtId="166" formatCode=";;;"/>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166" formatCode=";;;"/>
    </dxf>
    <dxf>
      <numFmt numFmtId="166" formatCode=";;;"/>
    </dxf>
    <dxf>
      <fill>
        <patternFill>
          <bgColor theme="9" tint="0.39994506668294322"/>
        </patternFill>
      </fill>
    </dxf>
    <dxf>
      <numFmt numFmtId="166" formatCode=";;;"/>
      <fill>
        <patternFill patternType="lightUp">
          <bgColor theme="0"/>
        </patternFill>
      </fill>
    </dxf>
    <dxf>
      <fill>
        <patternFill>
          <bgColor theme="9" tint="0.39994506668294322"/>
        </patternFill>
      </fill>
    </dxf>
    <dxf>
      <border>
        <bottom style="thin">
          <color auto="1"/>
        </bottom>
        <vertical/>
        <horizontal/>
      </border>
    </dxf>
    <dxf>
      <numFmt numFmtId="166" formatCode=";;;"/>
      <fill>
        <patternFill patternType="none">
          <bgColor auto="1"/>
        </patternFill>
      </fill>
      <border>
        <left/>
        <right/>
        <top/>
        <bottom/>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solid">
          <bgColor theme="0"/>
        </patternFill>
      </fill>
      <border>
        <left/>
        <right/>
        <top/>
        <bottom/>
        <vertical/>
        <horizontal/>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font>
        <color rgb="FF9C0006"/>
      </font>
      <fill>
        <patternFill>
          <bgColor rgb="FFFFC7CE"/>
        </patternFill>
      </fill>
    </dxf>
    <dxf>
      <numFmt numFmtId="166" formatCode=";;;"/>
    </dxf>
    <dxf>
      <numFmt numFmtId="166" formatCode=";;;"/>
    </dxf>
    <dxf>
      <font>
        <color rgb="FF9C0006"/>
      </font>
      <fill>
        <patternFill>
          <bgColor rgb="FFFFC7CE"/>
        </patternFill>
      </fill>
    </dxf>
    <dxf>
      <numFmt numFmtId="166" formatCode=";;;"/>
      <fill>
        <patternFill>
          <bgColor theme="0"/>
        </patternFill>
      </fill>
      <border>
        <left/>
        <right/>
        <top/>
        <bottom/>
        <vertical/>
        <horizontal/>
      </border>
    </dxf>
    <dxf>
      <numFmt numFmtId="166" formatCode=";;;"/>
      <fill>
        <patternFill>
          <bgColor theme="0"/>
        </patternFill>
      </fill>
      <border>
        <left/>
        <right/>
        <top/>
        <bottom/>
        <vertical/>
        <horizontal/>
      </border>
    </dxf>
    <dxf>
      <numFmt numFmtId="166" formatCode=";;;"/>
    </dxf>
    <dxf>
      <numFmt numFmtId="166" formatCode=";;;"/>
    </dxf>
    <dxf>
      <numFmt numFmtId="0" formatCode="General"/>
      <fill>
        <patternFill>
          <bgColor theme="9"/>
        </patternFill>
      </fill>
    </dxf>
    <dxf>
      <numFmt numFmtId="0" formatCode="General"/>
      <fill>
        <patternFill patternType="solid">
          <bgColor theme="0"/>
        </patternFill>
      </fill>
      <border>
        <left/>
        <right/>
        <top/>
        <bottom/>
        <vertical/>
        <horizontal/>
      </border>
    </dxf>
    <dxf>
      <numFmt numFmtId="166" formatCode=";;;"/>
    </dxf>
    <dxf>
      <numFmt numFmtId="166" formatCode=";;;"/>
    </dxf>
    <dxf>
      <fill>
        <patternFill>
          <bgColor theme="9" tint="0.39994506668294322"/>
        </patternFill>
      </fill>
    </dxf>
    <dxf>
      <numFmt numFmtId="166" formatCode=";;;"/>
      <fill>
        <patternFill patternType="none">
          <bgColor auto="1"/>
        </patternFill>
      </fill>
      <border>
        <left/>
        <right/>
        <top/>
        <bottom/>
      </border>
    </dxf>
    <dxf>
      <border>
        <bottom style="thin">
          <color auto="1"/>
        </bottom>
        <vertical/>
        <horizontal/>
      </border>
    </dxf>
    <dxf>
      <fill>
        <patternFill>
          <bgColor theme="9" tint="0.59996337778862885"/>
        </patternFill>
      </fill>
    </dxf>
    <dxf>
      <fill>
        <patternFill>
          <bgColor theme="9"/>
        </patternFill>
      </fill>
    </dxf>
    <dxf>
      <fill>
        <patternFill>
          <bgColor theme="9" tint="0.59996337778862885"/>
        </patternFill>
      </fill>
    </dxf>
    <dxf>
      <fill>
        <patternFill>
          <bgColor theme="9"/>
        </patternFill>
      </fill>
    </dxf>
    <dxf>
      <fill>
        <patternFill patternType="none">
          <bgColor auto="1"/>
        </patternFill>
      </fill>
      <border>
        <bottom style="thin">
          <color auto="1"/>
        </bottom>
        <vertical/>
        <horizontal/>
      </border>
    </dxf>
    <dxf>
      <numFmt numFmtId="166" formatCode=";;;"/>
      <fill>
        <patternFill patternType="none">
          <bgColor auto="1"/>
        </patternFill>
      </fill>
      <border>
        <left/>
        <right/>
        <top/>
        <bottom/>
        <vertical/>
        <horizontal/>
      </border>
    </dxf>
    <dxf>
      <font>
        <color theme="5" tint="-0.499984740745262"/>
      </font>
    </dxf>
    <dxf>
      <font>
        <color rgb="FFC00000"/>
      </font>
    </dxf>
    <dxf>
      <fill>
        <patternFill>
          <bgColor theme="7" tint="0.39994506668294322"/>
        </patternFill>
      </fill>
    </dxf>
    <dxf>
      <font>
        <color rgb="FFFF0000"/>
      </font>
      <fill>
        <patternFill patternType="solid">
          <bgColor theme="8" tint="0.79998168889431442"/>
        </patternFill>
      </fill>
      <border>
        <right style="dotted">
          <color theme="8" tint="-0.499984740745262"/>
        </right>
        <top style="dotted">
          <color theme="8" tint="-0.499984740745262"/>
        </top>
        <bottom style="dotted">
          <color theme="8" tint="-0.499984740745262"/>
        </bottom>
        <vertical/>
        <horizontal/>
      </border>
    </dxf>
    <dxf>
      <font>
        <color rgb="FFFF0000"/>
      </font>
      <fill>
        <patternFill>
          <bgColor theme="8" tint="0.79998168889431442"/>
        </patternFill>
      </fill>
      <border>
        <right style="dotted">
          <color theme="8" tint="-0.499984740745262"/>
        </right>
        <top style="dotted">
          <color theme="8" tint="-0.499984740745262"/>
        </top>
        <bottom style="dotted">
          <color theme="8" tint="-0.499984740745262"/>
        </bottom>
        <vertical/>
        <horizontal/>
      </border>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ill>
        <patternFill>
          <bgColor theme="9" tint="0.39994506668294322"/>
        </patternFill>
      </fill>
    </dxf>
    <dxf>
      <font>
        <color theme="8" tint="-0.499984740745262"/>
      </font>
      <fill>
        <patternFill patternType="lightUp">
          <fgColor auto="1"/>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border>
        <bottom style="thin">
          <color auto="1"/>
        </bottom>
        <vertical/>
        <horizontal/>
      </border>
    </dxf>
    <dxf>
      <font>
        <color rgb="FF9C0006"/>
      </font>
      <fill>
        <patternFill>
          <bgColor rgb="FFFFC7CE"/>
        </patternFill>
      </fill>
    </dxf>
    <dxf>
      <font>
        <color theme="0"/>
      </font>
      <fill>
        <patternFill>
          <bgColor theme="8" tint="-0.499984740745262"/>
        </patternFill>
      </fill>
    </dxf>
    <dxf>
      <font>
        <color theme="0"/>
      </font>
      <fill>
        <patternFill>
          <bgColor theme="5" tint="-0.499984740745262"/>
        </patternFill>
      </fill>
    </dxf>
    <dxf>
      <font>
        <color theme="0"/>
      </font>
      <numFmt numFmtId="166" formatCode=";;;"/>
    </dxf>
    <dxf>
      <font>
        <color auto="1"/>
      </font>
      <numFmt numFmtId="166" formatCode=";;;"/>
      <fill>
        <patternFill patternType="none">
          <bgColor auto="1"/>
        </patternFill>
      </fill>
      <border>
        <left/>
        <right/>
        <top/>
        <bottom/>
      </border>
    </dxf>
    <dxf>
      <numFmt numFmtId="166" formatCode=";;;"/>
      <fill>
        <patternFill patternType="lightUp"/>
      </fill>
    </dxf>
    <dxf>
      <font>
        <color theme="8" tint="-0.499984740745262"/>
      </font>
      <fill>
        <patternFill>
          <bgColor theme="8" tint="0.79998168889431442"/>
        </patternFill>
      </fill>
    </dxf>
    <dxf>
      <numFmt numFmtId="166" formatCode=";;;"/>
      <fill>
        <patternFill patternType="lightUp">
          <bgColor theme="0" tint="-4.9989318521683403E-2"/>
        </patternFill>
      </fill>
    </dxf>
    <dxf>
      <numFmt numFmtId="0" formatCode="General"/>
      <fill>
        <patternFill>
          <bgColor theme="9"/>
        </patternFill>
      </fill>
    </dxf>
    <dxf>
      <fill>
        <patternFill>
          <bgColor theme="9"/>
        </patternFill>
      </fill>
    </dxf>
    <dxf>
      <font>
        <color theme="8" tint="-0.499984740745262"/>
      </font>
    </dxf>
    <dxf>
      <numFmt numFmtId="166" formatCode=";;;"/>
      <fill>
        <patternFill>
          <fgColor theme="0"/>
          <bgColor theme="0"/>
        </patternFill>
      </fill>
      <border>
        <left style="thin">
          <color theme="0"/>
        </left>
        <right style="thin">
          <color theme="0"/>
        </right>
        <top style="thin">
          <color theme="0"/>
        </top>
        <bottom style="thin">
          <color theme="0"/>
        </bottom>
      </border>
    </dxf>
    <dxf>
      <border>
        <bottom style="thin">
          <color theme="1"/>
        </bottom>
        <vertical/>
        <horizontal/>
      </border>
    </dxf>
    <dxf>
      <fill>
        <patternFill>
          <bgColor theme="3" tint="0.79998168889431442"/>
        </patternFill>
      </fill>
    </dxf>
    <dxf>
      <font>
        <color rgb="FF9C0006"/>
      </font>
      <fill>
        <patternFill patternType="none">
          <bgColor auto="1"/>
        </patternFill>
      </fill>
    </dxf>
    <dxf>
      <font>
        <color rgb="FF9C0006"/>
      </font>
      <fill>
        <patternFill patternType="none">
          <bgColor auto="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295275</xdr:colOff>
      <xdr:row>0</xdr:row>
      <xdr:rowOff>76200</xdr:rowOff>
    </xdr:from>
    <xdr:to>
      <xdr:col>3</xdr:col>
      <xdr:colOff>319915</xdr:colOff>
      <xdr:row>2</xdr:row>
      <xdr:rowOff>38100</xdr:rowOff>
    </xdr:to>
    <xdr:pic>
      <xdr:nvPicPr>
        <xdr:cNvPr id="2" name="Bilde 1">
          <a:extLst>
            <a:ext uri="{FF2B5EF4-FFF2-40B4-BE49-F238E27FC236}">
              <a16:creationId xmlns:a16="http://schemas.microsoft.com/office/drawing/2014/main" id="{F6EF0F7D-698A-22E9-3568-1A28072696E2}"/>
            </a:ext>
          </a:extLst>
        </xdr:cNvPr>
        <xdr:cNvPicPr>
          <a:picLocks noChangeAspect="1"/>
        </xdr:cNvPicPr>
      </xdr:nvPicPr>
      <xdr:blipFill>
        <a:blip xmlns:r="http://schemas.openxmlformats.org/officeDocument/2006/relationships" r:embed="rId1"/>
        <a:stretch>
          <a:fillRect/>
        </a:stretch>
      </xdr:blipFill>
      <xdr:spPr>
        <a:xfrm>
          <a:off x="447675" y="76200"/>
          <a:ext cx="831090" cy="1000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109106</xdr:colOff>
      <xdr:row>50</xdr:row>
      <xdr:rowOff>439882</xdr:rowOff>
    </xdr:from>
    <xdr:to>
      <xdr:col>14</xdr:col>
      <xdr:colOff>314326</xdr:colOff>
      <xdr:row>54</xdr:row>
      <xdr:rowOff>200025</xdr:rowOff>
    </xdr:to>
    <xdr:sp macro="" textlink="">
      <xdr:nvSpPr>
        <xdr:cNvPr id="41" name="Bildeforklaring formet som et avrundet rektangel 40">
          <a:extLst>
            <a:ext uri="{FF2B5EF4-FFF2-40B4-BE49-F238E27FC236}">
              <a16:creationId xmlns:a16="http://schemas.microsoft.com/office/drawing/2014/main" id="{00000000-0008-0000-0100-000029000000}"/>
            </a:ext>
          </a:extLst>
        </xdr:cNvPr>
        <xdr:cNvSpPr/>
      </xdr:nvSpPr>
      <xdr:spPr>
        <a:xfrm>
          <a:off x="3890531" y="12574732"/>
          <a:ext cx="2376920" cy="1188893"/>
        </a:xfrm>
        <a:prstGeom prst="wedgeRoundRectCallout">
          <a:avLst>
            <a:gd name="adj1" fmla="val -65723"/>
            <a:gd name="adj2" fmla="val -25001"/>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Hver maskin deles på antall uker som alle maskinene skal være tilstede.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Gravemaskinen er tilstede 6 av totalt 30 uker, dette utgjør da 20 % </a:t>
          </a:r>
          <a:br>
            <a:rPr lang="nb-NO" sz="900" baseline="0">
              <a:solidFill>
                <a:sysClr val="windowText" lastClr="000000"/>
              </a:solidFill>
            </a:rPr>
          </a:br>
          <a:r>
            <a:rPr lang="nb-NO" sz="900" baseline="0">
              <a:solidFill>
                <a:sysClr val="windowText" lastClr="000000"/>
              </a:solidFill>
            </a:rPr>
            <a:t>(6 / 30  =  20 %).</a:t>
          </a:r>
        </a:p>
      </xdr:txBody>
    </xdr:sp>
    <xdr:clientData/>
  </xdr:twoCellAnchor>
  <xdr:twoCellAnchor>
    <xdr:from>
      <xdr:col>8</xdr:col>
      <xdr:colOff>342900</xdr:colOff>
      <xdr:row>56</xdr:row>
      <xdr:rowOff>140075</xdr:rowOff>
    </xdr:from>
    <xdr:to>
      <xdr:col>16</xdr:col>
      <xdr:colOff>103045</xdr:colOff>
      <xdr:row>58</xdr:row>
      <xdr:rowOff>198294</xdr:rowOff>
    </xdr:to>
    <xdr:sp macro="" textlink="">
      <xdr:nvSpPr>
        <xdr:cNvPr id="38" name="Bildeforklaring formet som et avrundet rektangel 37">
          <a:extLst>
            <a:ext uri="{FF2B5EF4-FFF2-40B4-BE49-F238E27FC236}">
              <a16:creationId xmlns:a16="http://schemas.microsoft.com/office/drawing/2014/main" id="{00000000-0008-0000-0100-000026000000}"/>
            </a:ext>
          </a:extLst>
        </xdr:cNvPr>
        <xdr:cNvSpPr/>
      </xdr:nvSpPr>
      <xdr:spPr>
        <a:xfrm>
          <a:off x="3710268" y="14321119"/>
          <a:ext cx="3245174" cy="517660"/>
        </a:xfrm>
        <a:prstGeom prst="wedgeRoundRectCallout">
          <a:avLst>
            <a:gd name="adj1" fmla="val -33252"/>
            <a:gd name="adj2" fmla="val 82467"/>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Justert</a:t>
          </a:r>
          <a:r>
            <a:rPr lang="nb-NO" sz="900" b="1" baseline="0">
              <a:solidFill>
                <a:sysClr val="windowText" lastClr="000000"/>
              </a:solidFill>
            </a:rPr>
            <a:t> m</a:t>
          </a:r>
          <a:r>
            <a:rPr lang="nb-NO" sz="900" b="1">
              <a:solidFill>
                <a:sysClr val="windowText" lastClr="000000"/>
              </a:solidFill>
            </a:rPr>
            <a:t>askinvekting</a:t>
          </a:r>
          <a:r>
            <a:rPr lang="nb-NO" sz="900" b="1" baseline="0">
              <a:solidFill>
                <a:sysClr val="windowText" lastClr="000000"/>
              </a:solidFill>
            </a:rPr>
            <a:t> </a:t>
          </a:r>
          <a:r>
            <a:rPr lang="nb-NO" sz="900" baseline="0">
              <a:solidFill>
                <a:sysClr val="windowText" lastClr="000000"/>
              </a:solidFill>
            </a:rPr>
            <a:t>og </a:t>
          </a:r>
          <a:r>
            <a:rPr lang="nb-NO" sz="900" b="1" baseline="0">
              <a:solidFill>
                <a:sysClr val="windowText" lastClr="000000"/>
              </a:solidFill>
            </a:rPr>
            <a:t>Andel av total tid</a:t>
          </a:r>
          <a:r>
            <a:rPr lang="nb-NO" sz="900" b="0"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11</xdr:col>
      <xdr:colOff>228600</xdr:colOff>
      <xdr:row>40</xdr:row>
      <xdr:rowOff>466723</xdr:rowOff>
    </xdr:from>
    <xdr:to>
      <xdr:col>18</xdr:col>
      <xdr:colOff>274495</xdr:colOff>
      <xdr:row>44</xdr:row>
      <xdr:rowOff>257175</xdr:rowOff>
    </xdr:to>
    <xdr:sp macro="" textlink="">
      <xdr:nvSpPr>
        <xdr:cNvPr id="42" name="Bildeforklaring formet som et avrundet rektangel 41">
          <a:extLst>
            <a:ext uri="{FF2B5EF4-FFF2-40B4-BE49-F238E27FC236}">
              <a16:creationId xmlns:a16="http://schemas.microsoft.com/office/drawing/2014/main" id="{00000000-0008-0000-0100-00002A000000}"/>
            </a:ext>
          </a:extLst>
        </xdr:cNvPr>
        <xdr:cNvSpPr/>
      </xdr:nvSpPr>
      <xdr:spPr>
        <a:xfrm>
          <a:off x="4895850" y="9705973"/>
          <a:ext cx="3046270" cy="1200152"/>
        </a:xfrm>
        <a:prstGeom prst="wedgeRoundRectCallout">
          <a:avLst>
            <a:gd name="adj1" fmla="val -65814"/>
            <a:gd name="adj2" fmla="val -672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Maskinene</a:t>
          </a:r>
          <a:r>
            <a:rPr lang="nb-NO" sz="900" baseline="0">
              <a:solidFill>
                <a:sysClr val="windowText" lastClr="000000"/>
              </a:solidFill>
            </a:rPr>
            <a:t> gis en prosentvis vekting etter hvilken størrelse de har. Hver prosentsats deles deretter på den totale summen av maskinvekt og justeres opp slik at summen av de blir 100 %. Dette gjøres for at verdiene skal kunne brukes videre i beregningene. </a:t>
          </a:r>
          <a:endParaRPr lang="nb-NO" sz="900">
            <a:solidFill>
              <a:sysClr val="windowText" lastClr="000000"/>
            </a:solidFill>
          </a:endParaRPr>
        </a:p>
      </xdr:txBody>
    </xdr:sp>
    <xdr:clientData/>
  </xdr:twoCellAnchor>
  <xdr:twoCellAnchor>
    <xdr:from>
      <xdr:col>7</xdr:col>
      <xdr:colOff>400044</xdr:colOff>
      <xdr:row>68</xdr:row>
      <xdr:rowOff>152399</xdr:rowOff>
    </xdr:from>
    <xdr:to>
      <xdr:col>13</xdr:col>
      <xdr:colOff>221667</xdr:colOff>
      <xdr:row>71</xdr:row>
      <xdr:rowOff>103908</xdr:rowOff>
    </xdr:to>
    <xdr:sp macro="" textlink="">
      <xdr:nvSpPr>
        <xdr:cNvPr id="43" name="Bildeforklaring formet som et avrundet rektangel 42">
          <a:extLst>
            <a:ext uri="{FF2B5EF4-FFF2-40B4-BE49-F238E27FC236}">
              <a16:creationId xmlns:a16="http://schemas.microsoft.com/office/drawing/2014/main" id="{00000000-0008-0000-0100-00002B000000}"/>
            </a:ext>
          </a:extLst>
        </xdr:cNvPr>
        <xdr:cNvSpPr/>
      </xdr:nvSpPr>
      <xdr:spPr>
        <a:xfrm>
          <a:off x="3198662" y="17616054"/>
          <a:ext cx="2308514" cy="637309"/>
        </a:xfrm>
        <a:prstGeom prst="wedgeRoundRectCallout">
          <a:avLst>
            <a:gd name="adj1" fmla="val 33688"/>
            <a:gd name="adj2" fmla="val -111154"/>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Vektingsprosent</a:t>
          </a:r>
          <a:r>
            <a:rPr lang="nb-NO" sz="900" baseline="0">
              <a:solidFill>
                <a:sysClr val="windowText" lastClr="000000"/>
              </a:solidFill>
            </a:rPr>
            <a:t> beregnes ved å </a:t>
          </a:r>
          <a:r>
            <a:rPr lang="nb-NO" sz="900" baseline="0">
              <a:solidFill>
                <a:sysClr val="windowText" lastClr="000000"/>
              </a:solidFill>
              <a:latin typeface="+mn-lt"/>
              <a:ea typeface="+mn-ea"/>
              <a:cs typeface="+mn-cs"/>
            </a:rPr>
            <a:t>multiplisere "Justert maskinvekting" og "Andel av total tid" </a:t>
          </a:r>
        </a:p>
      </xdr:txBody>
    </xdr:sp>
    <xdr:clientData/>
  </xdr:twoCellAnchor>
  <xdr:twoCellAnchor>
    <xdr:from>
      <xdr:col>13</xdr:col>
      <xdr:colOff>372339</xdr:colOff>
      <xdr:row>68</xdr:row>
      <xdr:rowOff>152399</xdr:rowOff>
    </xdr:from>
    <xdr:to>
      <xdr:col>19</xdr:col>
      <xdr:colOff>200890</xdr:colOff>
      <xdr:row>71</xdr:row>
      <xdr:rowOff>124690</xdr:rowOff>
    </xdr:to>
    <xdr:sp macro="" textlink="">
      <xdr:nvSpPr>
        <xdr:cNvPr id="45" name="Bildeforklaring formet som et avrundet rektangel 44">
          <a:extLst>
            <a:ext uri="{FF2B5EF4-FFF2-40B4-BE49-F238E27FC236}">
              <a16:creationId xmlns:a16="http://schemas.microsoft.com/office/drawing/2014/main" id="{00000000-0008-0000-0100-00002D000000}"/>
            </a:ext>
          </a:extLst>
        </xdr:cNvPr>
        <xdr:cNvSpPr/>
      </xdr:nvSpPr>
      <xdr:spPr>
        <a:xfrm>
          <a:off x="5657848" y="17616054"/>
          <a:ext cx="2280806" cy="658091"/>
        </a:xfrm>
        <a:prstGeom prst="wedgeRoundRectCallout">
          <a:avLst>
            <a:gd name="adj1" fmla="val -24002"/>
            <a:gd name="adj2" fmla="val -11263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Oppjustert vekting </a:t>
          </a:r>
          <a:r>
            <a:rPr lang="nb-NO" sz="900" b="0">
              <a:solidFill>
                <a:sysClr val="windowText" lastClr="000000"/>
              </a:solidFill>
            </a:rPr>
            <a:t>beregnes ved å justere opp "Vektingsprosent" slik at summen av dem blir 100 %. </a:t>
          </a:r>
        </a:p>
      </xdr:txBody>
    </xdr:sp>
    <xdr:clientData/>
  </xdr:twoCellAnchor>
  <xdr:twoCellAnchor>
    <xdr:from>
      <xdr:col>18</xdr:col>
      <xdr:colOff>276225</xdr:colOff>
      <xdr:row>65</xdr:row>
      <xdr:rowOff>19050</xdr:rowOff>
    </xdr:from>
    <xdr:to>
      <xdr:col>26</xdr:col>
      <xdr:colOff>110837</xdr:colOff>
      <xdr:row>66</xdr:row>
      <xdr:rowOff>207818</xdr:rowOff>
    </xdr:to>
    <xdr:sp macro="" textlink="">
      <xdr:nvSpPr>
        <xdr:cNvPr id="46" name="Bildeforklaring formet som et avrundet rektangel 45">
          <a:extLst>
            <a:ext uri="{FF2B5EF4-FFF2-40B4-BE49-F238E27FC236}">
              <a16:creationId xmlns:a16="http://schemas.microsoft.com/office/drawing/2014/main" id="{00000000-0008-0000-0100-00002E000000}"/>
            </a:ext>
          </a:extLst>
        </xdr:cNvPr>
        <xdr:cNvSpPr/>
      </xdr:nvSpPr>
      <xdr:spPr>
        <a:xfrm>
          <a:off x="7605280" y="16741486"/>
          <a:ext cx="3104284" cy="472787"/>
        </a:xfrm>
        <a:prstGeom prst="wedgeRoundRectCallout">
          <a:avLst>
            <a:gd name="adj1" fmla="val -45567"/>
            <a:gd name="adj2" fmla="val -9618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Poeng per maskin </a:t>
          </a:r>
          <a:r>
            <a:rPr lang="nb-NO" sz="900" b="0">
              <a:solidFill>
                <a:sysClr val="windowText" lastClr="000000"/>
              </a:solidFill>
            </a:rPr>
            <a:t>beregnes</a:t>
          </a:r>
          <a:r>
            <a:rPr lang="nb-NO" sz="900" b="0" baseline="0">
              <a:solidFill>
                <a:sysClr val="windowText" lastClr="000000"/>
              </a:solidFill>
            </a:rPr>
            <a:t> ved å multiplisere "Drivstoffteknologipoeng" og "Oppjustert vekting".</a:t>
          </a:r>
          <a:endParaRPr lang="nb-NO" sz="900" b="0">
            <a:solidFill>
              <a:sysClr val="windowText" lastClr="000000"/>
            </a:solidFill>
          </a:endParaRPr>
        </a:p>
      </xdr:txBody>
    </xdr:sp>
    <xdr:clientData/>
  </xdr:twoCellAnchor>
  <xdr:twoCellAnchor>
    <xdr:from>
      <xdr:col>11</xdr:col>
      <xdr:colOff>285749</xdr:colOff>
      <xdr:row>122</xdr:row>
      <xdr:rowOff>95250</xdr:rowOff>
    </xdr:from>
    <xdr:to>
      <xdr:col>19</xdr:col>
      <xdr:colOff>85725</xdr:colOff>
      <xdr:row>127</xdr:row>
      <xdr:rowOff>141143</xdr:rowOff>
    </xdr:to>
    <xdr:sp macro="" textlink="">
      <xdr:nvSpPr>
        <xdr:cNvPr id="9" name="Bildeforklaring formet som et avrundet rektangel 40">
          <a:extLst>
            <a:ext uri="{FF2B5EF4-FFF2-40B4-BE49-F238E27FC236}">
              <a16:creationId xmlns:a16="http://schemas.microsoft.com/office/drawing/2014/main" id="{479AF095-66C6-43C2-80C0-A190A521D2A9}"/>
            </a:ext>
          </a:extLst>
        </xdr:cNvPr>
        <xdr:cNvSpPr/>
      </xdr:nvSpPr>
      <xdr:spPr>
        <a:xfrm>
          <a:off x="4924424" y="28994100"/>
          <a:ext cx="3228976" cy="1188893"/>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For hvert løsningsforslag (nr. 1, nr. 2, nr. 3 og nr. 4) beregnes den totale avstanden.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Kort avstand gir høy uttelling.</a:t>
          </a:r>
        </a:p>
      </xdr:txBody>
    </xdr:sp>
    <xdr:clientData/>
  </xdr:twoCellAnchor>
  <xdr:twoCellAnchor>
    <xdr:from>
      <xdr:col>18</xdr:col>
      <xdr:colOff>57150</xdr:colOff>
      <xdr:row>139</xdr:row>
      <xdr:rowOff>47625</xdr:rowOff>
    </xdr:from>
    <xdr:to>
      <xdr:col>26</xdr:col>
      <xdr:colOff>152400</xdr:colOff>
      <xdr:row>144</xdr:row>
      <xdr:rowOff>209550</xdr:rowOff>
    </xdr:to>
    <xdr:sp macro="" textlink="">
      <xdr:nvSpPr>
        <xdr:cNvPr id="10" name="Bildeforklaring formet som et avrundet rektangel 40">
          <a:extLst>
            <a:ext uri="{FF2B5EF4-FFF2-40B4-BE49-F238E27FC236}">
              <a16:creationId xmlns:a16="http://schemas.microsoft.com/office/drawing/2014/main" id="{2EDA3D8C-4CA8-4DAF-B5CD-AC96D9A07F1C}"/>
            </a:ext>
          </a:extLst>
        </xdr:cNvPr>
        <xdr:cNvSpPr/>
      </xdr:nvSpPr>
      <xdr:spPr>
        <a:xfrm>
          <a:off x="7696200" y="33632775"/>
          <a:ext cx="3562350" cy="1304925"/>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For hver etappe i løsningsforslagene gis det poeng for drivstoffteknologien som skal brukes.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Deretter beregnes andel km for hver drivstoffteknologi for hvert løsningsforslag. Til slutt adderes disse, som gir endeling drivstoffpoeng.</a:t>
          </a:r>
        </a:p>
        <a:p>
          <a:pPr algn="l"/>
          <a:r>
            <a:rPr lang="nb-NO" sz="900" baseline="0">
              <a:solidFill>
                <a:sysClr val="windowText" lastClr="000000"/>
              </a:solidFill>
            </a:rPr>
            <a:t> </a:t>
          </a:r>
        </a:p>
      </xdr:txBody>
    </xdr:sp>
    <xdr:clientData/>
  </xdr:twoCellAnchor>
  <xdr:twoCellAnchor>
    <xdr:from>
      <xdr:col>9</xdr:col>
      <xdr:colOff>314325</xdr:colOff>
      <xdr:row>151</xdr:row>
      <xdr:rowOff>28575</xdr:rowOff>
    </xdr:from>
    <xdr:to>
      <xdr:col>17</xdr:col>
      <xdr:colOff>74470</xdr:colOff>
      <xdr:row>153</xdr:row>
      <xdr:rowOff>29644</xdr:rowOff>
    </xdr:to>
    <xdr:sp macro="" textlink="">
      <xdr:nvSpPr>
        <xdr:cNvPr id="11" name="Bildeforklaring formet som et avrundet rektangel 37">
          <a:extLst>
            <a:ext uri="{FF2B5EF4-FFF2-40B4-BE49-F238E27FC236}">
              <a16:creationId xmlns:a16="http://schemas.microsoft.com/office/drawing/2014/main" id="{3DA3AB44-2509-433B-9B7B-BA23B0A501E1}"/>
            </a:ext>
          </a:extLst>
        </xdr:cNvPr>
        <xdr:cNvSpPr/>
      </xdr:nvSpPr>
      <xdr:spPr>
        <a:xfrm>
          <a:off x="4086225" y="36356925"/>
          <a:ext cx="3198670" cy="458269"/>
        </a:xfrm>
        <a:prstGeom prst="wedgeRoundRectCallout">
          <a:avLst>
            <a:gd name="adj1" fmla="val -31763"/>
            <a:gd name="adj2" fmla="val 77718"/>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Avstandpoeng </a:t>
          </a:r>
          <a:r>
            <a:rPr lang="nb-NO" sz="900" b="0">
              <a:solidFill>
                <a:sysClr val="windowText" lastClr="000000"/>
              </a:solidFill>
            </a:rPr>
            <a:t>og </a:t>
          </a:r>
          <a:r>
            <a:rPr lang="nb-NO" sz="900" b="1">
              <a:solidFill>
                <a:sysClr val="windowText" lastClr="000000"/>
              </a:solidFill>
            </a:rPr>
            <a:t>Drivstoffpoeng</a:t>
          </a:r>
          <a:r>
            <a:rPr lang="nb-NO" sz="900" b="1"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19</xdr:col>
      <xdr:colOff>31750</xdr:colOff>
      <xdr:row>159</xdr:row>
      <xdr:rowOff>31751</xdr:rowOff>
    </xdr:from>
    <xdr:to>
      <xdr:col>26</xdr:col>
      <xdr:colOff>95250</xdr:colOff>
      <xdr:row>164</xdr:row>
      <xdr:rowOff>158750</xdr:rowOff>
    </xdr:to>
    <xdr:sp macro="" textlink="">
      <xdr:nvSpPr>
        <xdr:cNvPr id="12" name="Bildeforklaring formet som et avrundet rektangel 40">
          <a:extLst>
            <a:ext uri="{FF2B5EF4-FFF2-40B4-BE49-F238E27FC236}">
              <a16:creationId xmlns:a16="http://schemas.microsoft.com/office/drawing/2014/main" id="{C1993C06-2E96-4947-A858-69D4AE99E720}"/>
            </a:ext>
          </a:extLst>
        </xdr:cNvPr>
        <xdr:cNvSpPr/>
      </xdr:nvSpPr>
      <xdr:spPr>
        <a:xfrm>
          <a:off x="6896100" y="39141401"/>
          <a:ext cx="2495550" cy="1193799"/>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Det beregnes en andel for hvor mye masser hvert løsningsforslag utgjør av totalen.</a:t>
          </a:r>
          <a:br>
            <a:rPr lang="nb-NO" sz="900" baseline="0">
              <a:solidFill>
                <a:sysClr val="windowText" lastClr="000000"/>
              </a:solidFill>
            </a:rPr>
          </a:br>
          <a:endParaRPr lang="nb-NO" sz="900" baseline="0">
            <a:solidFill>
              <a:sysClr val="windowText" lastClr="000000"/>
            </a:solidFill>
          </a:endParaRPr>
        </a:p>
        <a:p>
          <a:pPr algn="l"/>
          <a:r>
            <a:rPr lang="nb-NO" sz="900" baseline="0">
              <a:solidFill>
                <a:sysClr val="windowText" lastClr="000000"/>
              </a:solidFill>
            </a:rPr>
            <a:t>Avstandpoeng og drivstoffpoeng legges sammen. Summen av disse multipliseres med andel masser. </a:t>
          </a:r>
        </a:p>
      </xdr:txBody>
    </xdr:sp>
    <xdr:clientData/>
  </xdr:twoCellAnchor>
  <xdr:twoCellAnchor>
    <xdr:from>
      <xdr:col>21</xdr:col>
      <xdr:colOff>241301</xdr:colOff>
      <xdr:row>219</xdr:row>
      <xdr:rowOff>57150</xdr:rowOff>
    </xdr:from>
    <xdr:to>
      <xdr:col>27</xdr:col>
      <xdr:colOff>323850</xdr:colOff>
      <xdr:row>228</xdr:row>
      <xdr:rowOff>31750</xdr:rowOff>
    </xdr:to>
    <xdr:sp macro="" textlink="">
      <xdr:nvSpPr>
        <xdr:cNvPr id="13" name="Bildeforklaring formet som et avrundet rektangel 40">
          <a:extLst>
            <a:ext uri="{FF2B5EF4-FFF2-40B4-BE49-F238E27FC236}">
              <a16:creationId xmlns:a16="http://schemas.microsoft.com/office/drawing/2014/main" id="{CA339112-4FAF-49A1-A130-88FBBBB84A6A}"/>
            </a:ext>
          </a:extLst>
        </xdr:cNvPr>
        <xdr:cNvSpPr/>
      </xdr:nvSpPr>
      <xdr:spPr>
        <a:xfrm>
          <a:off x="7791451" y="52165250"/>
          <a:ext cx="2171699" cy="1638300"/>
        </a:xfrm>
        <a:prstGeom prst="wedgeRoundRectCallout">
          <a:avLst>
            <a:gd name="adj1" fmla="val -66144"/>
            <a:gd name="adj2" fmla="val -117165"/>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I dette eksemplet har Oppdragsgiver valgt å gi 8 poeng for tiltak 1.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Hvordan poenggivning vil gjøres for tiltak 1  i den enkelte konkurranse vil variere med tanke på hvilket prosjekt det er og hvilke andre tiltak som Oppdragsgiver velger å inkludere som en del av underkriteriet.</a:t>
          </a:r>
        </a:p>
      </xdr:txBody>
    </xdr:sp>
    <xdr:clientData/>
  </xdr:twoCellAnchor>
  <xdr:twoCellAnchor editAs="oneCell">
    <xdr:from>
      <xdr:col>1</xdr:col>
      <xdr:colOff>228601</xdr:colOff>
      <xdr:row>0</xdr:row>
      <xdr:rowOff>57151</xdr:rowOff>
    </xdr:from>
    <xdr:to>
      <xdr:col>3</xdr:col>
      <xdr:colOff>281726</xdr:colOff>
      <xdr:row>2</xdr:row>
      <xdr:rowOff>263525</xdr:rowOff>
    </xdr:to>
    <xdr:pic>
      <xdr:nvPicPr>
        <xdr:cNvPr id="2" name="Bilde 1">
          <a:extLst>
            <a:ext uri="{FF2B5EF4-FFF2-40B4-BE49-F238E27FC236}">
              <a16:creationId xmlns:a16="http://schemas.microsoft.com/office/drawing/2014/main" id="{96816870-C276-D4F9-6A89-F43E87531FAF}"/>
            </a:ext>
          </a:extLst>
        </xdr:cNvPr>
        <xdr:cNvPicPr>
          <a:picLocks noChangeAspect="1"/>
        </xdr:cNvPicPr>
      </xdr:nvPicPr>
      <xdr:blipFill>
        <a:blip xmlns:r="http://schemas.openxmlformats.org/officeDocument/2006/relationships" r:embed="rId1"/>
        <a:stretch>
          <a:fillRect/>
        </a:stretch>
      </xdr:blipFill>
      <xdr:spPr>
        <a:xfrm>
          <a:off x="381001" y="57151"/>
          <a:ext cx="862750" cy="10382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257467</xdr:colOff>
      <xdr:row>10</xdr:row>
      <xdr:rowOff>666913</xdr:rowOff>
    </xdr:from>
    <xdr:to>
      <xdr:col>3</xdr:col>
      <xdr:colOff>169545</xdr:colOff>
      <xdr:row>10</xdr:row>
      <xdr:rowOff>1311972</xdr:rowOff>
    </xdr:to>
    <xdr:pic>
      <xdr:nvPicPr>
        <xdr:cNvPr id="4" name="Bild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342" y="3019588"/>
          <a:ext cx="923633" cy="650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295275</xdr:colOff>
      <xdr:row>0</xdr:row>
      <xdr:rowOff>57150</xdr:rowOff>
    </xdr:from>
    <xdr:to>
      <xdr:col>4</xdr:col>
      <xdr:colOff>15025</xdr:colOff>
      <xdr:row>2</xdr:row>
      <xdr:rowOff>266699</xdr:rowOff>
    </xdr:to>
    <xdr:pic>
      <xdr:nvPicPr>
        <xdr:cNvPr id="5" name="Bilde 4">
          <a:extLst>
            <a:ext uri="{FF2B5EF4-FFF2-40B4-BE49-F238E27FC236}">
              <a16:creationId xmlns:a16="http://schemas.microsoft.com/office/drawing/2014/main" id="{AAE3242A-9D37-4C07-9CE5-3F719F237FE9}"/>
            </a:ext>
          </a:extLst>
        </xdr:cNvPr>
        <xdr:cNvPicPr>
          <a:picLocks noChangeAspect="1"/>
        </xdr:cNvPicPr>
      </xdr:nvPicPr>
      <xdr:blipFill>
        <a:blip xmlns:r="http://schemas.openxmlformats.org/officeDocument/2006/relationships" r:embed="rId2"/>
        <a:stretch>
          <a:fillRect/>
        </a:stretch>
      </xdr:blipFill>
      <xdr:spPr>
        <a:xfrm>
          <a:off x="447675" y="57150"/>
          <a:ext cx="862750" cy="1038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24</xdr:col>
      <xdr:colOff>28856</xdr:colOff>
      <xdr:row>33</xdr:row>
      <xdr:rowOff>173355</xdr:rowOff>
    </xdr:from>
    <xdr:to>
      <xdr:col>25</xdr:col>
      <xdr:colOff>252355</xdr:colOff>
      <xdr:row>35</xdr:row>
      <xdr:rowOff>78061</xdr:rowOff>
    </xdr:to>
    <xdr:pic>
      <xdr:nvPicPr>
        <xdr:cNvPr id="4" name="Bilde 3">
          <a:extLst>
            <a:ext uri="{FF2B5EF4-FFF2-40B4-BE49-F238E27FC236}">
              <a16:creationId xmlns:a16="http://schemas.microsoft.com/office/drawing/2014/main" id="{031DA9B9-839D-4A39-8616-2A2031C27C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84825" y="8829199"/>
          <a:ext cx="615611" cy="35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390049</xdr:colOff>
      <xdr:row>33</xdr:row>
      <xdr:rowOff>200024</xdr:rowOff>
    </xdr:from>
    <xdr:to>
      <xdr:col>26</xdr:col>
      <xdr:colOff>317023</xdr:colOff>
      <xdr:row>35</xdr:row>
      <xdr:rowOff>68268</xdr:rowOff>
    </xdr:to>
    <xdr:sp macro="" textlink="">
      <xdr:nvSpPr>
        <xdr:cNvPr id="5" name="Pil venstre 15">
          <a:extLst>
            <a:ext uri="{FF2B5EF4-FFF2-40B4-BE49-F238E27FC236}">
              <a16:creationId xmlns:a16="http://schemas.microsoft.com/office/drawing/2014/main" id="{F73BB525-3172-4145-9F70-2078C98935C1}"/>
            </a:ext>
          </a:extLst>
        </xdr:cNvPr>
        <xdr:cNvSpPr/>
      </xdr:nvSpPr>
      <xdr:spPr>
        <a:xfrm rot="10800000">
          <a:off x="10562749" y="6629399"/>
          <a:ext cx="336549" cy="325444"/>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oneCellAnchor>
    <xdr:from>
      <xdr:col>25</xdr:col>
      <xdr:colOff>19051</xdr:colOff>
      <xdr:row>78</xdr:row>
      <xdr:rowOff>131446</xdr:rowOff>
    </xdr:from>
    <xdr:ext cx="675617" cy="360000"/>
    <xdr:pic>
      <xdr:nvPicPr>
        <xdr:cNvPr id="6" name="Bilde 5">
          <a:extLst>
            <a:ext uri="{FF2B5EF4-FFF2-40B4-BE49-F238E27FC236}">
              <a16:creationId xmlns:a16="http://schemas.microsoft.com/office/drawing/2014/main" id="{5F2F6BB2-D258-4272-A021-EBEA40E828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flipH="1">
          <a:off x="10191751" y="17762221"/>
          <a:ext cx="675617" cy="360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24</xdr:col>
      <xdr:colOff>19050</xdr:colOff>
      <xdr:row>78</xdr:row>
      <xdr:rowOff>207645</xdr:rowOff>
    </xdr:from>
    <xdr:to>
      <xdr:col>24</xdr:col>
      <xdr:colOff>307975</xdr:colOff>
      <xdr:row>80</xdr:row>
      <xdr:rowOff>1594</xdr:rowOff>
    </xdr:to>
    <xdr:sp macro="" textlink="">
      <xdr:nvSpPr>
        <xdr:cNvPr id="7" name="Pil venstre 17">
          <a:extLst>
            <a:ext uri="{FF2B5EF4-FFF2-40B4-BE49-F238E27FC236}">
              <a16:creationId xmlns:a16="http://schemas.microsoft.com/office/drawing/2014/main" id="{EA1D7273-31CF-4CCF-85E3-546CB8AF0E9E}"/>
            </a:ext>
          </a:extLst>
        </xdr:cNvPr>
        <xdr:cNvSpPr/>
      </xdr:nvSpPr>
      <xdr:spPr>
        <a:xfrm>
          <a:off x="9782175" y="17838420"/>
          <a:ext cx="288925" cy="251149"/>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7</xdr:col>
      <xdr:colOff>447939</xdr:colOff>
      <xdr:row>11</xdr:row>
      <xdr:rowOff>151514</xdr:rowOff>
    </xdr:from>
    <xdr:to>
      <xdr:col>8</xdr:col>
      <xdr:colOff>24035</xdr:colOff>
      <xdr:row>12</xdr:row>
      <xdr:rowOff>173529</xdr:rowOff>
    </xdr:to>
    <xdr:pic>
      <xdr:nvPicPr>
        <xdr:cNvPr id="12" name="Bilde 11">
          <a:extLst>
            <a:ext uri="{FF2B5EF4-FFF2-40B4-BE49-F238E27FC236}">
              <a16:creationId xmlns:a16="http://schemas.microsoft.com/office/drawing/2014/main" id="{5B891A97-0A4A-4748-99CF-58AF687754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29239" y="3380489"/>
          <a:ext cx="390166" cy="245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19</xdr:col>
      <xdr:colOff>758724</xdr:colOff>
      <xdr:row>11</xdr:row>
      <xdr:rowOff>136475</xdr:rowOff>
    </xdr:from>
    <xdr:ext cx="414000" cy="241200"/>
    <xdr:pic>
      <xdr:nvPicPr>
        <xdr:cNvPr id="14" name="Bilde 13">
          <a:extLst>
            <a:ext uri="{FF2B5EF4-FFF2-40B4-BE49-F238E27FC236}">
              <a16:creationId xmlns:a16="http://schemas.microsoft.com/office/drawing/2014/main" id="{D49ABC1B-75B9-498E-A760-4559048CBA88}"/>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825666" y="3360321"/>
          <a:ext cx="414000" cy="241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8</xdr:col>
      <xdr:colOff>135255</xdr:colOff>
      <xdr:row>11</xdr:row>
      <xdr:rowOff>190500</xdr:rowOff>
    </xdr:from>
    <xdr:to>
      <xdr:col>8</xdr:col>
      <xdr:colOff>373238</xdr:colOff>
      <xdr:row>12</xdr:row>
      <xdr:rowOff>114740</xdr:rowOff>
    </xdr:to>
    <xdr:sp macro="" textlink="">
      <xdr:nvSpPr>
        <xdr:cNvPr id="13" name="Pil venstre 8">
          <a:extLst>
            <a:ext uri="{FF2B5EF4-FFF2-40B4-BE49-F238E27FC236}">
              <a16:creationId xmlns:a16="http://schemas.microsoft.com/office/drawing/2014/main" id="{D2BED297-8CF4-48D3-B89F-B2511928CD14}"/>
            </a:ext>
          </a:extLst>
        </xdr:cNvPr>
        <xdr:cNvSpPr/>
      </xdr:nvSpPr>
      <xdr:spPr>
        <a:xfrm rot="10800000">
          <a:off x="3735705" y="3419475"/>
          <a:ext cx="237983" cy="152840"/>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19</xdr:col>
      <xdr:colOff>405765</xdr:colOff>
      <xdr:row>11</xdr:row>
      <xdr:rowOff>161925</xdr:rowOff>
    </xdr:from>
    <xdr:to>
      <xdr:col>19</xdr:col>
      <xdr:colOff>657083</xdr:colOff>
      <xdr:row>12</xdr:row>
      <xdr:rowOff>86165</xdr:rowOff>
    </xdr:to>
    <xdr:sp macro="" textlink="">
      <xdr:nvSpPr>
        <xdr:cNvPr id="15" name="Pil venstre 8">
          <a:extLst>
            <a:ext uri="{FF2B5EF4-FFF2-40B4-BE49-F238E27FC236}">
              <a16:creationId xmlns:a16="http://schemas.microsoft.com/office/drawing/2014/main" id="{8CA09A2B-F8B0-4553-A3A8-A049026BEDC2}"/>
            </a:ext>
          </a:extLst>
        </xdr:cNvPr>
        <xdr:cNvSpPr/>
      </xdr:nvSpPr>
      <xdr:spPr>
        <a:xfrm>
          <a:off x="8044815" y="3390900"/>
          <a:ext cx="251318" cy="152840"/>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1</xdr:col>
      <xdr:colOff>304800</xdr:colOff>
      <xdr:row>0</xdr:row>
      <xdr:rowOff>47625</xdr:rowOff>
    </xdr:from>
    <xdr:to>
      <xdr:col>4</xdr:col>
      <xdr:colOff>15025</xdr:colOff>
      <xdr:row>2</xdr:row>
      <xdr:rowOff>257174</xdr:rowOff>
    </xdr:to>
    <xdr:pic>
      <xdr:nvPicPr>
        <xdr:cNvPr id="2" name="Bilde 1">
          <a:extLst>
            <a:ext uri="{FF2B5EF4-FFF2-40B4-BE49-F238E27FC236}">
              <a16:creationId xmlns:a16="http://schemas.microsoft.com/office/drawing/2014/main" id="{BD7584CB-1AA2-434E-92A4-2B7A9275E6E0}"/>
            </a:ext>
          </a:extLst>
        </xdr:cNvPr>
        <xdr:cNvPicPr>
          <a:picLocks noChangeAspect="1"/>
        </xdr:cNvPicPr>
      </xdr:nvPicPr>
      <xdr:blipFill>
        <a:blip xmlns:r="http://schemas.openxmlformats.org/officeDocument/2006/relationships" r:embed="rId4"/>
        <a:stretch>
          <a:fillRect/>
        </a:stretch>
      </xdr:blipFill>
      <xdr:spPr>
        <a:xfrm>
          <a:off x="457200" y="47625"/>
          <a:ext cx="862750" cy="1038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26</xdr:col>
      <xdr:colOff>306705</xdr:colOff>
      <xdr:row>9</xdr:row>
      <xdr:rowOff>125730</xdr:rowOff>
    </xdr:from>
    <xdr:to>
      <xdr:col>28</xdr:col>
      <xdr:colOff>320355</xdr:colOff>
      <xdr:row>11</xdr:row>
      <xdr:rowOff>134839</xdr:rowOff>
    </xdr:to>
    <xdr:pic>
      <xdr:nvPicPr>
        <xdr:cNvPr id="3" name="Bilde 2">
          <a:extLst>
            <a:ext uri="{FF2B5EF4-FFF2-40B4-BE49-F238E27FC236}">
              <a16:creationId xmlns:a16="http://schemas.microsoft.com/office/drawing/2014/main" id="{0E31D7EA-247E-40D5-9FE8-65CADA1AFA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36605" y="3154680"/>
          <a:ext cx="870900" cy="466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276225</xdr:colOff>
      <xdr:row>0</xdr:row>
      <xdr:rowOff>47625</xdr:rowOff>
    </xdr:from>
    <xdr:to>
      <xdr:col>3</xdr:col>
      <xdr:colOff>332525</xdr:colOff>
      <xdr:row>2</xdr:row>
      <xdr:rowOff>247649</xdr:rowOff>
    </xdr:to>
    <xdr:pic>
      <xdr:nvPicPr>
        <xdr:cNvPr id="4" name="Bilde 3">
          <a:extLst>
            <a:ext uri="{FF2B5EF4-FFF2-40B4-BE49-F238E27FC236}">
              <a16:creationId xmlns:a16="http://schemas.microsoft.com/office/drawing/2014/main" id="{CDD76960-2060-4D8B-8F99-93B9FC2160CD}"/>
            </a:ext>
          </a:extLst>
        </xdr:cNvPr>
        <xdr:cNvPicPr>
          <a:picLocks noChangeAspect="1"/>
        </xdr:cNvPicPr>
      </xdr:nvPicPr>
      <xdr:blipFill>
        <a:blip xmlns:r="http://schemas.openxmlformats.org/officeDocument/2006/relationships" r:embed="rId2"/>
        <a:stretch>
          <a:fillRect/>
        </a:stretch>
      </xdr:blipFill>
      <xdr:spPr>
        <a:xfrm>
          <a:off x="428625" y="47625"/>
          <a:ext cx="862750" cy="10382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1256074</xdr:colOff>
      <xdr:row>5</xdr:row>
      <xdr:rowOff>190500</xdr:rowOff>
    </xdr:from>
    <xdr:to>
      <xdr:col>1</xdr:col>
      <xdr:colOff>1659432</xdr:colOff>
      <xdr:row>6</xdr:row>
      <xdr:rowOff>222250</xdr:rowOff>
    </xdr:to>
    <xdr:pic>
      <xdr:nvPicPr>
        <xdr:cNvPr id="7" name="Bilde 6">
          <a:extLst>
            <a:ext uri="{FF2B5EF4-FFF2-40B4-BE49-F238E27FC236}">
              <a16:creationId xmlns:a16="http://schemas.microsoft.com/office/drawing/2014/main" id="{3E7F3331-412C-4BE6-9773-251C6A53E7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574" y="1143000"/>
          <a:ext cx="394468"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727709</xdr:colOff>
      <xdr:row>6</xdr:row>
      <xdr:rowOff>1905</xdr:rowOff>
    </xdr:from>
    <xdr:to>
      <xdr:col>10</xdr:col>
      <xdr:colOff>3153</xdr:colOff>
      <xdr:row>6</xdr:row>
      <xdr:rowOff>251953</xdr:rowOff>
    </xdr:to>
    <xdr:pic>
      <xdr:nvPicPr>
        <xdr:cNvPr id="2" name="Bilde 1">
          <a:extLst>
            <a:ext uri="{FF2B5EF4-FFF2-40B4-BE49-F238E27FC236}">
              <a16:creationId xmlns:a16="http://schemas.microsoft.com/office/drawing/2014/main" id="{0D719484-8625-4C79-A510-393C075320F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034259" y="1430655"/>
          <a:ext cx="395584" cy="244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1571625</xdr:colOff>
      <xdr:row>6</xdr:row>
      <xdr:rowOff>19051</xdr:rowOff>
    </xdr:from>
    <xdr:to>
      <xdr:col>23</xdr:col>
      <xdr:colOff>2003014</xdr:colOff>
      <xdr:row>6</xdr:row>
      <xdr:rowOff>248921</xdr:rowOff>
    </xdr:to>
    <xdr:pic>
      <xdr:nvPicPr>
        <xdr:cNvPr id="8" name="Bilde 7">
          <a:extLst>
            <a:ext uri="{FF2B5EF4-FFF2-40B4-BE49-F238E27FC236}">
              <a16:creationId xmlns:a16="http://schemas.microsoft.com/office/drawing/2014/main" id="{FF608A88-1925-400D-A1F0-97895D17FD3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213550" y="1447801"/>
          <a:ext cx="417419" cy="224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321945</xdr:colOff>
      <xdr:row>3</xdr:row>
      <xdr:rowOff>139065</xdr:rowOff>
    </xdr:from>
    <xdr:to>
      <xdr:col>4</xdr:col>
      <xdr:colOff>390525</xdr:colOff>
      <xdr:row>3</xdr:row>
      <xdr:rowOff>436245</xdr:rowOff>
    </xdr:to>
    <xdr:sp macro="" textlink="">
      <xdr:nvSpPr>
        <xdr:cNvPr id="2" name="Pil: ned 1">
          <a:extLst>
            <a:ext uri="{FF2B5EF4-FFF2-40B4-BE49-F238E27FC236}">
              <a16:creationId xmlns:a16="http://schemas.microsoft.com/office/drawing/2014/main" id="{5C5234FA-F2D1-474B-B7C8-AC78E55C2A71}"/>
            </a:ext>
          </a:extLst>
        </xdr:cNvPr>
        <xdr:cNvSpPr/>
      </xdr:nvSpPr>
      <xdr:spPr>
        <a:xfrm>
          <a:off x="3392805" y="1358265"/>
          <a:ext cx="68580"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38</xdr:col>
      <xdr:colOff>97155</xdr:colOff>
      <xdr:row>3</xdr:row>
      <xdr:rowOff>142875</xdr:rowOff>
    </xdr:from>
    <xdr:to>
      <xdr:col>38</xdr:col>
      <xdr:colOff>259080</xdr:colOff>
      <xdr:row>3</xdr:row>
      <xdr:rowOff>436245</xdr:rowOff>
    </xdr:to>
    <xdr:sp macro="" textlink="">
      <xdr:nvSpPr>
        <xdr:cNvPr id="4" name="Pil: ned 3">
          <a:extLst>
            <a:ext uri="{FF2B5EF4-FFF2-40B4-BE49-F238E27FC236}">
              <a16:creationId xmlns:a16="http://schemas.microsoft.com/office/drawing/2014/main" id="{4201CD7B-39AE-4989-9F4F-8196A8A9FD7E}"/>
            </a:ext>
          </a:extLst>
        </xdr:cNvPr>
        <xdr:cNvSpPr/>
      </xdr:nvSpPr>
      <xdr:spPr>
        <a:xfrm>
          <a:off x="15813405" y="1362075"/>
          <a:ext cx="161925" cy="29337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89</xdr:col>
      <xdr:colOff>140970</xdr:colOff>
      <xdr:row>3</xdr:row>
      <xdr:rowOff>152400</xdr:rowOff>
    </xdr:from>
    <xdr:to>
      <xdr:col>89</xdr:col>
      <xdr:colOff>306705</xdr:colOff>
      <xdr:row>3</xdr:row>
      <xdr:rowOff>449580</xdr:rowOff>
    </xdr:to>
    <xdr:sp macro="" textlink="">
      <xdr:nvSpPr>
        <xdr:cNvPr id="5" name="Pil: ned 4">
          <a:extLst>
            <a:ext uri="{FF2B5EF4-FFF2-40B4-BE49-F238E27FC236}">
              <a16:creationId xmlns:a16="http://schemas.microsoft.com/office/drawing/2014/main" id="{16381511-D894-44EC-B7B5-DCED4976DAAA}"/>
            </a:ext>
          </a:extLst>
        </xdr:cNvPr>
        <xdr:cNvSpPr/>
      </xdr:nvSpPr>
      <xdr:spPr>
        <a:xfrm>
          <a:off x="33345120" y="1400175"/>
          <a:ext cx="165735"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C0ED342-7732-4D9B-ABD3-3B63D33BE9EF}">
  <we:reference id="wa104381504" version="1.0.0.0" store="nb-NO" storeType="OMEX"/>
  <we:alternateReferences>
    <we:reference id="WA104381504" version="1.0.0.0" store="WA104381504"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AD135"/>
  <sheetViews>
    <sheetView showGridLines="0" tabSelected="1" topLeftCell="A23" zoomScaleNormal="100" workbookViewId="0">
      <selection activeCell="R9" sqref="R9"/>
    </sheetView>
  </sheetViews>
  <sheetFormatPr baseColWidth="10" defaultColWidth="4.5" defaultRowHeight="18" customHeight="1"/>
  <cols>
    <col min="1" max="1" width="2" customWidth="1"/>
    <col min="2" max="2" width="6.09765625" customWidth="1"/>
    <col min="3" max="24" width="4.5" customWidth="1"/>
    <col min="28" max="28" width="4.5" customWidth="1"/>
    <col min="30" max="30" width="57.69921875" style="608" customWidth="1"/>
    <col min="43" max="43" width="4.5" customWidth="1"/>
  </cols>
  <sheetData>
    <row r="1" spans="1:30" s="3" customFormat="1" ht="44.55" customHeight="1">
      <c r="A1" s="125"/>
      <c r="B1" s="181"/>
      <c r="C1" s="181"/>
      <c r="D1" s="181"/>
      <c r="E1" s="182"/>
      <c r="F1" s="451" t="s">
        <v>552</v>
      </c>
      <c r="G1" s="182"/>
      <c r="H1" s="182"/>
      <c r="I1" s="182"/>
      <c r="J1" s="182"/>
      <c r="K1" s="182"/>
      <c r="L1" s="182"/>
      <c r="M1" s="182"/>
      <c r="N1" s="182"/>
      <c r="O1" s="182"/>
      <c r="P1" s="182"/>
      <c r="Q1" s="182"/>
      <c r="R1" s="182"/>
      <c r="S1" s="182"/>
      <c r="T1" s="182"/>
      <c r="U1" s="182"/>
      <c r="V1" s="182"/>
      <c r="W1" s="182"/>
      <c r="X1" s="210"/>
      <c r="Y1" s="212"/>
      <c r="Z1" s="212"/>
      <c r="AA1" s="212"/>
      <c r="AD1" s="606"/>
    </row>
    <row r="2" spans="1:30" s="4" customFormat="1" ht="37.5" customHeight="1">
      <c r="A2" s="183"/>
      <c r="B2" s="183"/>
      <c r="C2" s="183"/>
      <c r="D2" s="183"/>
      <c r="E2" s="179"/>
      <c r="F2" s="451" t="s">
        <v>0</v>
      </c>
      <c r="G2" s="193"/>
      <c r="H2" s="183"/>
      <c r="I2" s="183"/>
      <c r="J2" s="183"/>
      <c r="K2" s="183"/>
      <c r="L2" s="183"/>
      <c r="M2" s="183"/>
      <c r="N2" s="183"/>
      <c r="O2" s="183"/>
      <c r="P2" s="183"/>
      <c r="Q2" s="183"/>
      <c r="R2" s="183"/>
      <c r="S2" s="183"/>
      <c r="T2" s="183"/>
      <c r="U2" s="183"/>
      <c r="V2" s="183"/>
      <c r="W2" s="183"/>
      <c r="X2" s="211"/>
      <c r="Y2" s="212"/>
      <c r="Z2" s="212"/>
      <c r="AA2" s="212"/>
      <c r="AD2" s="607"/>
    </row>
    <row r="3" spans="1:30" s="3" customFormat="1" ht="22.5" customHeight="1">
      <c r="A3" s="69"/>
      <c r="B3" s="184"/>
      <c r="C3" s="184"/>
      <c r="D3" s="184"/>
      <c r="E3" s="185"/>
      <c r="F3" s="185"/>
      <c r="G3" s="185"/>
      <c r="H3" s="185"/>
      <c r="I3" s="185"/>
      <c r="J3" s="185"/>
      <c r="K3" s="185"/>
      <c r="L3" s="185"/>
      <c r="M3" s="185"/>
      <c r="N3" s="185"/>
      <c r="O3" s="185"/>
      <c r="P3" s="185"/>
      <c r="Q3" s="185"/>
      <c r="R3" s="185"/>
      <c r="S3" s="185"/>
      <c r="T3" s="185"/>
      <c r="U3" s="185"/>
      <c r="V3" s="185"/>
      <c r="W3" s="185"/>
      <c r="X3" s="212"/>
      <c r="Y3" s="212"/>
      <c r="Z3" s="212"/>
      <c r="AA3" s="212"/>
      <c r="AD3" s="606"/>
    </row>
    <row r="4" spans="1:30" ht="18" customHeight="1">
      <c r="X4" s="523"/>
      <c r="Y4" s="452"/>
      <c r="Z4" s="453"/>
      <c r="AA4" s="453"/>
    </row>
    <row r="5" spans="1:30" s="200" customFormat="1" ht="22.8">
      <c r="B5" s="228" t="s">
        <v>1</v>
      </c>
      <c r="X5" s="614" t="s">
        <v>549</v>
      </c>
      <c r="Y5" s="452"/>
      <c r="Z5" s="453"/>
      <c r="AA5" s="453"/>
      <c r="AD5" s="609"/>
    </row>
    <row r="6" spans="1:30" s="200" customFormat="1" ht="13.8">
      <c r="B6" s="191" t="s">
        <v>550</v>
      </c>
      <c r="C6" s="191"/>
      <c r="D6" s="191"/>
      <c r="E6" s="191"/>
      <c r="F6" s="191"/>
      <c r="X6" s="614" t="s">
        <v>548</v>
      </c>
      <c r="Y6" s="614"/>
      <c r="Z6" s="614"/>
      <c r="AA6" s="614"/>
      <c r="AD6" s="609"/>
    </row>
    <row r="7" spans="1:30" s="200" customFormat="1" ht="13.8">
      <c r="B7" s="206" t="s">
        <v>551</v>
      </c>
      <c r="C7" s="191"/>
      <c r="D7" s="191"/>
      <c r="E7" s="191"/>
      <c r="F7" s="191"/>
      <c r="AD7" s="610"/>
    </row>
    <row r="8" spans="1:30" s="200" customFormat="1" ht="13.8">
      <c r="B8" s="191" t="s">
        <v>2</v>
      </c>
      <c r="C8" s="191"/>
      <c r="D8" s="191"/>
      <c r="E8" s="191"/>
      <c r="F8" s="191"/>
      <c r="AD8" s="609"/>
    </row>
    <row r="9" spans="1:30" s="200" customFormat="1" ht="13.8">
      <c r="B9" s="191"/>
      <c r="C9" s="191"/>
      <c r="D9" s="191"/>
      <c r="E9" s="191"/>
      <c r="F9" s="191"/>
      <c r="AD9" s="609"/>
    </row>
    <row r="10" spans="1:30" s="200" customFormat="1" ht="13.8">
      <c r="B10" s="201" t="s">
        <v>3</v>
      </c>
      <c r="C10" s="201"/>
      <c r="D10" s="201"/>
      <c r="E10" s="201"/>
      <c r="F10" s="201"/>
      <c r="X10" s="220"/>
      <c r="Y10" s="352"/>
      <c r="Z10" s="352"/>
      <c r="AD10" s="609"/>
    </row>
    <row r="11" spans="1:30" s="200" customFormat="1" ht="18" customHeight="1">
      <c r="B11" s="616" t="s">
        <v>4</v>
      </c>
      <c r="C11" s="616"/>
      <c r="D11" s="616"/>
      <c r="E11" s="208"/>
      <c r="F11" s="208"/>
      <c r="AD11" s="609"/>
    </row>
    <row r="12" spans="1:30" s="200" customFormat="1" ht="18" customHeight="1">
      <c r="B12" s="616" t="s">
        <v>5</v>
      </c>
      <c r="C12" s="616"/>
      <c r="D12" s="616"/>
      <c r="E12" s="208"/>
      <c r="F12" s="208"/>
      <c r="AD12" s="609"/>
    </row>
    <row r="13" spans="1:30" s="200" customFormat="1" ht="18" customHeight="1">
      <c r="B13" s="615" t="s">
        <v>6</v>
      </c>
      <c r="C13" s="615"/>
      <c r="D13" s="615"/>
      <c r="E13" s="208"/>
      <c r="F13" s="208"/>
      <c r="AD13" s="609"/>
    </row>
    <row r="14" spans="1:30" s="200" customFormat="1" ht="18" customHeight="1">
      <c r="B14" s="209"/>
      <c r="C14" s="209"/>
      <c r="D14" s="209"/>
      <c r="E14" s="209"/>
      <c r="F14" s="209"/>
      <c r="AD14" s="609"/>
    </row>
    <row r="15" spans="1:30" s="200" customFormat="1" ht="18" customHeight="1">
      <c r="B15" s="202" t="s">
        <v>7</v>
      </c>
      <c r="C15" s="2"/>
      <c r="D15" s="2"/>
      <c r="E15" s="2"/>
      <c r="F15" s="2"/>
      <c r="AD15" s="609"/>
    </row>
    <row r="16" spans="1:30" s="200" customFormat="1" ht="13.8">
      <c r="B16" s="202" t="s">
        <v>8</v>
      </c>
      <c r="C16" s="2"/>
      <c r="D16" s="2"/>
      <c r="E16" s="2"/>
      <c r="F16" s="2"/>
      <c r="AD16" s="609"/>
    </row>
    <row r="17" spans="1:30" s="200" customFormat="1" ht="13.8">
      <c r="B17" s="202"/>
      <c r="C17" s="2"/>
      <c r="D17" s="2"/>
      <c r="E17" s="2"/>
      <c r="F17" s="2"/>
      <c r="AD17" s="609"/>
    </row>
    <row r="18" spans="1:30" s="200" customFormat="1" ht="13.8">
      <c r="B18" s="202" t="s">
        <v>9</v>
      </c>
      <c r="C18" s="2"/>
      <c r="D18" s="2"/>
      <c r="E18" s="2"/>
      <c r="F18" s="2"/>
      <c r="AD18" s="609"/>
    </row>
    <row r="19" spans="1:30" s="200" customFormat="1" ht="13.8">
      <c r="B19" s="605"/>
      <c r="C19" s="2"/>
      <c r="D19" s="2"/>
      <c r="E19" s="2"/>
      <c r="F19" s="2"/>
      <c r="AD19" s="609"/>
    </row>
    <row r="20" spans="1:30" s="200" customFormat="1" ht="13.8">
      <c r="B20" s="2" t="s">
        <v>10</v>
      </c>
      <c r="C20" s="2"/>
      <c r="D20" s="2"/>
      <c r="E20" s="2"/>
      <c r="F20" s="2"/>
      <c r="AD20" s="609"/>
    </row>
    <row r="21" spans="1:30" s="200" customFormat="1" ht="18" customHeight="1">
      <c r="B21" s="2"/>
      <c r="C21" s="2"/>
      <c r="D21" s="2"/>
      <c r="E21" s="2"/>
      <c r="F21" s="2"/>
      <c r="G21" s="2"/>
      <c r="AD21" s="609"/>
    </row>
    <row r="22" spans="1:30" s="268" customFormat="1" ht="30" customHeight="1">
      <c r="A22" s="263"/>
      <c r="B22" s="264" t="s">
        <v>11</v>
      </c>
      <c r="C22" s="265"/>
      <c r="D22" s="265"/>
      <c r="E22" s="265"/>
      <c r="F22" s="265"/>
      <c r="G22" s="265"/>
      <c r="H22" s="266"/>
      <c r="I22" s="266"/>
      <c r="J22" s="266"/>
      <c r="K22" s="266"/>
      <c r="L22" s="266"/>
      <c r="M22" s="266"/>
      <c r="N22" s="266"/>
      <c r="O22" s="266"/>
      <c r="P22" s="266"/>
      <c r="Q22" s="266"/>
      <c r="R22" s="266"/>
      <c r="S22" s="266"/>
      <c r="T22" s="266"/>
      <c r="U22" s="266"/>
      <c r="V22" s="266"/>
      <c r="W22" s="266"/>
      <c r="X22" s="266"/>
      <c r="Y22" s="266"/>
      <c r="Z22" s="267"/>
      <c r="AA22" s="267"/>
      <c r="AB22" s="200"/>
      <c r="AC22" s="200"/>
      <c r="AD22" s="611"/>
    </row>
    <row r="23" spans="1:30" ht="15" customHeight="1">
      <c r="A23" s="200"/>
      <c r="B23" s="221"/>
      <c r="C23" s="217"/>
      <c r="D23" s="217"/>
      <c r="E23" s="217"/>
      <c r="F23" s="217"/>
      <c r="G23" s="217"/>
      <c r="H23" s="218"/>
      <c r="I23" s="218"/>
      <c r="J23" s="218"/>
      <c r="K23" s="218"/>
      <c r="L23" s="218"/>
      <c r="M23" s="218"/>
      <c r="N23" s="218"/>
      <c r="O23" s="218"/>
      <c r="P23" s="218"/>
      <c r="Q23" s="218"/>
      <c r="R23" s="218"/>
      <c r="S23" s="218"/>
      <c r="T23" s="218"/>
      <c r="U23" s="218"/>
      <c r="V23" s="218"/>
      <c r="W23" s="218"/>
      <c r="X23" s="218"/>
      <c r="Y23" s="218"/>
      <c r="AB23" s="200"/>
    </row>
    <row r="24" spans="1:30" s="200" customFormat="1" ht="18" customHeight="1">
      <c r="B24" s="2" t="s">
        <v>12</v>
      </c>
      <c r="C24" s="2"/>
      <c r="D24" s="2"/>
      <c r="E24" s="2"/>
      <c r="F24" s="2"/>
      <c r="G24" s="2"/>
      <c r="AC24"/>
      <c r="AD24" s="609"/>
    </row>
    <row r="25" spans="1:30" s="200" customFormat="1" ht="18" customHeight="1">
      <c r="B25" s="2" t="s">
        <v>508</v>
      </c>
      <c r="C25" s="2"/>
      <c r="D25" s="2"/>
      <c r="E25" s="2"/>
      <c r="F25" s="2"/>
      <c r="G25" s="2"/>
      <c r="AC25"/>
      <c r="AD25" s="609"/>
    </row>
    <row r="26" spans="1:30" s="200" customFormat="1" ht="18" customHeight="1">
      <c r="B26" s="2" t="s">
        <v>13</v>
      </c>
      <c r="C26" s="2"/>
      <c r="D26" s="2"/>
      <c r="E26" s="2"/>
      <c r="F26" s="2"/>
      <c r="G26" s="2"/>
      <c r="AC26"/>
      <c r="AD26" s="609"/>
    </row>
    <row r="27" spans="1:30" s="213" customFormat="1" ht="18" customHeight="1">
      <c r="B27" s="2" t="s">
        <v>14</v>
      </c>
      <c r="D27" s="214"/>
      <c r="E27" s="214"/>
      <c r="F27" s="214"/>
      <c r="G27" s="214"/>
      <c r="P27" s="602" t="s">
        <v>15</v>
      </c>
      <c r="Q27" s="215"/>
      <c r="W27" s="200"/>
      <c r="X27" s="200"/>
      <c r="Y27" s="200"/>
      <c r="Z27" s="200"/>
      <c r="AB27" s="200"/>
      <c r="AD27" s="612"/>
    </row>
    <row r="28" spans="1:30" s="200" customFormat="1" ht="18" customHeight="1">
      <c r="B28" s="2"/>
      <c r="C28" s="202"/>
      <c r="D28" s="202"/>
      <c r="E28" s="202"/>
      <c r="F28" s="202"/>
      <c r="G28" s="202"/>
      <c r="AD28" s="609"/>
    </row>
    <row r="29" spans="1:30" s="200" customFormat="1" ht="18" customHeight="1">
      <c r="B29" s="219" t="s">
        <v>16</v>
      </c>
      <c r="C29" s="202"/>
      <c r="D29" s="202"/>
      <c r="E29" s="202"/>
      <c r="F29" s="202"/>
      <c r="G29" s="203"/>
      <c r="AD29" s="609"/>
    </row>
    <row r="30" spans="1:30" s="200" customFormat="1" ht="18" customHeight="1">
      <c r="B30" s="2" t="s">
        <v>17</v>
      </c>
      <c r="C30" s="202"/>
      <c r="D30" s="202"/>
      <c r="E30" s="202"/>
      <c r="F30" s="202"/>
      <c r="G30" s="203"/>
      <c r="AD30" s="609"/>
    </row>
    <row r="31" spans="1:30" s="200" customFormat="1" ht="18" customHeight="1">
      <c r="B31" s="2" t="s">
        <v>18</v>
      </c>
      <c r="C31" s="202"/>
      <c r="D31" s="202"/>
      <c r="E31" s="202"/>
      <c r="F31" s="202"/>
      <c r="G31" s="203"/>
      <c r="AD31" s="609"/>
    </row>
    <row r="32" spans="1:30" s="200" customFormat="1" ht="7.2" customHeight="1">
      <c r="B32" s="2"/>
      <c r="C32" s="202"/>
      <c r="D32" s="202"/>
      <c r="E32" s="202"/>
      <c r="F32" s="202"/>
      <c r="G32" s="203"/>
      <c r="AD32" s="609"/>
    </row>
    <row r="33" spans="2:30" s="200" customFormat="1" ht="18" customHeight="1">
      <c r="B33" s="201" t="s">
        <v>19</v>
      </c>
      <c r="C33" s="202"/>
      <c r="D33" s="202"/>
      <c r="E33" s="202"/>
      <c r="F33" s="202"/>
      <c r="G33" s="203"/>
      <c r="AD33" s="609"/>
    </row>
    <row r="34" spans="2:30" s="200" customFormat="1" ht="7.2" customHeight="1">
      <c r="B34" s="2"/>
      <c r="C34" s="202"/>
      <c r="D34" s="202"/>
      <c r="E34" s="202"/>
      <c r="F34" s="202"/>
      <c r="G34" s="203"/>
      <c r="AD34" s="609"/>
    </row>
    <row r="35" spans="2:30" s="200" customFormat="1" ht="18" customHeight="1">
      <c r="B35" s="222" t="s">
        <v>20</v>
      </c>
      <c r="C35" s="202"/>
      <c r="D35" s="202"/>
      <c r="E35" s="202"/>
      <c r="F35" s="202"/>
      <c r="G35" s="203"/>
      <c r="AD35" s="609"/>
    </row>
    <row r="36" spans="2:30" s="200" customFormat="1" ht="18" customHeight="1">
      <c r="B36" s="223" t="s">
        <v>21</v>
      </c>
      <c r="C36" s="202"/>
      <c r="D36" s="202"/>
      <c r="E36" s="202"/>
      <c r="F36" s="202"/>
      <c r="G36" s="203"/>
      <c r="AD36" s="609"/>
    </row>
    <row r="37" spans="2:30" s="200" customFormat="1" ht="7.5" customHeight="1">
      <c r="B37" s="2"/>
      <c r="C37" s="202"/>
      <c r="D37" s="202"/>
      <c r="E37" s="202"/>
      <c r="F37" s="202"/>
      <c r="G37" s="203"/>
      <c r="AD37" s="609"/>
    </row>
    <row r="38" spans="2:30" s="200" customFormat="1" ht="18" customHeight="1">
      <c r="B38" s="222" t="s">
        <v>22</v>
      </c>
      <c r="C38" s="202"/>
      <c r="D38" s="202"/>
      <c r="E38" s="202"/>
      <c r="F38" s="202"/>
      <c r="G38" s="203"/>
      <c r="AD38" s="609"/>
    </row>
    <row r="39" spans="2:30" s="200" customFormat="1" ht="18" customHeight="1">
      <c r="B39" s="223" t="s">
        <v>535</v>
      </c>
      <c r="C39" s="202"/>
      <c r="D39" s="202"/>
      <c r="E39" s="202"/>
      <c r="F39" s="202"/>
      <c r="G39" s="203"/>
      <c r="AD39" s="609"/>
    </row>
    <row r="40" spans="2:30" s="200" customFormat="1" ht="7.5" customHeight="1">
      <c r="B40" s="2"/>
      <c r="C40" s="201"/>
      <c r="D40" s="201"/>
      <c r="E40" s="201"/>
      <c r="F40" s="201"/>
      <c r="G40" s="201"/>
      <c r="AD40" s="609"/>
    </row>
    <row r="41" spans="2:30" s="200" customFormat="1" ht="18" customHeight="1">
      <c r="B41" s="222" t="s">
        <v>23</v>
      </c>
      <c r="C41" s="201"/>
      <c r="D41" s="201"/>
      <c r="E41" s="201"/>
      <c r="F41" s="201"/>
      <c r="G41" s="201"/>
      <c r="AD41" s="609"/>
    </row>
    <row r="42" spans="2:30" s="200" customFormat="1" ht="18" customHeight="1">
      <c r="B42" s="223" t="s">
        <v>509</v>
      </c>
      <c r="C42" s="201"/>
      <c r="D42" s="201"/>
      <c r="E42" s="201"/>
      <c r="F42" s="201"/>
      <c r="G42" s="201"/>
      <c r="AD42" s="609"/>
    </row>
    <row r="43" spans="2:30" s="200" customFormat="1" ht="18" customHeight="1">
      <c r="B43" s="223" t="s">
        <v>24</v>
      </c>
      <c r="C43" s="201"/>
      <c r="D43" s="201"/>
      <c r="E43" s="201"/>
      <c r="F43" s="201"/>
      <c r="G43" s="201"/>
      <c r="AD43" s="609"/>
    </row>
    <row r="44" spans="2:30" s="200" customFormat="1" ht="18" customHeight="1">
      <c r="B44" s="2"/>
      <c r="C44" s="201"/>
      <c r="D44" s="201"/>
      <c r="E44" s="201"/>
      <c r="F44" s="201"/>
      <c r="G44" s="201"/>
      <c r="AD44" s="609"/>
    </row>
    <row r="45" spans="2:30" s="200" customFormat="1" ht="18" customHeight="1">
      <c r="B45" s="201" t="s">
        <v>25</v>
      </c>
      <c r="C45" s="201"/>
      <c r="D45" s="201"/>
      <c r="E45" s="201"/>
      <c r="F45" s="201"/>
      <c r="G45" s="201"/>
      <c r="AD45" s="609"/>
    </row>
    <row r="46" spans="2:30" s="200" customFormat="1" ht="7.5" customHeight="1">
      <c r="B46" s="2"/>
      <c r="C46" s="201"/>
      <c r="D46" s="201"/>
      <c r="E46" s="201"/>
      <c r="F46" s="201"/>
      <c r="G46" s="201"/>
      <c r="AD46" s="609"/>
    </row>
    <row r="47" spans="2:30" s="200" customFormat="1" ht="18" customHeight="1">
      <c r="B47" s="222" t="s">
        <v>26</v>
      </c>
      <c r="C47" s="2"/>
      <c r="D47" s="2"/>
      <c r="E47" s="2"/>
      <c r="F47" s="2"/>
      <c r="G47" s="2"/>
      <c r="AD47" s="609"/>
    </row>
    <row r="48" spans="2:30" s="200" customFormat="1" ht="13.8">
      <c r="B48" s="226" t="s">
        <v>544</v>
      </c>
      <c r="C48" s="201"/>
      <c r="D48" s="201"/>
      <c r="E48" s="201"/>
      <c r="F48" s="201"/>
      <c r="G48" s="201"/>
      <c r="AD48" s="609"/>
    </row>
    <row r="49" spans="2:30" s="200" customFormat="1" ht="18" customHeight="1">
      <c r="B49" s="223" t="s">
        <v>536</v>
      </c>
      <c r="C49" s="201"/>
      <c r="D49" s="201"/>
      <c r="E49" s="201"/>
      <c r="F49" s="201"/>
      <c r="G49" s="201"/>
      <c r="AD49" s="609"/>
    </row>
    <row r="50" spans="2:30" s="200" customFormat="1" ht="18" customHeight="1">
      <c r="B50" s="223" t="s">
        <v>27</v>
      </c>
      <c r="C50" s="201"/>
      <c r="D50" s="201"/>
      <c r="E50" s="201"/>
      <c r="F50" s="201"/>
      <c r="G50" s="201"/>
      <c r="AD50" s="609"/>
    </row>
    <row r="51" spans="2:30" s="200" customFormat="1" ht="7.5" customHeight="1">
      <c r="B51" s="2"/>
      <c r="C51" s="2"/>
      <c r="D51" s="2"/>
      <c r="E51" s="2"/>
      <c r="F51" s="2"/>
      <c r="G51" s="2"/>
      <c r="AD51" s="609"/>
    </row>
    <row r="52" spans="2:30" s="200" customFormat="1" ht="18" customHeight="1">
      <c r="B52" s="222" t="s">
        <v>28</v>
      </c>
      <c r="C52" s="201"/>
      <c r="D52" s="201"/>
      <c r="E52" s="201"/>
      <c r="F52" s="201"/>
      <c r="G52" s="201"/>
      <c r="AD52" s="609"/>
    </row>
    <row r="53" spans="2:30" s="200" customFormat="1" ht="18" customHeight="1">
      <c r="B53" s="223" t="s">
        <v>29</v>
      </c>
      <c r="C53" s="191"/>
      <c r="D53" s="191"/>
      <c r="E53" s="2"/>
      <c r="F53" s="2"/>
      <c r="G53" s="2"/>
      <c r="AD53" s="609"/>
    </row>
    <row r="54" spans="2:30" s="200" customFormat="1" ht="18" customHeight="1">
      <c r="B54" s="223"/>
      <c r="C54" s="191"/>
      <c r="D54" s="191"/>
      <c r="E54" s="2"/>
      <c r="F54" s="2"/>
      <c r="G54" s="2"/>
      <c r="AD54" s="609"/>
    </row>
    <row r="55" spans="2:30" s="200" customFormat="1" ht="18" customHeight="1">
      <c r="B55" s="223"/>
      <c r="C55" s="191"/>
      <c r="D55" s="191"/>
      <c r="E55" s="2"/>
      <c r="F55" s="2"/>
      <c r="G55" s="2"/>
      <c r="AD55" s="609"/>
    </row>
    <row r="56" spans="2:30" s="200" customFormat="1" ht="18" customHeight="1">
      <c r="B56" s="353" t="s">
        <v>30</v>
      </c>
      <c r="C56" s="191"/>
      <c r="D56" s="191"/>
      <c r="E56" s="2"/>
      <c r="F56" s="2"/>
      <c r="G56" s="2"/>
      <c r="AD56" s="609"/>
    </row>
    <row r="57" spans="2:30" s="200" customFormat="1" ht="18" customHeight="1">
      <c r="B57" s="206" t="s">
        <v>545</v>
      </c>
      <c r="C57" s="191"/>
      <c r="D57" s="191"/>
      <c r="E57" s="2"/>
      <c r="F57" s="2"/>
      <c r="G57" s="2"/>
      <c r="AD57" s="609"/>
    </row>
    <row r="58" spans="2:30" s="200" customFormat="1" ht="18" customHeight="1">
      <c r="B58" s="191" t="s">
        <v>31</v>
      </c>
      <c r="C58" s="191"/>
      <c r="D58" s="191"/>
      <c r="E58" s="2"/>
      <c r="F58" s="2"/>
      <c r="G58" s="2"/>
      <c r="AD58" s="609"/>
    </row>
    <row r="59" spans="2:30" s="200" customFormat="1" ht="18" customHeight="1">
      <c r="B59" s="191" t="s">
        <v>32</v>
      </c>
      <c r="C59" s="191"/>
      <c r="D59" s="191"/>
      <c r="E59" s="2"/>
      <c r="F59" s="2"/>
      <c r="G59" s="2"/>
      <c r="W59" s="398" t="s">
        <v>33</v>
      </c>
      <c r="AD59" s="609"/>
    </row>
    <row r="60" spans="2:30" s="200" customFormat="1" ht="7.2" customHeight="1">
      <c r="B60" s="223"/>
      <c r="C60" s="191"/>
      <c r="D60" s="191"/>
      <c r="E60" s="2"/>
      <c r="F60" s="2"/>
      <c r="G60" s="2"/>
      <c r="AD60" s="609"/>
    </row>
    <row r="61" spans="2:30" s="200" customFormat="1" ht="18" customHeight="1">
      <c r="B61" s="227" t="s">
        <v>34</v>
      </c>
      <c r="C61" s="191"/>
      <c r="D61" s="191"/>
      <c r="E61" s="2"/>
      <c r="F61" s="2"/>
      <c r="G61" s="2"/>
      <c r="AD61" s="609"/>
    </row>
    <row r="62" spans="2:30" s="200" customFormat="1" ht="18" customHeight="1">
      <c r="B62" s="2" t="s">
        <v>35</v>
      </c>
      <c r="C62" s="191"/>
      <c r="D62" s="191"/>
      <c r="E62" s="2"/>
      <c r="F62" s="2"/>
      <c r="G62" s="2"/>
      <c r="AD62" s="609"/>
    </row>
    <row r="63" spans="2:30" s="200" customFormat="1" ht="18" customHeight="1">
      <c r="B63" s="2" t="s">
        <v>36</v>
      </c>
      <c r="C63" s="191"/>
      <c r="D63" s="191"/>
      <c r="E63" s="2"/>
      <c r="F63" s="2"/>
      <c r="G63" s="2"/>
      <c r="AD63" s="609"/>
    </row>
    <row r="64" spans="2:30" s="200" customFormat="1" ht="18" customHeight="1">
      <c r="B64" s="2" t="s">
        <v>37</v>
      </c>
      <c r="C64" s="191"/>
      <c r="D64" s="191"/>
      <c r="E64" s="2"/>
      <c r="F64" s="2"/>
      <c r="G64" s="2"/>
      <c r="AD64" s="609"/>
    </row>
    <row r="65" spans="1:30" s="200" customFormat="1" ht="18" customHeight="1">
      <c r="B65" s="2" t="s">
        <v>38</v>
      </c>
      <c r="C65" s="191"/>
      <c r="D65" s="191"/>
      <c r="E65" s="2"/>
      <c r="F65" s="2"/>
      <c r="G65" s="2"/>
      <c r="AD65" s="609"/>
    </row>
    <row r="66" spans="1:30" s="200" customFormat="1" ht="7.2" customHeight="1">
      <c r="B66" s="2"/>
      <c r="C66" s="191"/>
      <c r="D66" s="191"/>
      <c r="E66" s="2"/>
      <c r="F66" s="2"/>
      <c r="G66" s="2"/>
      <c r="AD66" s="609"/>
    </row>
    <row r="67" spans="1:30" s="200" customFormat="1" ht="18" customHeight="1">
      <c r="B67" s="227" t="s">
        <v>39</v>
      </c>
      <c r="C67" s="191"/>
      <c r="D67" s="191"/>
      <c r="E67" s="2"/>
      <c r="F67" s="2"/>
      <c r="G67" s="2"/>
      <c r="AD67" s="609"/>
    </row>
    <row r="68" spans="1:30" s="200" customFormat="1" ht="18" customHeight="1">
      <c r="B68" s="206" t="s">
        <v>546</v>
      </c>
      <c r="C68" s="191"/>
      <c r="D68" s="191"/>
      <c r="E68" s="2"/>
      <c r="F68" s="2"/>
      <c r="G68" s="2"/>
      <c r="AD68" s="609"/>
    </row>
    <row r="69" spans="1:30" s="200" customFormat="1" ht="18" customHeight="1">
      <c r="B69" s="206" t="s">
        <v>547</v>
      </c>
      <c r="C69" s="191"/>
      <c r="D69" s="191"/>
      <c r="E69" s="2"/>
      <c r="F69" s="2"/>
      <c r="G69" s="2"/>
      <c r="AD69" s="609"/>
    </row>
    <row r="70" spans="1:30" s="200" customFormat="1" ht="18" customHeight="1">
      <c r="B70" s="2" t="s">
        <v>40</v>
      </c>
      <c r="C70" s="191"/>
      <c r="D70" s="191"/>
      <c r="E70" s="2"/>
      <c r="F70" s="2"/>
      <c r="G70" s="2"/>
      <c r="AD70" s="609"/>
    </row>
    <row r="71" spans="1:30" s="200" customFormat="1" ht="18" customHeight="1">
      <c r="B71" s="2" t="s">
        <v>41</v>
      </c>
      <c r="C71" s="191"/>
      <c r="AD71" s="609"/>
    </row>
    <row r="72" spans="1:30" s="200" customFormat="1" ht="18" customHeight="1">
      <c r="B72" s="2"/>
      <c r="C72" s="191"/>
      <c r="D72" s="191"/>
      <c r="E72" s="2"/>
      <c r="F72" s="2"/>
      <c r="G72" s="2"/>
      <c r="AD72" s="609"/>
    </row>
    <row r="73" spans="1:30" s="268" customFormat="1" ht="30" customHeight="1">
      <c r="A73" s="269"/>
      <c r="B73" s="270" t="s">
        <v>42</v>
      </c>
      <c r="C73" s="271"/>
      <c r="D73" s="271"/>
      <c r="E73" s="271"/>
      <c r="F73" s="271"/>
      <c r="G73" s="271"/>
      <c r="H73" s="272"/>
      <c r="I73" s="272"/>
      <c r="J73" s="272"/>
      <c r="K73" s="272"/>
      <c r="L73" s="272"/>
      <c r="M73" s="272"/>
      <c r="N73" s="272"/>
      <c r="O73" s="272"/>
      <c r="P73" s="272"/>
      <c r="Q73" s="272"/>
      <c r="R73" s="272"/>
      <c r="S73" s="272"/>
      <c r="T73" s="272"/>
      <c r="U73" s="272"/>
      <c r="V73" s="272"/>
      <c r="W73" s="272"/>
      <c r="X73" s="272"/>
      <c r="Y73" s="272"/>
      <c r="Z73" s="273"/>
      <c r="AA73" s="273"/>
      <c r="AC73" s="200"/>
      <c r="AD73" s="611"/>
    </row>
    <row r="74" spans="1:30" s="200" customFormat="1" ht="7.5" customHeight="1">
      <c r="B74" s="2"/>
      <c r="C74" s="191"/>
      <c r="D74" s="191"/>
      <c r="E74" s="2"/>
      <c r="F74" s="2"/>
      <c r="G74" s="2"/>
      <c r="AB74" s="268"/>
      <c r="AD74" s="609"/>
    </row>
    <row r="75" spans="1:30" s="200" customFormat="1" ht="18" customHeight="1">
      <c r="B75" s="202" t="s">
        <v>43</v>
      </c>
      <c r="C75" s="191"/>
      <c r="D75" s="191"/>
      <c r="E75" s="2"/>
      <c r="F75" s="2"/>
      <c r="G75" s="2"/>
      <c r="AB75" s="268"/>
      <c r="AD75" s="609"/>
    </row>
    <row r="76" spans="1:30" s="200" customFormat="1" ht="18" customHeight="1">
      <c r="B76" s="2" t="s">
        <v>44</v>
      </c>
      <c r="C76" s="191"/>
      <c r="D76" s="191"/>
      <c r="E76" s="2"/>
      <c r="F76" s="2"/>
      <c r="G76" s="2"/>
      <c r="AB76" s="268"/>
      <c r="AD76" s="609"/>
    </row>
    <row r="77" spans="1:30" s="200" customFormat="1" ht="18" customHeight="1">
      <c r="B77" s="202"/>
      <c r="D77" s="202"/>
      <c r="E77" s="202"/>
      <c r="F77" s="202"/>
      <c r="G77" s="202"/>
      <c r="AD77" s="609"/>
    </row>
    <row r="78" spans="1:30" s="200" customFormat="1" ht="18" customHeight="1">
      <c r="B78" s="219" t="s">
        <v>45</v>
      </c>
      <c r="D78" s="202"/>
      <c r="E78" s="202"/>
      <c r="F78" s="202"/>
      <c r="G78" s="202"/>
      <c r="AD78" s="609"/>
    </row>
    <row r="79" spans="1:30" s="200" customFormat="1" ht="18" customHeight="1">
      <c r="B79" s="202" t="s">
        <v>46</v>
      </c>
      <c r="D79" s="202"/>
      <c r="E79" s="202"/>
      <c r="F79" s="202"/>
      <c r="G79" s="202"/>
      <c r="AD79" s="609"/>
    </row>
    <row r="80" spans="1:30" s="200" customFormat="1" ht="18" customHeight="1">
      <c r="B80" s="2" t="s">
        <v>47</v>
      </c>
      <c r="D80" s="202"/>
      <c r="E80" s="202"/>
      <c r="F80" s="202"/>
      <c r="G80" s="202"/>
      <c r="AD80" s="609"/>
    </row>
    <row r="81" spans="2:30" s="200" customFormat="1" ht="18" customHeight="1">
      <c r="B81" s="2" t="s">
        <v>537</v>
      </c>
      <c r="D81" s="202"/>
      <c r="E81" s="202"/>
      <c r="F81" s="202"/>
      <c r="G81" s="202"/>
      <c r="AD81" s="609"/>
    </row>
    <row r="82" spans="2:30" s="200" customFormat="1" ht="18" customHeight="1">
      <c r="B82" s="202"/>
      <c r="D82" s="202"/>
      <c r="E82" s="202"/>
      <c r="F82" s="202"/>
      <c r="G82" s="202"/>
      <c r="AD82" s="609"/>
    </row>
    <row r="83" spans="2:30" s="200" customFormat="1" ht="18" customHeight="1">
      <c r="B83" s="222" t="s">
        <v>48</v>
      </c>
      <c r="D83" s="202"/>
      <c r="E83" s="202"/>
      <c r="F83" s="202"/>
      <c r="G83" s="202"/>
      <c r="AD83" s="609"/>
    </row>
    <row r="84" spans="2:30" s="200" customFormat="1" ht="18" customHeight="1">
      <c r="B84" s="226" t="s">
        <v>49</v>
      </c>
      <c r="D84" s="202"/>
      <c r="E84" s="202"/>
      <c r="F84" s="202"/>
      <c r="G84" s="202"/>
      <c r="AD84" s="609"/>
    </row>
    <row r="85" spans="2:30" s="200" customFormat="1" ht="7.5" customHeight="1">
      <c r="B85" s="202"/>
      <c r="D85" s="202"/>
      <c r="E85" s="202"/>
      <c r="F85" s="202"/>
      <c r="G85" s="202"/>
      <c r="AD85" s="609"/>
    </row>
    <row r="86" spans="2:30" s="200" customFormat="1" ht="18" customHeight="1">
      <c r="B86" s="222" t="s">
        <v>50</v>
      </c>
      <c r="D86" s="202"/>
      <c r="E86" s="202"/>
      <c r="F86" s="202"/>
      <c r="G86" s="202"/>
      <c r="AD86" s="609"/>
    </row>
    <row r="87" spans="2:30" s="200" customFormat="1" ht="18" customHeight="1">
      <c r="B87" s="223" t="s">
        <v>51</v>
      </c>
      <c r="D87" s="202"/>
      <c r="E87" s="202"/>
      <c r="F87" s="202"/>
      <c r="G87" s="202"/>
      <c r="AD87" s="609"/>
    </row>
    <row r="88" spans="2:30" s="200" customFormat="1" ht="7.5" customHeight="1">
      <c r="B88" s="222"/>
      <c r="D88" s="202"/>
      <c r="E88" s="202"/>
      <c r="F88" s="202"/>
      <c r="G88" s="202"/>
      <c r="AD88" s="609"/>
    </row>
    <row r="89" spans="2:30" s="200" customFormat="1" ht="18" customHeight="1">
      <c r="B89" s="222" t="s">
        <v>52</v>
      </c>
      <c r="D89" s="202"/>
      <c r="E89" s="202"/>
      <c r="F89" s="202"/>
      <c r="G89" s="202"/>
      <c r="AD89" s="609"/>
    </row>
    <row r="90" spans="2:30" s="200" customFormat="1" ht="18" customHeight="1">
      <c r="B90" s="223" t="s">
        <v>53</v>
      </c>
      <c r="D90" s="202"/>
      <c r="E90" s="202"/>
      <c r="F90" s="202"/>
      <c r="G90" s="202"/>
      <c r="AD90" s="609"/>
    </row>
    <row r="91" spans="2:30" s="200" customFormat="1" ht="7.5" customHeight="1">
      <c r="B91" s="222"/>
      <c r="D91" s="202"/>
      <c r="E91" s="202"/>
      <c r="F91" s="202"/>
      <c r="G91" s="202"/>
      <c r="AD91" s="609"/>
    </row>
    <row r="92" spans="2:30" s="200" customFormat="1" ht="18" customHeight="1">
      <c r="B92" s="222" t="s">
        <v>54</v>
      </c>
      <c r="D92" s="202"/>
      <c r="E92" s="202"/>
      <c r="F92" s="202"/>
      <c r="G92" s="202"/>
      <c r="AD92" s="609"/>
    </row>
    <row r="93" spans="2:30" s="200" customFormat="1" ht="18" customHeight="1">
      <c r="B93" s="223" t="s">
        <v>55</v>
      </c>
      <c r="D93" s="202"/>
      <c r="E93" s="202"/>
      <c r="F93" s="202"/>
      <c r="G93" s="202"/>
      <c r="AD93" s="609"/>
    </row>
    <row r="94" spans="2:30" s="200" customFormat="1" ht="18" customHeight="1">
      <c r="B94" s="223" t="s">
        <v>56</v>
      </c>
      <c r="D94" s="202"/>
      <c r="E94" s="202"/>
      <c r="F94" s="202"/>
      <c r="G94" s="202"/>
      <c r="AD94" s="609"/>
    </row>
    <row r="95" spans="2:30" s="200" customFormat="1" ht="7.5" customHeight="1">
      <c r="B95" s="222"/>
      <c r="D95" s="202"/>
      <c r="E95" s="202"/>
      <c r="F95" s="202"/>
      <c r="G95" s="202"/>
      <c r="AD95" s="609"/>
    </row>
    <row r="96" spans="2:30" s="200" customFormat="1" ht="18" customHeight="1">
      <c r="B96" s="222" t="s">
        <v>57</v>
      </c>
      <c r="D96" s="202"/>
      <c r="E96" s="202"/>
      <c r="F96" s="202"/>
      <c r="G96" s="202"/>
      <c r="AD96" s="609"/>
    </row>
    <row r="97" spans="1:30" s="200" customFormat="1" ht="18" customHeight="1">
      <c r="B97" s="223" t="s">
        <v>49</v>
      </c>
      <c r="D97" s="202"/>
      <c r="E97" s="202"/>
      <c r="F97" s="202"/>
      <c r="G97" s="202"/>
      <c r="AD97" s="609"/>
    </row>
    <row r="98" spans="1:30" s="200" customFormat="1" ht="7.5" customHeight="1">
      <c r="B98" s="222"/>
      <c r="D98" s="202"/>
      <c r="E98" s="202"/>
      <c r="F98" s="202"/>
      <c r="G98" s="202"/>
      <c r="AD98" s="609"/>
    </row>
    <row r="99" spans="1:30" s="224" customFormat="1" ht="18" customHeight="1">
      <c r="B99" s="222" t="s">
        <v>58</v>
      </c>
      <c r="C99" s="222"/>
      <c r="D99" s="222"/>
      <c r="E99" s="222"/>
      <c r="F99" s="222"/>
      <c r="AB99" s="200"/>
      <c r="AD99" s="613"/>
    </row>
    <row r="100" spans="1:30" s="200" customFormat="1" ht="18" customHeight="1">
      <c r="A100" s="224"/>
      <c r="B100" s="223" t="s">
        <v>49</v>
      </c>
      <c r="C100" s="2"/>
      <c r="D100" s="2"/>
      <c r="E100" s="2"/>
      <c r="F100" s="2"/>
      <c r="AD100" s="609"/>
    </row>
    <row r="101" spans="1:30" s="200" customFormat="1" ht="7.5" customHeight="1">
      <c r="A101" s="224"/>
      <c r="B101" s="223"/>
      <c r="C101" s="2"/>
      <c r="D101" s="2"/>
      <c r="E101" s="2"/>
      <c r="F101" s="2"/>
      <c r="AD101" s="609"/>
    </row>
    <row r="102" spans="1:30" s="200" customFormat="1" ht="18" customHeight="1">
      <c r="A102" s="224"/>
      <c r="B102" s="222" t="s">
        <v>59</v>
      </c>
      <c r="C102" s="2"/>
      <c r="D102" s="2"/>
      <c r="E102" s="2"/>
      <c r="F102" s="2"/>
      <c r="AD102" s="609"/>
    </row>
    <row r="103" spans="1:30" s="200" customFormat="1" ht="18" customHeight="1">
      <c r="A103" s="224"/>
      <c r="B103" s="223" t="s">
        <v>49</v>
      </c>
      <c r="C103" s="2"/>
      <c r="D103" s="2"/>
      <c r="E103" s="2"/>
      <c r="F103" s="2"/>
      <c r="AD103" s="609"/>
    </row>
    <row r="104" spans="1:30" s="200" customFormat="1" ht="18" customHeight="1">
      <c r="A104" s="224"/>
      <c r="B104" s="223" t="s">
        <v>60</v>
      </c>
      <c r="C104" s="2"/>
      <c r="D104" s="2"/>
      <c r="E104" s="2"/>
      <c r="F104" s="2"/>
      <c r="AD104" s="609"/>
    </row>
    <row r="105" spans="1:30" s="200" customFormat="1" ht="7.5" customHeight="1">
      <c r="A105" s="224"/>
      <c r="B105" s="222"/>
      <c r="C105" s="2"/>
      <c r="D105" s="2"/>
      <c r="E105" s="2"/>
      <c r="F105" s="2"/>
      <c r="AD105" s="609"/>
    </row>
    <row r="106" spans="1:30" s="200" customFormat="1" ht="18" customHeight="1">
      <c r="A106" s="224"/>
      <c r="B106" s="222" t="s">
        <v>61</v>
      </c>
      <c r="C106" s="2"/>
      <c r="D106" s="2"/>
      <c r="E106" s="2"/>
      <c r="F106" s="2"/>
      <c r="AD106" s="609"/>
    </row>
    <row r="107" spans="1:30" s="200" customFormat="1" ht="18" customHeight="1">
      <c r="A107" s="224"/>
      <c r="B107" s="223" t="s">
        <v>62</v>
      </c>
      <c r="C107" s="2"/>
      <c r="D107" s="2"/>
      <c r="E107" s="2"/>
      <c r="F107" s="2"/>
      <c r="AD107" s="609"/>
    </row>
    <row r="108" spans="1:30" s="200" customFormat="1" ht="7.5" customHeight="1">
      <c r="A108" s="224"/>
      <c r="B108" s="222"/>
      <c r="C108" s="2"/>
      <c r="D108" s="2"/>
      <c r="E108" s="2"/>
      <c r="F108" s="2"/>
      <c r="AD108" s="609"/>
    </row>
    <row r="109" spans="1:30" s="200" customFormat="1" ht="18" customHeight="1">
      <c r="B109" s="225" t="s">
        <v>63</v>
      </c>
      <c r="C109" s="205"/>
      <c r="D109" s="205"/>
      <c r="E109" s="205"/>
      <c r="F109" s="205"/>
      <c r="AD109" s="609"/>
    </row>
    <row r="110" spans="1:30" s="200" customFormat="1" ht="18" customHeight="1">
      <c r="B110" s="226" t="s">
        <v>64</v>
      </c>
      <c r="C110" s="202"/>
      <c r="D110" s="202"/>
      <c r="E110" s="202"/>
      <c r="F110" s="202"/>
      <c r="AD110" s="609"/>
    </row>
    <row r="111" spans="1:30" s="200" customFormat="1" ht="18" customHeight="1">
      <c r="B111" s="206"/>
      <c r="C111" s="206"/>
      <c r="D111" s="206"/>
      <c r="E111" s="206"/>
      <c r="F111" s="203"/>
      <c r="AD111" s="609"/>
    </row>
    <row r="112" spans="1:30" s="200" customFormat="1" ht="18" customHeight="1">
      <c r="G112" s="207"/>
      <c r="AD112" s="609"/>
    </row>
    <row r="113" spans="1:30" s="268" customFormat="1" ht="30" customHeight="1">
      <c r="A113" s="306"/>
      <c r="B113" s="307" t="s">
        <v>65</v>
      </c>
      <c r="C113" s="308"/>
      <c r="D113" s="308"/>
      <c r="E113" s="308"/>
      <c r="F113" s="308"/>
      <c r="G113" s="308"/>
      <c r="H113" s="305"/>
      <c r="I113" s="305"/>
      <c r="J113" s="305"/>
      <c r="K113" s="305"/>
      <c r="L113" s="305"/>
      <c r="M113" s="305"/>
      <c r="N113" s="305"/>
      <c r="O113" s="305"/>
      <c r="P113" s="305"/>
      <c r="Q113" s="305"/>
      <c r="R113" s="305"/>
      <c r="S113" s="305"/>
      <c r="T113" s="305"/>
      <c r="U113" s="305"/>
      <c r="V113" s="305"/>
      <c r="W113" s="305"/>
      <c r="X113" s="305"/>
      <c r="Y113" s="305"/>
      <c r="Z113" s="309"/>
      <c r="AA113" s="309"/>
      <c r="AD113" s="611"/>
    </row>
    <row r="114" spans="1:30" s="200" customFormat="1" ht="18" customHeight="1">
      <c r="AD114" s="609"/>
    </row>
    <row r="115" spans="1:30" s="200" customFormat="1" ht="18" customHeight="1">
      <c r="B115" s="202" t="s">
        <v>66</v>
      </c>
      <c r="AD115" s="609"/>
    </row>
    <row r="116" spans="1:30" s="200" customFormat="1" ht="18" customHeight="1">
      <c r="B116" s="202" t="s">
        <v>67</v>
      </c>
      <c r="AD116" s="609"/>
    </row>
    <row r="117" spans="1:30" s="200" customFormat="1" ht="18" customHeight="1">
      <c r="B117" s="202" t="s">
        <v>68</v>
      </c>
      <c r="AD117" s="609"/>
    </row>
    <row r="118" spans="1:30" s="200" customFormat="1" ht="18" customHeight="1">
      <c r="B118" s="202"/>
      <c r="AD118" s="609"/>
    </row>
    <row r="119" spans="1:30" ht="18" customHeight="1">
      <c r="B119" s="219" t="s">
        <v>69</v>
      </c>
    </row>
    <row r="120" spans="1:30" ht="18" customHeight="1">
      <c r="B120" s="2" t="s">
        <v>70</v>
      </c>
    </row>
    <row r="121" spans="1:30" ht="18" customHeight="1">
      <c r="B121" s="2" t="s">
        <v>71</v>
      </c>
    </row>
    <row r="123" spans="1:30" ht="18" customHeight="1">
      <c r="B123" s="222" t="s">
        <v>72</v>
      </c>
    </row>
    <row r="124" spans="1:30" ht="18" customHeight="1">
      <c r="B124" s="223" t="s">
        <v>73</v>
      </c>
    </row>
    <row r="125" spans="1:30" ht="7.5" customHeight="1">
      <c r="B125" s="201"/>
    </row>
    <row r="126" spans="1:30" ht="18" customHeight="1">
      <c r="B126" s="222" t="s">
        <v>74</v>
      </c>
    </row>
    <row r="127" spans="1:30" ht="18" customHeight="1">
      <c r="B127" s="223" t="s">
        <v>75</v>
      </c>
    </row>
    <row r="128" spans="1:30" ht="7.5" customHeight="1">
      <c r="B128" s="201"/>
    </row>
    <row r="129" spans="2:2" ht="18" customHeight="1">
      <c r="B129" s="222" t="s">
        <v>76</v>
      </c>
    </row>
    <row r="130" spans="2:2" ht="18" customHeight="1">
      <c r="B130" s="223" t="s">
        <v>77</v>
      </c>
    </row>
    <row r="131" spans="2:2" ht="18" customHeight="1">
      <c r="B131" s="501" t="s">
        <v>78</v>
      </c>
    </row>
    <row r="132" spans="2:2" ht="18" customHeight="1">
      <c r="B132" s="501" t="s">
        <v>79</v>
      </c>
    </row>
    <row r="133" spans="2:2" ht="7.5" customHeight="1">
      <c r="B133" s="205"/>
    </row>
    <row r="134" spans="2:2" ht="18" customHeight="1">
      <c r="B134" s="225" t="s">
        <v>80</v>
      </c>
    </row>
    <row r="135" spans="2:2" ht="18" customHeight="1">
      <c r="B135" s="226" t="s">
        <v>81</v>
      </c>
    </row>
  </sheetData>
  <mergeCells count="3">
    <mergeCell ref="B13:D13"/>
    <mergeCell ref="B12:D12"/>
    <mergeCell ref="B11:D11"/>
  </mergeCells>
  <hyperlinks>
    <hyperlink ref="B12" location="MASSETRANSPORT!A1" display="Kjøretøy" xr:uid="{00000000-0004-0000-0000-000000000000}"/>
    <hyperlink ref="B11" location="MASKINER!A1" display="Maskiner" xr:uid="{00000000-0004-0000-0000-000001000000}"/>
    <hyperlink ref="P27" location="EVALUERINGSMETODE!A1" display="Evalueringsmetode" xr:uid="{00000000-0004-0000-0000-000002000000}"/>
    <hyperlink ref="N27:P27" location="EVALUERINGSMETODE!A1" display="Evalueringsmetode" xr:uid="{00000000-0004-0000-0000-000003000000}"/>
    <hyperlink ref="W59" location="EVALUERINGSMETODE!A1" display="Evalueringsmetode." xr:uid="{00000000-0004-0000-0000-000004000000}"/>
    <hyperlink ref="B13" location="'ØVRIG TRANSPORT'!A1" display="Kjøretøy" xr:uid="{00000000-0004-0000-0000-000005000000}"/>
    <hyperlink ref="B13:D13" location="'ØVRIG TRANSPORT'!A1" display="Øvrig transport" xr:uid="{17A03C7D-EB74-443B-AABE-42D4B7E55F23}"/>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AM223"/>
  <sheetViews>
    <sheetView showGridLines="0" zoomScale="85" zoomScaleNormal="85" workbookViewId="0">
      <selection activeCell="T32" sqref="T32"/>
    </sheetView>
  </sheetViews>
  <sheetFormatPr baseColWidth="10" defaultColWidth="4.5" defaultRowHeight="13.8"/>
  <cols>
    <col min="1" max="1" width="2" customWidth="1"/>
    <col min="2" max="2" width="6.09765625" customWidth="1"/>
    <col min="8" max="8" width="6.09765625" customWidth="1"/>
    <col min="9" max="9" width="5.59765625" customWidth="1"/>
    <col min="10" max="10" width="4.59765625" bestFit="1" customWidth="1"/>
    <col min="12" max="12" width="5.09765625" customWidth="1"/>
    <col min="16" max="16" width="6.19921875" customWidth="1"/>
    <col min="22" max="22" width="4.796875" bestFit="1" customWidth="1"/>
  </cols>
  <sheetData>
    <row r="1" spans="1:27" s="3" customFormat="1" ht="28.5" customHeight="1">
      <c r="A1" s="125"/>
      <c r="B1" s="181"/>
      <c r="C1" s="181"/>
      <c r="D1" s="181"/>
      <c r="E1" s="182"/>
      <c r="F1" s="182"/>
      <c r="G1" s="182"/>
      <c r="H1" s="182"/>
      <c r="I1" s="182"/>
      <c r="J1" s="182"/>
      <c r="K1" s="182"/>
      <c r="L1" s="182"/>
      <c r="M1" s="182"/>
      <c r="N1" s="182"/>
      <c r="O1" s="182"/>
      <c r="P1" s="182"/>
      <c r="Q1" s="182"/>
      <c r="R1" s="182"/>
      <c r="S1" s="182"/>
      <c r="T1" s="69"/>
      <c r="U1" s="69"/>
      <c r="V1" s="69"/>
      <c r="W1" s="69"/>
      <c r="X1" s="69"/>
      <c r="Y1" s="69"/>
      <c r="Z1" s="69"/>
      <c r="AA1" s="69"/>
    </row>
    <row r="2" spans="1:27" s="4" customFormat="1" ht="37.5" customHeight="1">
      <c r="A2" s="183"/>
      <c r="B2" s="183"/>
      <c r="C2" s="183"/>
      <c r="D2" s="183"/>
      <c r="E2" s="179"/>
      <c r="F2" s="451" t="s">
        <v>82</v>
      </c>
      <c r="G2" s="193"/>
      <c r="H2" s="183"/>
      <c r="I2" s="183"/>
      <c r="J2" s="183"/>
      <c r="K2" s="183"/>
      <c r="L2" s="183"/>
      <c r="M2" s="183"/>
      <c r="N2" s="183"/>
      <c r="O2" s="183"/>
      <c r="P2" s="183"/>
      <c r="Q2" s="183"/>
      <c r="R2" s="183"/>
      <c r="S2" s="183"/>
      <c r="T2" s="183"/>
      <c r="U2" s="183"/>
      <c r="V2" s="183"/>
      <c r="W2" s="183"/>
      <c r="X2" s="183"/>
      <c r="Y2" s="183"/>
      <c r="Z2" s="183"/>
      <c r="AA2" s="183"/>
    </row>
    <row r="3" spans="1:27" s="3" customFormat="1" ht="22.5" customHeight="1">
      <c r="A3" s="69"/>
      <c r="B3" s="184"/>
      <c r="C3" s="184"/>
      <c r="D3" s="184"/>
      <c r="E3" s="185"/>
      <c r="F3" s="185"/>
      <c r="G3" s="185"/>
      <c r="H3" s="185"/>
      <c r="I3" s="185"/>
      <c r="J3" s="185"/>
      <c r="K3" s="185"/>
      <c r="L3" s="185"/>
      <c r="M3" s="185"/>
      <c r="N3" s="185"/>
      <c r="O3" s="185"/>
      <c r="P3" s="185"/>
      <c r="Q3" s="185"/>
      <c r="R3" s="185"/>
      <c r="S3" s="185"/>
      <c r="T3" s="69"/>
      <c r="U3" s="69"/>
      <c r="V3" s="69"/>
      <c r="W3" s="69"/>
      <c r="X3" s="69"/>
      <c r="Y3" s="69"/>
      <c r="Z3" s="69"/>
      <c r="AA3" s="69"/>
    </row>
    <row r="4" spans="1:27" ht="18" customHeight="1"/>
    <row r="5" spans="1:27" ht="18" customHeight="1">
      <c r="B5" t="s">
        <v>83</v>
      </c>
    </row>
    <row r="6" spans="1:27" ht="18" customHeight="1"/>
    <row r="7" spans="1:27" ht="30" customHeight="1">
      <c r="A7" s="261"/>
      <c r="B7" s="262" t="s">
        <v>84</v>
      </c>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ht="7.5" customHeight="1">
      <c r="B8" s="1"/>
    </row>
    <row r="9" spans="1:27" ht="18" customHeight="1">
      <c r="B9" s="1" t="s">
        <v>85</v>
      </c>
    </row>
    <row r="10" spans="1:27" ht="18" customHeight="1">
      <c r="B10" s="1" t="s">
        <v>86</v>
      </c>
    </row>
    <row r="11" spans="1:27" ht="18" customHeight="1">
      <c r="B11" s="26" t="s">
        <v>87</v>
      </c>
    </row>
    <row r="12" spans="1:27" ht="18" customHeight="1">
      <c r="B12" s="26" t="s">
        <v>88</v>
      </c>
    </row>
    <row r="13" spans="1:27" ht="18" customHeight="1"/>
    <row r="14" spans="1:27" ht="18" customHeight="1">
      <c r="B14" s="231" t="s">
        <v>89</v>
      </c>
      <c r="C14" s="232"/>
      <c r="D14" s="232"/>
      <c r="E14" s="232"/>
      <c r="F14" s="232"/>
      <c r="G14" s="232"/>
      <c r="H14" s="232"/>
      <c r="I14" s="232"/>
      <c r="J14" s="232"/>
      <c r="K14" s="232"/>
      <c r="L14" s="232"/>
      <c r="M14" s="232"/>
      <c r="N14" s="231" t="s">
        <v>90</v>
      </c>
      <c r="O14" s="1"/>
      <c r="P14" s="1"/>
      <c r="Q14" s="1"/>
      <c r="R14" s="1"/>
      <c r="S14" s="1"/>
    </row>
    <row r="15" spans="1:27" ht="18" customHeight="1">
      <c r="B15" s="1" t="s">
        <v>91</v>
      </c>
      <c r="C15" s="232"/>
      <c r="D15" s="232"/>
      <c r="E15" s="232"/>
      <c r="F15" s="232"/>
      <c r="G15" s="232"/>
      <c r="H15" s="232"/>
      <c r="I15" s="232"/>
      <c r="J15" s="232"/>
      <c r="K15" s="232"/>
      <c r="L15" s="232"/>
      <c r="M15" s="232"/>
      <c r="N15" s="1" t="s">
        <v>92</v>
      </c>
      <c r="O15" s="1"/>
      <c r="P15" s="1"/>
      <c r="Q15" s="1"/>
      <c r="R15" s="1"/>
      <c r="S15" s="1"/>
    </row>
    <row r="16" spans="1:27" ht="18" customHeight="1">
      <c r="B16" s="1" t="s">
        <v>93</v>
      </c>
      <c r="C16" s="233"/>
      <c r="D16" s="232"/>
      <c r="E16" s="232"/>
      <c r="F16" s="232"/>
      <c r="G16" s="232"/>
      <c r="H16" s="232"/>
      <c r="I16" s="232"/>
      <c r="J16" s="232"/>
      <c r="K16" s="232"/>
      <c r="L16" s="232"/>
      <c r="M16" s="232"/>
      <c r="N16" s="1" t="s">
        <v>94</v>
      </c>
      <c r="O16" s="216"/>
      <c r="P16" s="1"/>
      <c r="Q16" s="1"/>
      <c r="R16" s="1"/>
      <c r="S16" s="1"/>
    </row>
    <row r="17" spans="2:28" ht="18" customHeight="1">
      <c r="B17" s="1" t="s">
        <v>507</v>
      </c>
      <c r="C17" s="232"/>
      <c r="D17" s="232"/>
      <c r="E17" s="232"/>
      <c r="F17" s="232"/>
      <c r="G17" s="232"/>
      <c r="H17" s="232"/>
      <c r="I17" s="232"/>
      <c r="J17" s="232"/>
      <c r="K17" s="232"/>
      <c r="L17" s="232"/>
      <c r="M17" s="232"/>
      <c r="N17" s="1" t="s">
        <v>95</v>
      </c>
      <c r="O17" s="1"/>
      <c r="P17" s="1"/>
      <c r="Q17" s="1"/>
      <c r="R17" s="1"/>
      <c r="S17" s="1"/>
    </row>
    <row r="18" spans="2:28" ht="18" customHeight="1">
      <c r="B18" s="232"/>
      <c r="C18" s="232"/>
      <c r="D18" s="232"/>
      <c r="E18" s="232"/>
      <c r="F18" s="232"/>
      <c r="G18" s="232"/>
      <c r="H18" s="232"/>
      <c r="I18" s="232"/>
      <c r="J18" s="232"/>
      <c r="K18" s="232"/>
      <c r="L18" s="232"/>
      <c r="M18" s="232"/>
      <c r="N18" s="502" t="s">
        <v>96</v>
      </c>
      <c r="O18" s="232"/>
      <c r="P18" s="232"/>
      <c r="Q18" s="232"/>
    </row>
    <row r="19" spans="2:28" s="1" customFormat="1" ht="18" customHeight="1">
      <c r="B19" s="231" t="s">
        <v>97</v>
      </c>
      <c r="AB19" s="522"/>
    </row>
    <row r="20" spans="2:28" s="1" customFormat="1" ht="18" customHeight="1">
      <c r="B20" s="1" t="s">
        <v>98</v>
      </c>
      <c r="AB20" s="522"/>
    </row>
    <row r="21" spans="2:28" s="1" customFormat="1" ht="18" customHeight="1">
      <c r="B21" s="1" t="s">
        <v>99</v>
      </c>
      <c r="T21" s="186"/>
      <c r="U21" s="186"/>
      <c r="AB21" s="522"/>
    </row>
    <row r="22" spans="2:28" s="1" customFormat="1" ht="18" customHeight="1">
      <c r="B22" s="354" t="s">
        <v>100</v>
      </c>
      <c r="AB22" s="522"/>
    </row>
    <row r="23" spans="2:28" s="1" customFormat="1" ht="18" customHeight="1">
      <c r="AB23" s="522"/>
    </row>
    <row r="24" spans="2:28" s="1" customFormat="1" ht="18" customHeight="1">
      <c r="B24" s="234" t="s">
        <v>101</v>
      </c>
      <c r="AB24" s="522"/>
    </row>
    <row r="25" spans="2:28" s="1" customFormat="1" ht="18" customHeight="1">
      <c r="B25" s="1" t="s">
        <v>102</v>
      </c>
      <c r="AB25" s="522"/>
    </row>
    <row r="26" spans="2:28" s="1" customFormat="1" ht="18" customHeight="1">
      <c r="B26" s="1" t="s">
        <v>103</v>
      </c>
      <c r="AB26" s="522"/>
    </row>
    <row r="27" spans="2:28" s="1" customFormat="1" ht="18" customHeight="1">
      <c r="B27" s="1" t="s">
        <v>104</v>
      </c>
      <c r="T27" s="186"/>
      <c r="U27" s="186"/>
      <c r="AB27" s="522"/>
    </row>
    <row r="28" spans="2:28" s="1" customFormat="1" ht="18" customHeight="1">
      <c r="AB28" s="522"/>
    </row>
    <row r="29" spans="2:28" s="1" customFormat="1" ht="18" customHeight="1">
      <c r="AB29" s="522"/>
    </row>
    <row r="30" spans="2:28" s="1" customFormat="1" ht="18" customHeight="1">
      <c r="B30" s="186" t="s">
        <v>105</v>
      </c>
      <c r="AB30" s="522"/>
    </row>
    <row r="31" spans="2:28" s="1" customFormat="1" ht="18" customHeight="1">
      <c r="B31" s="1" t="s">
        <v>106</v>
      </c>
      <c r="AB31" s="522"/>
    </row>
    <row r="32" spans="2:28" s="1" customFormat="1" ht="18" customHeight="1">
      <c r="B32" s="1" t="s">
        <v>107</v>
      </c>
      <c r="AB32" s="522"/>
    </row>
    <row r="33" spans="2:28" s="1" customFormat="1" ht="7.5" customHeight="1">
      <c r="AB33" s="522"/>
    </row>
    <row r="34" spans="2:28" s="1" customFormat="1" ht="18" customHeight="1">
      <c r="B34" s="190" t="s">
        <v>108</v>
      </c>
      <c r="AB34" s="522"/>
    </row>
    <row r="35" spans="2:28" s="1" customFormat="1" ht="18" customHeight="1">
      <c r="B35" s="190" t="s">
        <v>538</v>
      </c>
      <c r="AB35" s="522"/>
    </row>
    <row r="36" spans="2:28" s="1" customFormat="1" ht="18" customHeight="1">
      <c r="B36" s="190" t="s">
        <v>539</v>
      </c>
      <c r="AB36" s="522"/>
    </row>
    <row r="37" spans="2:28" s="1" customFormat="1" ht="18" customHeight="1">
      <c r="B37" s="190" t="s">
        <v>109</v>
      </c>
      <c r="AB37" s="522"/>
    </row>
    <row r="38" spans="2:28" s="1" customFormat="1" ht="18" customHeight="1">
      <c r="B38" s="190" t="s">
        <v>110</v>
      </c>
      <c r="AB38" s="522"/>
    </row>
    <row r="39" spans="2:28" s="1" customFormat="1" ht="18" customHeight="1">
      <c r="AB39" s="522"/>
    </row>
    <row r="40" spans="2:28" ht="18" customHeight="1" thickBot="1">
      <c r="B40" s="186" t="s">
        <v>111</v>
      </c>
      <c r="C40" s="235"/>
      <c r="D40" s="235"/>
      <c r="E40" s="235"/>
      <c r="F40" s="235"/>
      <c r="G40" s="235"/>
      <c r="H40" s="235"/>
      <c r="I40" s="235"/>
      <c r="J40" s="235"/>
      <c r="K40" s="235"/>
      <c r="L40" s="235"/>
      <c r="M40" s="236"/>
      <c r="P40" s="235"/>
    </row>
    <row r="41" spans="2:28" s="200" customFormat="1" ht="43.5" customHeight="1">
      <c r="B41" s="238" t="s">
        <v>112</v>
      </c>
      <c r="C41" s="710" t="s">
        <v>113</v>
      </c>
      <c r="D41" s="710"/>
      <c r="E41" s="704" t="s">
        <v>114</v>
      </c>
      <c r="F41" s="704"/>
      <c r="G41" s="694" t="s">
        <v>115</v>
      </c>
      <c r="H41" s="694"/>
      <c r="I41" s="694" t="s">
        <v>116</v>
      </c>
      <c r="J41" s="695"/>
      <c r="K41" s="42"/>
      <c r="L41" s="42"/>
      <c r="M41" s="42"/>
      <c r="N41" s="35"/>
      <c r="O41" s="35"/>
      <c r="P41" s="237"/>
    </row>
    <row r="42" spans="2:28" s="200" customFormat="1" ht="22.5" customHeight="1">
      <c r="B42" s="244">
        <v>1</v>
      </c>
      <c r="C42" s="711" t="s">
        <v>117</v>
      </c>
      <c r="D42" s="711"/>
      <c r="E42" s="705" t="s">
        <v>118</v>
      </c>
      <c r="F42" s="705"/>
      <c r="G42" s="714">
        <v>0.5</v>
      </c>
      <c r="H42" s="714">
        <v>10</v>
      </c>
      <c r="I42" s="714">
        <f>(1/$H$47)*G42</f>
        <v>0.29411764705882354</v>
      </c>
      <c r="J42" s="715">
        <v>10</v>
      </c>
      <c r="K42" s="254"/>
      <c r="L42" s="254"/>
      <c r="M42" s="254"/>
      <c r="N42" s="254"/>
      <c r="O42" s="254"/>
      <c r="P42" s="254"/>
      <c r="Q42" s="254"/>
      <c r="R42" s="254"/>
      <c r="S42" s="254"/>
      <c r="T42" s="254"/>
      <c r="U42" s="254"/>
      <c r="V42" s="254"/>
    </row>
    <row r="43" spans="2:28" s="200" customFormat="1" ht="22.5" customHeight="1">
      <c r="B43" s="245">
        <v>2</v>
      </c>
      <c r="C43" s="712" t="s">
        <v>119</v>
      </c>
      <c r="D43" s="712"/>
      <c r="E43" s="700" t="s">
        <v>118</v>
      </c>
      <c r="F43" s="700"/>
      <c r="G43" s="698">
        <v>0.5</v>
      </c>
      <c r="H43" s="698">
        <v>0</v>
      </c>
      <c r="I43" s="698">
        <f>(1/$H$47)*G43</f>
        <v>0.29411764705882354</v>
      </c>
      <c r="J43" s="699">
        <v>11</v>
      </c>
      <c r="K43" s="254"/>
      <c r="L43" s="254"/>
      <c r="M43" s="254"/>
      <c r="N43" s="254"/>
      <c r="O43" s="254"/>
      <c r="P43" s="254"/>
      <c r="Q43" s="254"/>
      <c r="R43" s="254"/>
      <c r="S43" s="254"/>
      <c r="T43" s="254"/>
      <c r="U43" s="254"/>
      <c r="V43" s="254"/>
    </row>
    <row r="44" spans="2:28" s="200" customFormat="1" ht="22.5" customHeight="1">
      <c r="B44" s="244">
        <v>3</v>
      </c>
      <c r="C44" s="711" t="s">
        <v>120</v>
      </c>
      <c r="D44" s="711"/>
      <c r="E44" s="705" t="s">
        <v>121</v>
      </c>
      <c r="F44" s="705"/>
      <c r="G44" s="714">
        <v>0.3</v>
      </c>
      <c r="H44" s="714">
        <v>1</v>
      </c>
      <c r="I44" s="714">
        <f>(1/$H$47)*G44</f>
        <v>0.17647058823529413</v>
      </c>
      <c r="J44" s="715">
        <v>12</v>
      </c>
      <c r="K44" s="254"/>
      <c r="L44" s="254"/>
      <c r="M44" s="254"/>
      <c r="N44" s="254"/>
      <c r="O44" s="254"/>
      <c r="P44" s="254"/>
      <c r="Q44" s="254"/>
      <c r="R44" s="254"/>
      <c r="S44" s="254"/>
      <c r="T44" s="254"/>
      <c r="U44" s="254"/>
      <c r="V44" s="254"/>
    </row>
    <row r="45" spans="2:28" s="200" customFormat="1" ht="22.5" customHeight="1">
      <c r="B45" s="245">
        <v>4</v>
      </c>
      <c r="C45" s="712" t="s">
        <v>122</v>
      </c>
      <c r="D45" s="712"/>
      <c r="E45" s="700" t="s">
        <v>123</v>
      </c>
      <c r="F45" s="700"/>
      <c r="G45" s="698">
        <v>0.2</v>
      </c>
      <c r="H45" s="698">
        <v>10</v>
      </c>
      <c r="I45" s="698">
        <f t="shared" ref="I45" si="0">(1/$H$47)*G45</f>
        <v>0.11764705882352942</v>
      </c>
      <c r="J45" s="699">
        <v>13</v>
      </c>
      <c r="K45" s="254"/>
      <c r="L45" s="254"/>
      <c r="M45" s="254"/>
      <c r="N45" s="254"/>
      <c r="O45" s="254"/>
      <c r="P45" s="254"/>
      <c r="Q45" s="254"/>
      <c r="R45" s="254"/>
      <c r="S45" s="254"/>
      <c r="T45" s="254"/>
      <c r="U45" s="254"/>
      <c r="V45" s="254"/>
    </row>
    <row r="46" spans="2:28" s="200" customFormat="1" ht="22.5" customHeight="1" thickBot="1">
      <c r="B46" s="246">
        <v>5</v>
      </c>
      <c r="C46" s="722" t="s">
        <v>119</v>
      </c>
      <c r="D46" s="722"/>
      <c r="E46" s="709" t="s">
        <v>123</v>
      </c>
      <c r="F46" s="709"/>
      <c r="G46" s="696">
        <v>0.2</v>
      </c>
      <c r="H46" s="696">
        <v>5</v>
      </c>
      <c r="I46" s="696">
        <f>(1/$H$47)*G46</f>
        <v>0.11764705882352942</v>
      </c>
      <c r="J46" s="697">
        <v>14</v>
      </c>
      <c r="K46" s="254"/>
      <c r="L46" s="254"/>
      <c r="M46" s="254"/>
      <c r="N46" s="254"/>
      <c r="O46" s="254"/>
      <c r="P46" s="254"/>
      <c r="Q46" s="254"/>
      <c r="R46" s="254"/>
      <c r="S46" s="254"/>
      <c r="T46" s="254"/>
      <c r="U46" s="254"/>
      <c r="V46" s="254"/>
    </row>
    <row r="47" spans="2:28" s="200" customFormat="1" ht="18" customHeight="1">
      <c r="B47" s="713"/>
      <c r="C47" s="713"/>
      <c r="E47" s="240"/>
      <c r="G47" s="249" t="s">
        <v>124</v>
      </c>
      <c r="H47" s="251">
        <f>SUM(G42:G46)</f>
        <v>1.7</v>
      </c>
      <c r="I47" s="249" t="s">
        <v>124</v>
      </c>
      <c r="J47" s="251">
        <f>SUM(I42:I46)</f>
        <v>1</v>
      </c>
      <c r="K47" s="240"/>
      <c r="L47" s="240"/>
      <c r="M47" s="240"/>
      <c r="N47" s="252"/>
      <c r="O47" s="252"/>
      <c r="V47" s="2"/>
    </row>
    <row r="48" spans="2:28" s="200" customFormat="1" ht="18" customHeight="1">
      <c r="B48" s="247"/>
      <c r="C48" s="247"/>
      <c r="E48" s="240"/>
      <c r="G48" s="249"/>
      <c r="H48" s="251"/>
      <c r="I48" s="249"/>
      <c r="J48" s="251"/>
      <c r="K48" s="240"/>
      <c r="L48" s="240"/>
      <c r="M48" s="240"/>
      <c r="N48" s="252"/>
      <c r="O48" s="252"/>
      <c r="V48" s="2"/>
    </row>
    <row r="49" spans="2:22" s="200" customFormat="1" ht="18" customHeight="1">
      <c r="C49" s="256"/>
      <c r="D49" s="256"/>
      <c r="E49" s="257"/>
      <c r="F49" s="257"/>
      <c r="G49" s="241"/>
      <c r="H49" s="241"/>
      <c r="O49" s="243"/>
      <c r="V49" s="2"/>
    </row>
    <row r="50" spans="2:22" s="200" customFormat="1" ht="18" customHeight="1" thickBot="1">
      <c r="B50" s="201" t="s">
        <v>125</v>
      </c>
      <c r="C50" s="52"/>
      <c r="D50" s="52"/>
      <c r="E50" s="52"/>
      <c r="F50" s="54"/>
      <c r="G50" s="257"/>
      <c r="H50" s="257"/>
      <c r="I50" s="241"/>
      <c r="J50" s="241"/>
      <c r="M50" s="243"/>
      <c r="T50" s="2"/>
      <c r="U50" s="2"/>
      <c r="V50" s="2"/>
    </row>
    <row r="51" spans="2:22" s="200" customFormat="1" ht="45" customHeight="1">
      <c r="B51" s="238" t="s">
        <v>112</v>
      </c>
      <c r="C51" s="710" t="s">
        <v>126</v>
      </c>
      <c r="D51" s="710"/>
      <c r="E51" s="694" t="s">
        <v>127</v>
      </c>
      <c r="F51" s="694"/>
      <c r="G51" s="719" t="s">
        <v>128</v>
      </c>
      <c r="H51" s="720"/>
      <c r="I51" s="243"/>
      <c r="P51" s="2"/>
      <c r="Q51" s="2"/>
      <c r="R51" s="2"/>
      <c r="S51" s="2"/>
    </row>
    <row r="52" spans="2:22" s="200" customFormat="1" ht="22.5" customHeight="1">
      <c r="B52" s="258">
        <v>1</v>
      </c>
      <c r="C52" s="718" t="s">
        <v>117</v>
      </c>
      <c r="D52" s="718"/>
      <c r="E52" s="705">
        <v>6</v>
      </c>
      <c r="F52" s="705"/>
      <c r="G52" s="714">
        <f>E52/$F$57</f>
        <v>0.2</v>
      </c>
      <c r="H52" s="715"/>
      <c r="I52" s="243"/>
      <c r="P52" s="2"/>
      <c r="Q52" s="2"/>
      <c r="R52" s="2"/>
      <c r="S52" s="2"/>
    </row>
    <row r="53" spans="2:22" s="200" customFormat="1" ht="22.5" customHeight="1">
      <c r="B53" s="245">
        <v>2</v>
      </c>
      <c r="C53" s="712" t="s">
        <v>119</v>
      </c>
      <c r="D53" s="712"/>
      <c r="E53" s="700">
        <v>8</v>
      </c>
      <c r="F53" s="700"/>
      <c r="G53" s="698">
        <f>E53/$F$57</f>
        <v>0.26666666666666666</v>
      </c>
      <c r="H53" s="699"/>
      <c r="I53" s="243"/>
      <c r="P53" s="2"/>
      <c r="Q53" s="2"/>
      <c r="R53" s="2"/>
      <c r="S53" s="2"/>
    </row>
    <row r="54" spans="2:22" s="200" customFormat="1" ht="22.5" customHeight="1">
      <c r="B54" s="258">
        <v>3</v>
      </c>
      <c r="C54" s="718" t="s">
        <v>120</v>
      </c>
      <c r="D54" s="718"/>
      <c r="E54" s="705">
        <v>10</v>
      </c>
      <c r="F54" s="705"/>
      <c r="G54" s="714">
        <f>E54/$F$57</f>
        <v>0.33333333333333331</v>
      </c>
      <c r="H54" s="715"/>
      <c r="I54" s="243"/>
      <c r="P54" s="2"/>
      <c r="Q54" s="2"/>
      <c r="R54" s="2"/>
      <c r="S54" s="2"/>
    </row>
    <row r="55" spans="2:22" s="200" customFormat="1" ht="22.5" customHeight="1">
      <c r="B55" s="245">
        <v>4</v>
      </c>
      <c r="C55" s="712" t="s">
        <v>122</v>
      </c>
      <c r="D55" s="712"/>
      <c r="E55" s="700">
        <v>2</v>
      </c>
      <c r="F55" s="700"/>
      <c r="G55" s="698">
        <f>E55/$F$57</f>
        <v>6.6666666666666666E-2</v>
      </c>
      <c r="H55" s="699"/>
      <c r="I55" s="243"/>
      <c r="P55" s="2"/>
      <c r="Q55" s="2"/>
      <c r="R55" s="2"/>
      <c r="S55" s="2"/>
    </row>
    <row r="56" spans="2:22" s="200" customFormat="1" ht="22.5" customHeight="1" thickBot="1">
      <c r="B56" s="259">
        <v>5</v>
      </c>
      <c r="C56" s="701" t="s">
        <v>119</v>
      </c>
      <c r="D56" s="701"/>
      <c r="E56" s="709">
        <v>4</v>
      </c>
      <c r="F56" s="709"/>
      <c r="G56" s="696">
        <f>E56/$F$57</f>
        <v>0.13333333333333333</v>
      </c>
      <c r="H56" s="697"/>
      <c r="I56" s="243"/>
      <c r="P56" s="2"/>
      <c r="Q56" s="2"/>
      <c r="R56" s="2"/>
      <c r="S56" s="2"/>
    </row>
    <row r="57" spans="2:22" s="200" customFormat="1" ht="18" customHeight="1">
      <c r="B57" s="247"/>
      <c r="C57" s="247"/>
      <c r="D57" s="240"/>
      <c r="E57" s="249" t="s">
        <v>124</v>
      </c>
      <c r="F57" s="250">
        <f>SUM(E52:E56)</f>
        <v>30</v>
      </c>
      <c r="G57" s="249" t="s">
        <v>124</v>
      </c>
      <c r="H57" s="248">
        <f>SUM(G52:G56)</f>
        <v>1</v>
      </c>
      <c r="I57" s="242"/>
      <c r="J57" s="242"/>
      <c r="K57" s="242"/>
      <c r="L57" s="243"/>
      <c r="M57" s="243"/>
      <c r="T57" s="2"/>
      <c r="U57" s="2"/>
      <c r="V57" s="2"/>
    </row>
    <row r="58" spans="2:22" s="200" customFormat="1" ht="18" customHeight="1">
      <c r="B58" s="247"/>
      <c r="C58" s="247"/>
      <c r="D58" s="240"/>
      <c r="E58" s="249"/>
      <c r="F58" s="250"/>
      <c r="G58" s="240"/>
      <c r="H58" s="240"/>
      <c r="I58" s="249"/>
      <c r="J58" s="248"/>
      <c r="K58" s="242"/>
      <c r="L58" s="242"/>
      <c r="M58" s="242"/>
      <c r="N58" s="243"/>
      <c r="O58" s="243"/>
      <c r="V58" s="2"/>
    </row>
    <row r="59" spans="2:22" s="200" customFormat="1" ht="18" customHeight="1">
      <c r="B59" s="247"/>
      <c r="C59" s="247"/>
      <c r="D59" s="240"/>
      <c r="E59" s="249"/>
      <c r="F59" s="250"/>
      <c r="G59" s="240"/>
      <c r="H59" s="240"/>
      <c r="I59" s="249"/>
      <c r="J59" s="248"/>
      <c r="K59" s="242"/>
      <c r="L59" s="242"/>
      <c r="M59" s="242"/>
      <c r="N59" s="243"/>
      <c r="O59" s="243"/>
      <c r="V59" s="2"/>
    </row>
    <row r="60" spans="2:22" s="200" customFormat="1" ht="18" customHeight="1" thickBot="1">
      <c r="B60" s="201" t="s">
        <v>129</v>
      </c>
      <c r="C60" s="52"/>
      <c r="D60" s="52"/>
      <c r="E60" s="52"/>
      <c r="F60" s="54"/>
      <c r="G60" s="256"/>
      <c r="H60" s="256"/>
      <c r="I60" s="257"/>
      <c r="J60" s="257"/>
      <c r="K60" s="242"/>
      <c r="L60" s="242"/>
      <c r="M60" s="242"/>
      <c r="N60" s="243"/>
      <c r="O60" s="243"/>
      <c r="V60" s="2"/>
    </row>
    <row r="61" spans="2:22" s="200" customFormat="1" ht="45" customHeight="1" thickBot="1">
      <c r="B61" s="253" t="s">
        <v>112</v>
      </c>
      <c r="C61" s="708" t="s">
        <v>130</v>
      </c>
      <c r="D61" s="708"/>
      <c r="E61" s="708" t="s">
        <v>131</v>
      </c>
      <c r="F61" s="708"/>
      <c r="G61" s="721" t="s">
        <v>132</v>
      </c>
      <c r="H61" s="721"/>
      <c r="I61" s="721" t="s">
        <v>133</v>
      </c>
      <c r="J61" s="721"/>
      <c r="K61" s="721" t="s">
        <v>128</v>
      </c>
      <c r="L61" s="721"/>
      <c r="M61" s="721" t="s">
        <v>134</v>
      </c>
      <c r="N61" s="721"/>
      <c r="O61" s="721" t="s">
        <v>135</v>
      </c>
      <c r="P61" s="721"/>
      <c r="Q61" s="721" t="s">
        <v>136</v>
      </c>
      <c r="R61" s="729"/>
      <c r="T61" s="730" t="s">
        <v>137</v>
      </c>
      <c r="U61" s="729"/>
      <c r="V61" s="2"/>
    </row>
    <row r="62" spans="2:22" s="200" customFormat="1" ht="22.5" customHeight="1">
      <c r="B62" s="260">
        <v>1</v>
      </c>
      <c r="C62" s="703" t="s">
        <v>117</v>
      </c>
      <c r="D62" s="703"/>
      <c r="E62" s="703" t="s">
        <v>138</v>
      </c>
      <c r="F62" s="703"/>
      <c r="G62" s="716">
        <v>10</v>
      </c>
      <c r="H62" s="716">
        <v>10</v>
      </c>
      <c r="I62" s="717">
        <f>I42</f>
        <v>0.29411764705882354</v>
      </c>
      <c r="J62" s="717"/>
      <c r="K62" s="717">
        <f>G52</f>
        <v>0.2</v>
      </c>
      <c r="L62" s="717"/>
      <c r="M62" s="717">
        <f>I62*K62</f>
        <v>5.8823529411764712E-2</v>
      </c>
      <c r="N62" s="717"/>
      <c r="O62" s="717">
        <f>(1/$N$67)*M62</f>
        <v>0.26785714285714285</v>
      </c>
      <c r="P62" s="717"/>
      <c r="Q62" s="731">
        <f>G62*O62</f>
        <v>2.6785714285714284</v>
      </c>
      <c r="R62" s="732"/>
      <c r="T62" s="619">
        <f>SUM(Q62:R66)</f>
        <v>3.3928571428571428</v>
      </c>
      <c r="U62" s="620"/>
      <c r="V62" s="2"/>
    </row>
    <row r="63" spans="2:22" s="200" customFormat="1" ht="22.5" customHeight="1" thickBot="1">
      <c r="B63" s="245">
        <v>2</v>
      </c>
      <c r="C63" s="707" t="s">
        <v>119</v>
      </c>
      <c r="D63" s="707"/>
      <c r="E63" s="707" t="s">
        <v>540</v>
      </c>
      <c r="F63" s="707"/>
      <c r="G63" s="723">
        <v>0</v>
      </c>
      <c r="H63" s="723">
        <v>11</v>
      </c>
      <c r="I63" s="698">
        <f>I43</f>
        <v>0.29411764705882354</v>
      </c>
      <c r="J63" s="698"/>
      <c r="K63" s="698">
        <f>G53</f>
        <v>0.26666666666666666</v>
      </c>
      <c r="L63" s="698"/>
      <c r="M63" s="698">
        <f t="shared" ref="M63:M66" si="1">I63*K63</f>
        <v>7.8431372549019607E-2</v>
      </c>
      <c r="N63" s="698"/>
      <c r="O63" s="698">
        <f t="shared" ref="O63:O66" si="2">(1/$N$67)*M63</f>
        <v>0.3571428571428571</v>
      </c>
      <c r="P63" s="698"/>
      <c r="Q63" s="723">
        <f t="shared" ref="Q63:Q65" si="3">G63*O63</f>
        <v>0</v>
      </c>
      <c r="R63" s="733"/>
      <c r="T63" s="621"/>
      <c r="U63" s="622"/>
      <c r="V63" s="2"/>
    </row>
    <row r="64" spans="2:22" s="200" customFormat="1" ht="22.5" customHeight="1">
      <c r="B64" s="258">
        <v>3</v>
      </c>
      <c r="C64" s="706" t="s">
        <v>120</v>
      </c>
      <c r="D64" s="706"/>
      <c r="E64" s="706" t="s">
        <v>540</v>
      </c>
      <c r="F64" s="706"/>
      <c r="G64" s="725">
        <v>0</v>
      </c>
      <c r="H64" s="725">
        <v>12</v>
      </c>
      <c r="I64" s="714">
        <f>I44</f>
        <v>0.17647058823529413</v>
      </c>
      <c r="J64" s="714"/>
      <c r="K64" s="714">
        <f>G54</f>
        <v>0.33333333333333331</v>
      </c>
      <c r="L64" s="714"/>
      <c r="M64" s="714">
        <f t="shared" si="1"/>
        <v>5.8823529411764705E-2</v>
      </c>
      <c r="N64" s="714"/>
      <c r="O64" s="714">
        <f t="shared" si="2"/>
        <v>0.26785714285714279</v>
      </c>
      <c r="P64" s="714"/>
      <c r="Q64" s="725">
        <f t="shared" si="3"/>
        <v>0</v>
      </c>
      <c r="R64" s="734"/>
      <c r="S64" s="726"/>
      <c r="T64" s="726"/>
      <c r="V64" s="2"/>
    </row>
    <row r="65" spans="1:27" s="200" customFormat="1" ht="22.5" customHeight="1">
      <c r="B65" s="245">
        <v>4</v>
      </c>
      <c r="C65" s="707" t="s">
        <v>122</v>
      </c>
      <c r="D65" s="707"/>
      <c r="E65" s="707" t="s">
        <v>138</v>
      </c>
      <c r="F65" s="707"/>
      <c r="G65" s="723">
        <v>10</v>
      </c>
      <c r="H65" s="723">
        <v>13</v>
      </c>
      <c r="I65" s="698">
        <f>I45</f>
        <v>0.11764705882352942</v>
      </c>
      <c r="J65" s="698"/>
      <c r="K65" s="698">
        <f>G55</f>
        <v>6.6666666666666666E-2</v>
      </c>
      <c r="L65" s="698"/>
      <c r="M65" s="698">
        <f t="shared" si="1"/>
        <v>7.8431372549019607E-3</v>
      </c>
      <c r="N65" s="698"/>
      <c r="O65" s="698">
        <f t="shared" si="2"/>
        <v>3.5714285714285705E-2</v>
      </c>
      <c r="P65" s="698"/>
      <c r="Q65" s="750">
        <f t="shared" si="3"/>
        <v>0.35714285714285704</v>
      </c>
      <c r="R65" s="751"/>
      <c r="S65" s="726"/>
      <c r="T65" s="726"/>
      <c r="V65" s="2"/>
    </row>
    <row r="66" spans="1:27" s="200" customFormat="1" ht="22.5" customHeight="1" thickBot="1">
      <c r="B66" s="259">
        <v>5</v>
      </c>
      <c r="C66" s="702" t="s">
        <v>119</v>
      </c>
      <c r="D66" s="702"/>
      <c r="E66" s="702" t="s">
        <v>139</v>
      </c>
      <c r="F66" s="702"/>
      <c r="G66" s="724">
        <v>5</v>
      </c>
      <c r="H66" s="724">
        <v>14</v>
      </c>
      <c r="I66" s="696">
        <f>I46</f>
        <v>0.11764705882352942</v>
      </c>
      <c r="J66" s="696"/>
      <c r="K66" s="696">
        <f t="shared" ref="K66" si="4">G56</f>
        <v>0.13333333333333333</v>
      </c>
      <c r="L66" s="696"/>
      <c r="M66" s="696">
        <f t="shared" si="1"/>
        <v>1.5686274509803921E-2</v>
      </c>
      <c r="N66" s="696"/>
      <c r="O66" s="696">
        <f t="shared" si="2"/>
        <v>7.1428571428571411E-2</v>
      </c>
      <c r="P66" s="696"/>
      <c r="Q66" s="727">
        <f>G66*O66</f>
        <v>0.35714285714285704</v>
      </c>
      <c r="R66" s="728"/>
      <c r="S66" s="726"/>
      <c r="T66" s="726"/>
      <c r="V66" s="2"/>
    </row>
    <row r="67" spans="1:27" s="200" customFormat="1" ht="18" customHeight="1">
      <c r="B67" s="247"/>
      <c r="C67" s="247"/>
      <c r="D67" s="240"/>
      <c r="E67" s="249"/>
      <c r="F67" s="250"/>
      <c r="G67" s="240"/>
      <c r="H67" s="240"/>
      <c r="I67" s="249" t="s">
        <v>124</v>
      </c>
      <c r="J67" s="248">
        <f>SUM(I62:I66)</f>
        <v>1</v>
      </c>
      <c r="K67" s="249" t="s">
        <v>124</v>
      </c>
      <c r="L67" s="248">
        <f>SUM(K62:K66)</f>
        <v>1</v>
      </c>
      <c r="M67" s="249" t="s">
        <v>124</v>
      </c>
      <c r="N67" s="248">
        <f>SUM(M62:M66)</f>
        <v>0.21960784313725493</v>
      </c>
      <c r="O67" s="249" t="s">
        <v>124</v>
      </c>
      <c r="P67" s="248">
        <f>SUM(O62:O66)</f>
        <v>0.99999999999999989</v>
      </c>
      <c r="Q67" s="249" t="s">
        <v>124</v>
      </c>
      <c r="R67" s="255">
        <f>SUM(Q62:Q66)</f>
        <v>3.3928571428571428</v>
      </c>
      <c r="V67" s="2"/>
    </row>
    <row r="68" spans="1:27" s="200" customFormat="1" ht="18" customHeight="1">
      <c r="B68" s="247"/>
      <c r="C68" s="247"/>
      <c r="D68" s="240"/>
      <c r="E68" s="249"/>
      <c r="F68" s="250"/>
      <c r="G68" s="240"/>
      <c r="H68" s="240"/>
      <c r="I68" s="249"/>
      <c r="J68" s="248"/>
      <c r="K68" s="242"/>
      <c r="L68" s="242"/>
      <c r="M68" s="242"/>
      <c r="N68" s="252"/>
      <c r="O68" s="252"/>
      <c r="P68" s="252"/>
      <c r="V68" s="2"/>
    </row>
    <row r="69" spans="1:27" s="200" customFormat="1" ht="18" customHeight="1">
      <c r="B69" s="247"/>
      <c r="C69" s="247"/>
      <c r="D69" s="240"/>
      <c r="E69" s="249"/>
      <c r="F69" s="250"/>
      <c r="G69" s="240"/>
      <c r="H69" s="240"/>
      <c r="I69" s="249"/>
      <c r="J69" s="248"/>
      <c r="K69" s="242"/>
      <c r="L69" s="242"/>
      <c r="M69" s="242"/>
      <c r="N69" s="252"/>
      <c r="O69" s="252"/>
      <c r="P69" s="252"/>
      <c r="V69" s="2"/>
    </row>
    <row r="70" spans="1:27" ht="18" customHeight="1">
      <c r="B70" s="239"/>
      <c r="C70" s="239"/>
      <c r="D70" s="240"/>
      <c r="E70" s="249"/>
      <c r="F70" s="250"/>
      <c r="G70" s="240"/>
      <c r="H70" s="240"/>
      <c r="I70" s="249"/>
      <c r="J70" s="248"/>
      <c r="K70" s="242"/>
      <c r="L70" s="242"/>
      <c r="M70" s="242"/>
      <c r="N70" s="243"/>
      <c r="O70" s="243"/>
      <c r="V70" s="1"/>
    </row>
    <row r="71" spans="1:27" ht="18" customHeight="1">
      <c r="B71" s="239"/>
      <c r="C71" s="239"/>
      <c r="D71" s="240"/>
      <c r="E71" s="249"/>
      <c r="F71" s="250"/>
      <c r="G71" s="240"/>
      <c r="H71" s="240"/>
      <c r="I71" s="249"/>
      <c r="J71" s="248"/>
      <c r="K71" s="242"/>
      <c r="L71" s="242"/>
      <c r="M71" s="242"/>
      <c r="N71" s="243"/>
      <c r="O71" s="243"/>
      <c r="V71" s="1"/>
    </row>
    <row r="72" spans="1:27" ht="18" customHeight="1">
      <c r="B72" s="239"/>
      <c r="C72" s="239"/>
      <c r="D72" s="240"/>
      <c r="E72" s="249"/>
      <c r="F72" s="250"/>
      <c r="G72" s="240"/>
      <c r="H72" s="240"/>
      <c r="I72" s="249"/>
      <c r="J72" s="248"/>
      <c r="K72" s="242"/>
      <c r="L72" s="242"/>
      <c r="M72" s="242"/>
      <c r="N72" s="243"/>
      <c r="O72" s="243"/>
      <c r="V72" s="1"/>
    </row>
    <row r="73" spans="1:27" ht="18" customHeight="1">
      <c r="B73" s="239"/>
      <c r="C73" s="239"/>
      <c r="D73" s="240"/>
      <c r="E73" s="249"/>
      <c r="F73" s="250"/>
      <c r="G73" s="240"/>
      <c r="H73" s="240"/>
      <c r="I73" s="249"/>
      <c r="J73" s="248"/>
      <c r="K73" s="242"/>
      <c r="L73" s="242"/>
      <c r="M73" s="242"/>
      <c r="N73" s="243"/>
      <c r="O73" s="243"/>
      <c r="V73" s="1"/>
      <c r="AA73" s="1"/>
    </row>
    <row r="74" spans="1:27" ht="18" customHeight="1">
      <c r="B74" s="239"/>
      <c r="C74" s="239"/>
      <c r="D74" s="240"/>
      <c r="E74" s="249"/>
      <c r="F74" s="250"/>
      <c r="G74" s="240"/>
      <c r="H74" s="240"/>
      <c r="I74" s="249"/>
      <c r="J74" s="248"/>
      <c r="K74" s="242"/>
      <c r="L74" s="242"/>
      <c r="M74" s="242"/>
      <c r="N74" s="243"/>
      <c r="O74" s="243"/>
      <c r="V74" s="1"/>
      <c r="AA74" s="1"/>
    </row>
    <row r="75" spans="1:27" ht="30" customHeight="1">
      <c r="A75" s="274"/>
      <c r="B75" s="275" t="s">
        <v>140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row>
    <row r="76" spans="1:27" ht="18" customHeight="1">
      <c r="AA76" s="1"/>
    </row>
    <row r="77" spans="1:27" ht="18" customHeight="1">
      <c r="B77" s="1" t="s">
        <v>141</v>
      </c>
      <c r="C77" s="1"/>
      <c r="Q77" s="188"/>
      <c r="R77" s="188"/>
      <c r="S77" s="188"/>
      <c r="AA77" s="1"/>
    </row>
    <row r="78" spans="1:27" ht="18" customHeight="1">
      <c r="B78" s="1" t="s">
        <v>142</v>
      </c>
      <c r="C78" s="1"/>
      <c r="AA78" s="1"/>
    </row>
    <row r="79" spans="1:27" ht="18" customHeight="1">
      <c r="B79" s="1"/>
      <c r="C79" s="1"/>
      <c r="AA79" s="1"/>
    </row>
    <row r="80" spans="1:27" ht="18" customHeight="1">
      <c r="B80" s="231" t="s">
        <v>143</v>
      </c>
      <c r="C80" s="232"/>
      <c r="D80" s="232"/>
      <c r="E80" s="232"/>
      <c r="F80" s="232"/>
      <c r="G80" s="232"/>
      <c r="H80" s="232"/>
      <c r="I80" s="232"/>
      <c r="J80" s="232"/>
      <c r="K80" s="232"/>
      <c r="L80" s="232"/>
      <c r="M80" s="232"/>
      <c r="N80" s="231" t="s">
        <v>144</v>
      </c>
      <c r="O80" s="1"/>
      <c r="P80" s="1"/>
      <c r="Q80" s="1"/>
      <c r="R80" s="1"/>
      <c r="S80" s="1"/>
      <c r="AA80" s="1"/>
    </row>
    <row r="81" spans="2:27" ht="18" customHeight="1">
      <c r="B81" s="1" t="s">
        <v>145</v>
      </c>
      <c r="I81" s="186"/>
      <c r="N81" s="1" t="s">
        <v>146</v>
      </c>
      <c r="AA81" s="1"/>
    </row>
    <row r="82" spans="2:27" ht="18" customHeight="1">
      <c r="B82" s="1" t="s">
        <v>147</v>
      </c>
      <c r="N82" s="1" t="s">
        <v>148</v>
      </c>
      <c r="AA82" s="1"/>
    </row>
    <row r="83" spans="2:27" ht="18" customHeight="1">
      <c r="B83" s="1" t="s">
        <v>507</v>
      </c>
      <c r="AA83" s="1"/>
    </row>
    <row r="84" spans="2:27" ht="18" customHeight="1">
      <c r="N84" s="189" t="s">
        <v>149</v>
      </c>
      <c r="AA84" s="1"/>
    </row>
    <row r="85" spans="2:27" ht="18" customHeight="1">
      <c r="B85" s="186"/>
      <c r="N85" s="189" t="s">
        <v>150</v>
      </c>
      <c r="AA85" s="1"/>
    </row>
    <row r="86" spans="2:27" ht="18" customHeight="1">
      <c r="B86" s="186"/>
      <c r="N86" s="189"/>
      <c r="AA86" s="1"/>
    </row>
    <row r="87" spans="2:27" ht="18" customHeight="1">
      <c r="B87" s="2" t="s">
        <v>510</v>
      </c>
      <c r="N87" s="189"/>
      <c r="AA87" s="1"/>
    </row>
    <row r="88" spans="2:27" ht="18" customHeight="1">
      <c r="B88" s="200" t="s">
        <v>511</v>
      </c>
      <c r="N88" s="189"/>
      <c r="AA88" s="1"/>
    </row>
    <row r="89" spans="2:27" ht="18" customHeight="1">
      <c r="B89" s="2" t="s">
        <v>512</v>
      </c>
      <c r="N89" s="189"/>
      <c r="AA89" s="1"/>
    </row>
    <row r="90" spans="2:27" ht="18" customHeight="1">
      <c r="B90" s="1"/>
      <c r="N90" s="189"/>
      <c r="AA90" s="1"/>
    </row>
    <row r="91" spans="2:27" ht="18" customHeight="1">
      <c r="B91" s="1" t="s">
        <v>151</v>
      </c>
      <c r="AA91" s="1"/>
    </row>
    <row r="92" spans="2:27" ht="18" customHeight="1">
      <c r="B92" s="1" t="s">
        <v>152</v>
      </c>
      <c r="AA92" s="1"/>
    </row>
    <row r="93" spans="2:27" ht="18" customHeight="1">
      <c r="B93" s="1" t="s">
        <v>153</v>
      </c>
      <c r="AA93" s="1"/>
    </row>
    <row r="94" spans="2:27" ht="18" customHeight="1">
      <c r="B94" s="234"/>
      <c r="AA94" s="1"/>
    </row>
    <row r="95" spans="2:27" ht="18" customHeight="1">
      <c r="B95" s="234" t="s">
        <v>101</v>
      </c>
      <c r="AA95" s="1"/>
    </row>
    <row r="96" spans="2:27" s="200" customFormat="1" ht="18" customHeight="1">
      <c r="B96" s="2" t="s">
        <v>154</v>
      </c>
      <c r="AA96" s="1"/>
    </row>
    <row r="97" spans="2:28" s="200" customFormat="1" ht="18" customHeight="1">
      <c r="B97" s="2" t="s">
        <v>155</v>
      </c>
      <c r="AA97" s="1"/>
    </row>
    <row r="98" spans="2:28" s="200" customFormat="1" ht="18" customHeight="1">
      <c r="B98" s="2" t="s">
        <v>156</v>
      </c>
      <c r="AA98" s="1"/>
    </row>
    <row r="99" spans="2:28" ht="18" customHeight="1">
      <c r="B99" s="1"/>
      <c r="AA99" s="1"/>
    </row>
    <row r="100" spans="2:28" ht="18" customHeight="1">
      <c r="B100" s="1"/>
      <c r="C100" s="189"/>
      <c r="AA100" s="1"/>
    </row>
    <row r="101" spans="2:28" s="1" customFormat="1" ht="18" customHeight="1">
      <c r="B101" s="186" t="s">
        <v>105</v>
      </c>
      <c r="AB101" s="522"/>
    </row>
    <row r="102" spans="2:28" s="1" customFormat="1" ht="18" customHeight="1">
      <c r="B102" s="1" t="s">
        <v>157</v>
      </c>
      <c r="S102" s="804" t="s">
        <v>158</v>
      </c>
      <c r="T102" s="805"/>
      <c r="U102" s="805"/>
      <c r="V102" s="798">
        <f>V103+V104</f>
        <v>1000</v>
      </c>
      <c r="W102" s="799"/>
      <c r="AB102" s="522"/>
    </row>
    <row r="103" spans="2:28" s="1" customFormat="1" ht="18" customHeight="1">
      <c r="B103" s="1" t="s">
        <v>159</v>
      </c>
      <c r="S103" s="806" t="s">
        <v>160</v>
      </c>
      <c r="T103" s="807"/>
      <c r="U103" s="807"/>
      <c r="V103" s="800">
        <v>800</v>
      </c>
      <c r="W103" s="801"/>
      <c r="AB103" s="522"/>
    </row>
    <row r="104" spans="2:28" s="1" customFormat="1" ht="18" customHeight="1">
      <c r="B104" s="1" t="s">
        <v>161</v>
      </c>
      <c r="S104" s="806" t="s">
        <v>162</v>
      </c>
      <c r="T104" s="807"/>
      <c r="U104" s="807"/>
      <c r="V104" s="800">
        <v>200</v>
      </c>
      <c r="W104" s="801"/>
      <c r="AB104" s="522"/>
    </row>
    <row r="105" spans="2:28" s="1" customFormat="1" ht="18" customHeight="1">
      <c r="S105" s="808" t="s">
        <v>163</v>
      </c>
      <c r="T105" s="809"/>
      <c r="U105" s="809"/>
      <c r="V105" s="800">
        <v>250</v>
      </c>
      <c r="W105" s="801"/>
      <c r="AB105" s="522"/>
    </row>
    <row r="106" spans="2:28" s="1" customFormat="1" ht="18" customHeight="1">
      <c r="B106" s="1" t="s">
        <v>164</v>
      </c>
      <c r="S106" s="810" t="s">
        <v>165</v>
      </c>
      <c r="T106" s="811"/>
      <c r="U106" s="811"/>
      <c r="V106" s="802">
        <f>V102+V105</f>
        <v>1250</v>
      </c>
      <c r="W106" s="803"/>
      <c r="AB106" s="522"/>
    </row>
    <row r="107" spans="2:28" s="1" customFormat="1" ht="7.5" customHeight="1">
      <c r="AB107" s="522"/>
    </row>
    <row r="108" spans="2:28" s="1" customFormat="1" ht="18" customHeight="1">
      <c r="B108" s="819" t="s">
        <v>166</v>
      </c>
      <c r="C108" s="187" t="s">
        <v>167</v>
      </c>
      <c r="AB108" s="522"/>
    </row>
    <row r="109" spans="2:28" s="1" customFormat="1" ht="18" customHeight="1">
      <c r="B109" s="819"/>
      <c r="C109" s="187" t="s">
        <v>541</v>
      </c>
      <c r="AB109" s="522"/>
    </row>
    <row r="110" spans="2:28" s="1" customFormat="1" ht="7.5" customHeight="1">
      <c r="C110" s="187"/>
      <c r="AB110" s="522"/>
    </row>
    <row r="111" spans="2:28" s="1" customFormat="1" ht="18" customHeight="1">
      <c r="B111" s="819" t="s">
        <v>168</v>
      </c>
      <c r="C111" s="187" t="s">
        <v>169</v>
      </c>
      <c r="AB111" s="522"/>
    </row>
    <row r="112" spans="2:28" s="1" customFormat="1" ht="18" customHeight="1">
      <c r="B112" s="819"/>
      <c r="C112" s="187" t="s">
        <v>542</v>
      </c>
      <c r="AB112" s="522"/>
    </row>
    <row r="113" spans="2:28" s="1" customFormat="1" ht="7.5" customHeight="1">
      <c r="C113" s="187"/>
      <c r="AB113" s="522"/>
    </row>
    <row r="114" spans="2:28" s="1" customFormat="1" ht="18" customHeight="1">
      <c r="B114" s="819" t="s">
        <v>170</v>
      </c>
      <c r="C114" s="187" t="s">
        <v>171</v>
      </c>
      <c r="AB114" s="522"/>
    </row>
    <row r="115" spans="2:28" s="1" customFormat="1" ht="18" customHeight="1">
      <c r="B115" s="819"/>
      <c r="C115" s="187" t="s">
        <v>172</v>
      </c>
      <c r="AB115" s="522"/>
    </row>
    <row r="116" spans="2:28" s="1" customFormat="1" ht="7.5" customHeight="1">
      <c r="C116" s="190"/>
      <c r="AB116" s="522"/>
    </row>
    <row r="117" spans="2:28" s="1" customFormat="1" ht="18" customHeight="1">
      <c r="B117" s="819" t="s">
        <v>173</v>
      </c>
      <c r="C117" s="187" t="s">
        <v>174</v>
      </c>
      <c r="AB117" s="522"/>
    </row>
    <row r="118" spans="2:28" s="1" customFormat="1" ht="18" customHeight="1">
      <c r="B118" s="819"/>
      <c r="C118" s="187" t="s">
        <v>175</v>
      </c>
      <c r="AB118" s="522"/>
    </row>
    <row r="119" spans="2:28" s="1" customFormat="1" ht="18" customHeight="1">
      <c r="B119" s="190"/>
      <c r="AB119" s="522"/>
    </row>
    <row r="120" spans="2:28" s="1" customFormat="1" ht="18" customHeight="1" thickBot="1">
      <c r="B120" s="276" t="s">
        <v>111</v>
      </c>
      <c r="C120" s="112"/>
      <c r="D120"/>
      <c r="E120"/>
      <c r="F120"/>
      <c r="AB120" s="522"/>
    </row>
    <row r="121" spans="2:28" s="1" customFormat="1" ht="45" customHeight="1" thickBot="1">
      <c r="B121" s="520" t="s">
        <v>112</v>
      </c>
      <c r="C121" s="824" t="s">
        <v>176</v>
      </c>
      <c r="D121" s="824"/>
      <c r="E121" s="829" t="s">
        <v>177</v>
      </c>
      <c r="F121" s="829"/>
      <c r="G121" s="829" t="s">
        <v>178</v>
      </c>
      <c r="H121" s="829"/>
      <c r="I121" s="829" t="s">
        <v>179</v>
      </c>
      <c r="J121" s="830"/>
      <c r="AB121" s="522"/>
    </row>
    <row r="122" spans="2:28" s="1" customFormat="1" ht="18" customHeight="1">
      <c r="B122" s="623">
        <v>1</v>
      </c>
      <c r="C122" s="778" t="s">
        <v>180</v>
      </c>
      <c r="D122" s="778"/>
      <c r="E122" s="849">
        <v>8</v>
      </c>
      <c r="F122" s="849"/>
      <c r="G122" s="852">
        <f>E122+E123+E124</f>
        <v>59</v>
      </c>
      <c r="H122" s="852"/>
      <c r="I122" s="831">
        <f>(100-G122)*(5/(100-1))</f>
        <v>2.0707070707070705</v>
      </c>
      <c r="J122" s="832"/>
      <c r="AB122" s="522"/>
    </row>
    <row r="123" spans="2:28" s="1" customFormat="1" ht="18" customHeight="1">
      <c r="B123" s="624"/>
      <c r="C123" s="820" t="s">
        <v>181</v>
      </c>
      <c r="D123" s="820"/>
      <c r="E123" s="845">
        <v>32</v>
      </c>
      <c r="F123" s="845"/>
      <c r="G123" s="853"/>
      <c r="H123" s="853"/>
      <c r="I123" s="833"/>
      <c r="J123" s="834"/>
      <c r="AB123" s="522"/>
    </row>
    <row r="124" spans="2:28" s="1" customFormat="1" ht="14.4" thickBot="1">
      <c r="B124" s="625"/>
      <c r="C124" s="821" t="s">
        <v>182</v>
      </c>
      <c r="D124" s="821"/>
      <c r="E124" s="846">
        <v>19</v>
      </c>
      <c r="F124" s="846"/>
      <c r="G124" s="854"/>
      <c r="H124" s="854"/>
      <c r="I124" s="835"/>
      <c r="J124" s="836"/>
      <c r="AB124" s="522"/>
    </row>
    <row r="125" spans="2:28" s="1" customFormat="1" ht="18" customHeight="1">
      <c r="B125" s="825">
        <v>2</v>
      </c>
      <c r="C125" s="822" t="s">
        <v>180</v>
      </c>
      <c r="D125" s="822"/>
      <c r="E125" s="847">
        <v>90</v>
      </c>
      <c r="F125" s="847"/>
      <c r="G125" s="855">
        <f>E125+E126+E127</f>
        <v>90</v>
      </c>
      <c r="H125" s="855"/>
      <c r="I125" s="837">
        <f>(100-G125)*(5/(100-1))</f>
        <v>0.50505050505050508</v>
      </c>
      <c r="J125" s="838"/>
      <c r="AB125" s="522"/>
    </row>
    <row r="126" spans="2:28" s="1" customFormat="1" ht="18" customHeight="1">
      <c r="B126" s="776"/>
      <c r="C126" s="823" t="s">
        <v>181</v>
      </c>
      <c r="D126" s="823"/>
      <c r="E126" s="848"/>
      <c r="F126" s="848"/>
      <c r="G126" s="827"/>
      <c r="H126" s="827"/>
      <c r="I126" s="839"/>
      <c r="J126" s="840"/>
      <c r="AB126" s="522"/>
    </row>
    <row r="127" spans="2:28" s="1" customFormat="1" ht="18" customHeight="1" thickBot="1">
      <c r="B127" s="777"/>
      <c r="C127" s="815" t="s">
        <v>182</v>
      </c>
      <c r="D127" s="815"/>
      <c r="E127" s="818"/>
      <c r="F127" s="818"/>
      <c r="G127" s="828"/>
      <c r="H127" s="828"/>
      <c r="I127" s="841"/>
      <c r="J127" s="842"/>
      <c r="AB127" s="522"/>
    </row>
    <row r="128" spans="2:28" s="1" customFormat="1" ht="18" customHeight="1">
      <c r="B128" s="623">
        <v>3</v>
      </c>
      <c r="C128" s="778" t="s">
        <v>180</v>
      </c>
      <c r="D128" s="778"/>
      <c r="E128" s="849">
        <v>2</v>
      </c>
      <c r="F128" s="849"/>
      <c r="G128" s="852">
        <f t="shared" ref="G128" si="5">E128+E129+E130</f>
        <v>2</v>
      </c>
      <c r="H128" s="852"/>
      <c r="I128" s="831">
        <f t="shared" ref="I128" si="6">(100-G128)*(5/(100-1))</f>
        <v>4.9494949494949498</v>
      </c>
      <c r="J128" s="832"/>
      <c r="AB128" s="522"/>
    </row>
    <row r="129" spans="2:29" s="1" customFormat="1" ht="18" customHeight="1">
      <c r="B129" s="624"/>
      <c r="C129" s="779" t="s">
        <v>181</v>
      </c>
      <c r="D129" s="779"/>
      <c r="E129" s="850"/>
      <c r="F129" s="850"/>
      <c r="G129" s="853"/>
      <c r="H129" s="853"/>
      <c r="I129" s="833"/>
      <c r="J129" s="834"/>
      <c r="AB129" s="522"/>
    </row>
    <row r="130" spans="2:29" s="1" customFormat="1" ht="18" customHeight="1" thickBot="1">
      <c r="B130" s="625"/>
      <c r="C130" s="812" t="s">
        <v>182</v>
      </c>
      <c r="D130" s="812"/>
      <c r="E130" s="851"/>
      <c r="F130" s="851"/>
      <c r="G130" s="854"/>
      <c r="H130" s="854"/>
      <c r="I130" s="835"/>
      <c r="J130" s="836"/>
      <c r="AB130" s="522"/>
    </row>
    <row r="131" spans="2:29" s="1" customFormat="1" ht="18" customHeight="1">
      <c r="B131" s="775">
        <v>4</v>
      </c>
      <c r="C131" s="813" t="s">
        <v>180</v>
      </c>
      <c r="D131" s="813"/>
      <c r="E131" s="816">
        <v>15</v>
      </c>
      <c r="F131" s="816"/>
      <c r="G131" s="826">
        <f t="shared" ref="G131" si="7">E131+E132+E133</f>
        <v>31</v>
      </c>
      <c r="H131" s="826"/>
      <c r="I131" s="843">
        <f t="shared" ref="I131" si="8">(100-G131)*(5/(100-1))</f>
        <v>3.4848484848484849</v>
      </c>
      <c r="J131" s="844"/>
      <c r="AB131" s="522"/>
    </row>
    <row r="132" spans="2:29" s="1" customFormat="1" ht="18" customHeight="1">
      <c r="B132" s="776"/>
      <c r="C132" s="814" t="s">
        <v>181</v>
      </c>
      <c r="D132" s="814"/>
      <c r="E132" s="817">
        <v>16</v>
      </c>
      <c r="F132" s="817"/>
      <c r="G132" s="827"/>
      <c r="H132" s="827"/>
      <c r="I132" s="839"/>
      <c r="J132" s="840"/>
      <c r="AB132" s="522"/>
    </row>
    <row r="133" spans="2:29" s="1" customFormat="1" ht="14.4" thickBot="1">
      <c r="B133" s="777"/>
      <c r="C133" s="815" t="s">
        <v>182</v>
      </c>
      <c r="D133" s="815"/>
      <c r="E133" s="818"/>
      <c r="F133" s="818"/>
      <c r="G133" s="828"/>
      <c r="H133" s="828"/>
      <c r="I133" s="841"/>
      <c r="J133" s="842"/>
      <c r="AB133" s="522"/>
    </row>
    <row r="134" spans="2:29" s="1" customFormat="1" ht="18" customHeight="1">
      <c r="B134" s="190"/>
      <c r="AB134" s="522"/>
    </row>
    <row r="135" spans="2:29" s="1" customFormat="1" ht="18" customHeight="1">
      <c r="B135" s="190"/>
      <c r="AB135" s="522"/>
      <c r="AC135" s="522"/>
    </row>
    <row r="136" spans="2:29" s="1" customFormat="1" ht="18" customHeight="1" thickBot="1">
      <c r="B136" s="276" t="s">
        <v>125</v>
      </c>
      <c r="AB136" s="522"/>
      <c r="AC136" s="522"/>
    </row>
    <row r="137" spans="2:29" s="1" customFormat="1" ht="45" customHeight="1" thickBot="1">
      <c r="B137" s="521" t="s">
        <v>112</v>
      </c>
      <c r="C137" s="824" t="s">
        <v>176</v>
      </c>
      <c r="D137" s="824"/>
      <c r="E137" s="824" t="s">
        <v>183</v>
      </c>
      <c r="F137" s="824"/>
      <c r="G137" s="829" t="s">
        <v>184</v>
      </c>
      <c r="H137" s="829"/>
      <c r="I137" s="829" t="s">
        <v>177</v>
      </c>
      <c r="J137" s="829"/>
      <c r="K137" s="829" t="s">
        <v>185</v>
      </c>
      <c r="L137" s="829"/>
      <c r="M137" s="829" t="s">
        <v>186</v>
      </c>
      <c r="N137" s="829"/>
      <c r="O137" s="829" t="s">
        <v>187</v>
      </c>
      <c r="P137" s="830"/>
      <c r="AB137" s="522"/>
      <c r="AC137" s="522"/>
    </row>
    <row r="138" spans="2:29" s="1" customFormat="1" ht="18" customHeight="1">
      <c r="B138" s="623">
        <v>1</v>
      </c>
      <c r="C138" s="778" t="s">
        <v>180</v>
      </c>
      <c r="D138" s="778"/>
      <c r="E138" s="778" t="s">
        <v>540</v>
      </c>
      <c r="F138" s="778"/>
      <c r="G138" s="860">
        <v>0</v>
      </c>
      <c r="H138" s="860"/>
      <c r="I138" s="849">
        <v>8</v>
      </c>
      <c r="J138" s="849"/>
      <c r="K138" s="880">
        <f>I138/(I138+I139+I140)</f>
        <v>0.13559322033898305</v>
      </c>
      <c r="L138" s="880"/>
      <c r="M138" s="887">
        <f>G138*K138</f>
        <v>0</v>
      </c>
      <c r="N138" s="887"/>
      <c r="O138" s="868">
        <f>M138+M139+M140</f>
        <v>3.5169491525423728</v>
      </c>
      <c r="P138" s="869"/>
      <c r="AB138" s="522"/>
      <c r="AC138" s="522"/>
    </row>
    <row r="139" spans="2:29" s="1" customFormat="1" ht="18" customHeight="1">
      <c r="B139" s="624"/>
      <c r="C139" s="820" t="s">
        <v>181</v>
      </c>
      <c r="D139" s="820"/>
      <c r="E139" s="820" t="s">
        <v>138</v>
      </c>
      <c r="F139" s="820"/>
      <c r="G139" s="861">
        <v>5</v>
      </c>
      <c r="H139" s="861"/>
      <c r="I139" s="845">
        <v>32</v>
      </c>
      <c r="J139" s="845"/>
      <c r="K139" s="881">
        <f>I139/(I138+I139+I140)</f>
        <v>0.5423728813559322</v>
      </c>
      <c r="L139" s="881"/>
      <c r="M139" s="888">
        <f t="shared" ref="M139:M148" si="9">G139*K139</f>
        <v>2.7118644067796609</v>
      </c>
      <c r="N139" s="888"/>
      <c r="O139" s="870"/>
      <c r="P139" s="871"/>
      <c r="AB139" s="522"/>
      <c r="AC139" s="522"/>
    </row>
    <row r="140" spans="2:29" s="1" customFormat="1" ht="18" customHeight="1" thickBot="1">
      <c r="B140" s="625"/>
      <c r="C140" s="821" t="s">
        <v>182</v>
      </c>
      <c r="D140" s="821"/>
      <c r="E140" s="821" t="s">
        <v>139</v>
      </c>
      <c r="F140" s="821"/>
      <c r="G140" s="862">
        <v>2.5</v>
      </c>
      <c r="H140" s="862"/>
      <c r="I140" s="846">
        <v>19</v>
      </c>
      <c r="J140" s="846"/>
      <c r="K140" s="882">
        <f>I140/(I138+I139+I140)</f>
        <v>0.32203389830508472</v>
      </c>
      <c r="L140" s="882"/>
      <c r="M140" s="889">
        <f t="shared" si="9"/>
        <v>0.80508474576271183</v>
      </c>
      <c r="N140" s="889"/>
      <c r="O140" s="872"/>
      <c r="P140" s="873"/>
      <c r="AB140" s="522"/>
      <c r="AC140" s="522"/>
    </row>
    <row r="141" spans="2:29" s="1" customFormat="1" ht="18" customHeight="1">
      <c r="B141" s="825">
        <v>2</v>
      </c>
      <c r="C141" s="822" t="s">
        <v>180</v>
      </c>
      <c r="D141" s="822"/>
      <c r="E141" s="822" t="s">
        <v>540</v>
      </c>
      <c r="F141" s="822"/>
      <c r="G141" s="847">
        <v>0</v>
      </c>
      <c r="H141" s="847"/>
      <c r="I141" s="847">
        <v>90</v>
      </c>
      <c r="J141" s="847"/>
      <c r="K141" s="883">
        <f>I141/(I141+I142+I143)</f>
        <v>1</v>
      </c>
      <c r="L141" s="883"/>
      <c r="M141" s="890">
        <f t="shared" si="9"/>
        <v>0</v>
      </c>
      <c r="N141" s="890"/>
      <c r="O141" s="874">
        <f t="shared" ref="O141" si="10">M141+M142+M143</f>
        <v>0</v>
      </c>
      <c r="P141" s="875"/>
      <c r="AB141" s="522"/>
      <c r="AC141" s="522"/>
    </row>
    <row r="142" spans="2:29" s="1" customFormat="1" ht="18" customHeight="1">
      <c r="B142" s="776"/>
      <c r="C142" s="823" t="s">
        <v>181</v>
      </c>
      <c r="D142" s="823"/>
      <c r="E142" s="823"/>
      <c r="F142" s="823"/>
      <c r="G142" s="863"/>
      <c r="H142" s="863"/>
      <c r="I142" s="848"/>
      <c r="J142" s="848"/>
      <c r="K142" s="848"/>
      <c r="L142" s="848"/>
      <c r="M142" s="891"/>
      <c r="N142" s="891"/>
      <c r="O142" s="876"/>
      <c r="P142" s="877"/>
      <c r="AB142" s="522"/>
      <c r="AC142" s="522"/>
    </row>
    <row r="143" spans="2:29" s="1" customFormat="1" ht="18" customHeight="1" thickBot="1">
      <c r="B143" s="777"/>
      <c r="C143" s="815" t="s">
        <v>182</v>
      </c>
      <c r="D143" s="815"/>
      <c r="E143" s="815"/>
      <c r="F143" s="815"/>
      <c r="G143" s="864"/>
      <c r="H143" s="864"/>
      <c r="I143" s="818"/>
      <c r="J143" s="818"/>
      <c r="K143" s="818"/>
      <c r="L143" s="818"/>
      <c r="M143" s="892"/>
      <c r="N143" s="892"/>
      <c r="O143" s="878"/>
      <c r="P143" s="879"/>
      <c r="AB143" s="522"/>
      <c r="AC143" s="522"/>
    </row>
    <row r="144" spans="2:29" s="1" customFormat="1" ht="18" customHeight="1">
      <c r="B144" s="856">
        <v>3</v>
      </c>
      <c r="C144" s="858" t="s">
        <v>180</v>
      </c>
      <c r="D144" s="858"/>
      <c r="E144" s="858" t="s">
        <v>138</v>
      </c>
      <c r="F144" s="858"/>
      <c r="G144" s="865">
        <v>5</v>
      </c>
      <c r="H144" s="865"/>
      <c r="I144" s="867">
        <v>2</v>
      </c>
      <c r="J144" s="867"/>
      <c r="K144" s="884">
        <f>I144/(I144+I145+I146)</f>
        <v>1</v>
      </c>
      <c r="L144" s="884"/>
      <c r="M144" s="893">
        <f t="shared" si="9"/>
        <v>5</v>
      </c>
      <c r="N144" s="893"/>
      <c r="O144" s="868">
        <f t="shared" ref="O144" si="11">M144+M145+M146</f>
        <v>5</v>
      </c>
      <c r="P144" s="869"/>
      <c r="AB144" s="522"/>
      <c r="AC144" s="522"/>
    </row>
    <row r="145" spans="2:39" s="1" customFormat="1" ht="18" customHeight="1">
      <c r="B145" s="624"/>
      <c r="C145" s="779" t="s">
        <v>181</v>
      </c>
      <c r="D145" s="779"/>
      <c r="E145" s="779"/>
      <c r="F145" s="779"/>
      <c r="G145" s="866"/>
      <c r="H145" s="866"/>
      <c r="I145" s="850"/>
      <c r="J145" s="850"/>
      <c r="K145" s="850"/>
      <c r="L145" s="850"/>
      <c r="M145" s="894"/>
      <c r="N145" s="894"/>
      <c r="O145" s="870"/>
      <c r="P145" s="871"/>
      <c r="AB145" s="522"/>
      <c r="AC145" s="522"/>
    </row>
    <row r="146" spans="2:39" s="1" customFormat="1" ht="18" customHeight="1" thickBot="1">
      <c r="B146" s="857"/>
      <c r="C146" s="859" t="s">
        <v>182</v>
      </c>
      <c r="D146" s="859"/>
      <c r="E146" s="859"/>
      <c r="F146" s="859"/>
      <c r="G146" s="900"/>
      <c r="H146" s="900"/>
      <c r="I146" s="898"/>
      <c r="J146" s="898"/>
      <c r="K146" s="898"/>
      <c r="L146" s="898"/>
      <c r="M146" s="895"/>
      <c r="N146" s="895"/>
      <c r="O146" s="872"/>
      <c r="P146" s="873"/>
      <c r="AB146" s="522"/>
      <c r="AC146" s="522"/>
    </row>
    <row r="147" spans="2:39" s="1" customFormat="1" ht="18" customHeight="1">
      <c r="B147" s="825">
        <v>4</v>
      </c>
      <c r="C147" s="822" t="s">
        <v>180</v>
      </c>
      <c r="D147" s="822"/>
      <c r="E147" s="822" t="s">
        <v>139</v>
      </c>
      <c r="F147" s="822"/>
      <c r="G147" s="847">
        <v>2.5</v>
      </c>
      <c r="H147" s="847"/>
      <c r="I147" s="847">
        <v>15</v>
      </c>
      <c r="J147" s="847"/>
      <c r="K147" s="883">
        <f>I147/(I147+I148+I149)</f>
        <v>0.4838709677419355</v>
      </c>
      <c r="L147" s="883"/>
      <c r="M147" s="896">
        <f t="shared" si="9"/>
        <v>1.2096774193548387</v>
      </c>
      <c r="N147" s="896"/>
      <c r="O147" s="874">
        <f t="shared" ref="O147" si="12">M147+M148+M149</f>
        <v>3.790322580645161</v>
      </c>
      <c r="P147" s="875"/>
      <c r="W147" s="522"/>
      <c r="X147" s="522"/>
      <c r="Y147" s="522"/>
      <c r="Z147" s="522"/>
      <c r="AA147" s="522"/>
      <c r="AB147" s="522"/>
      <c r="AC147" s="522"/>
      <c r="AD147" s="522"/>
      <c r="AE147" s="522"/>
      <c r="AF147" s="522"/>
      <c r="AG147" s="522"/>
      <c r="AH147" s="522"/>
      <c r="AI147" s="522"/>
      <c r="AJ147" s="522"/>
      <c r="AK147" s="522"/>
      <c r="AL147" s="522"/>
      <c r="AM147" s="522"/>
    </row>
    <row r="148" spans="2:39" s="1" customFormat="1" ht="18" customHeight="1">
      <c r="B148" s="776"/>
      <c r="C148" s="814" t="s">
        <v>181</v>
      </c>
      <c r="D148" s="814"/>
      <c r="E148" s="814" t="s">
        <v>138</v>
      </c>
      <c r="F148" s="814"/>
      <c r="G148" s="901">
        <v>5</v>
      </c>
      <c r="H148" s="901"/>
      <c r="I148" s="817">
        <v>16</v>
      </c>
      <c r="J148" s="817"/>
      <c r="K148" s="899">
        <f>I148/(I147+I148+I149)</f>
        <v>0.5161290322580645</v>
      </c>
      <c r="L148" s="899"/>
      <c r="M148" s="897">
        <f t="shared" si="9"/>
        <v>2.5806451612903225</v>
      </c>
      <c r="N148" s="897"/>
      <c r="O148" s="876"/>
      <c r="P148" s="877"/>
      <c r="W148" s="522"/>
      <c r="X148" s="522"/>
      <c r="Y148" s="522"/>
      <c r="Z148" s="522"/>
      <c r="AA148" s="522"/>
      <c r="AB148" s="522"/>
      <c r="AC148" s="522"/>
      <c r="AD148" s="522"/>
      <c r="AE148" s="522"/>
      <c r="AF148" s="522"/>
      <c r="AG148" s="522"/>
      <c r="AH148" s="522"/>
      <c r="AI148" s="522"/>
      <c r="AJ148" s="522"/>
      <c r="AK148" s="522"/>
      <c r="AL148" s="522"/>
      <c r="AM148" s="522"/>
    </row>
    <row r="149" spans="2:39" s="1" customFormat="1" ht="18" customHeight="1" thickBot="1">
      <c r="B149" s="777"/>
      <c r="C149" s="815" t="s">
        <v>182</v>
      </c>
      <c r="D149" s="815"/>
      <c r="E149" s="815"/>
      <c r="F149" s="815"/>
      <c r="G149" s="864"/>
      <c r="H149" s="864"/>
      <c r="I149" s="818"/>
      <c r="J149" s="818"/>
      <c r="K149" s="818"/>
      <c r="L149" s="818"/>
      <c r="M149" s="892"/>
      <c r="N149" s="892"/>
      <c r="O149" s="878"/>
      <c r="P149" s="879"/>
      <c r="W149" s="522"/>
      <c r="X149" s="522"/>
      <c r="Y149" s="522"/>
      <c r="Z149" s="522"/>
      <c r="AA149" s="522"/>
      <c r="AB149" s="522"/>
      <c r="AC149" s="522"/>
      <c r="AD149" s="522"/>
      <c r="AE149" s="522"/>
      <c r="AF149" s="522"/>
      <c r="AG149" s="522"/>
      <c r="AH149" s="522"/>
      <c r="AI149" s="522"/>
      <c r="AJ149" s="522"/>
      <c r="AK149" s="522"/>
      <c r="AL149" s="522"/>
      <c r="AM149" s="522"/>
    </row>
    <row r="150" spans="2:39" s="1" customFormat="1" ht="18" customHeight="1">
      <c r="W150" s="522"/>
      <c r="X150" s="522"/>
      <c r="Y150" s="522"/>
      <c r="Z150" s="522"/>
      <c r="AA150" s="522"/>
      <c r="AB150" s="522"/>
      <c r="AC150" s="522"/>
      <c r="AD150" s="522"/>
      <c r="AE150" s="522"/>
      <c r="AF150" s="522"/>
      <c r="AG150" s="522"/>
      <c r="AH150" s="522"/>
      <c r="AI150" s="522"/>
      <c r="AJ150" s="522"/>
      <c r="AK150" s="522"/>
      <c r="AL150" s="522"/>
      <c r="AM150" s="522"/>
    </row>
    <row r="151" spans="2:39" s="1" customFormat="1" ht="18" customHeight="1">
      <c r="B151" s="190"/>
      <c r="W151" s="522"/>
      <c r="X151" s="522"/>
      <c r="Y151" s="522"/>
      <c r="Z151" s="522"/>
      <c r="AA151" s="522"/>
      <c r="AB151" s="522"/>
      <c r="AC151" s="522"/>
      <c r="AD151" s="522"/>
      <c r="AE151" s="522"/>
      <c r="AF151" s="522"/>
      <c r="AG151" s="522"/>
      <c r="AH151" s="522"/>
      <c r="AI151" s="522"/>
      <c r="AJ151" s="522"/>
      <c r="AK151" s="522"/>
      <c r="AL151" s="522"/>
      <c r="AM151" s="522"/>
    </row>
    <row r="152" spans="2:39" s="1" customFormat="1" ht="18" customHeight="1">
      <c r="B152" s="190"/>
      <c r="W152" s="522"/>
      <c r="X152" s="522"/>
      <c r="Y152" s="522"/>
      <c r="Z152" s="522"/>
      <c r="AA152" s="522"/>
      <c r="AB152" s="522"/>
      <c r="AC152" s="522"/>
      <c r="AD152" s="522"/>
      <c r="AE152" s="522"/>
      <c r="AF152" s="522"/>
      <c r="AG152" s="522"/>
      <c r="AH152" s="522"/>
      <c r="AI152" s="522"/>
      <c r="AJ152" s="522"/>
      <c r="AK152" s="522"/>
      <c r="AL152" s="522"/>
      <c r="AM152" s="522"/>
    </row>
    <row r="153" spans="2:39" s="1" customFormat="1" ht="18" customHeight="1">
      <c r="B153" s="190"/>
      <c r="W153" s="522"/>
      <c r="X153" s="522"/>
      <c r="Y153" s="522"/>
      <c r="Z153" s="522"/>
      <c r="AA153" s="522"/>
      <c r="AB153" s="522"/>
      <c r="AC153" s="522"/>
      <c r="AD153" s="522"/>
      <c r="AE153" s="522"/>
      <c r="AF153" s="522"/>
      <c r="AG153" s="522"/>
      <c r="AH153" s="522"/>
      <c r="AI153" s="522"/>
      <c r="AJ153" s="522"/>
      <c r="AK153" s="522"/>
      <c r="AL153" s="522"/>
      <c r="AM153" s="522"/>
    </row>
    <row r="154" spans="2:39" s="1" customFormat="1" ht="18" customHeight="1" thickBot="1">
      <c r="B154" s="276" t="s">
        <v>129</v>
      </c>
      <c r="W154" s="522"/>
      <c r="X154" s="522"/>
      <c r="Y154" s="522"/>
      <c r="Z154" s="522"/>
      <c r="AA154" s="522"/>
      <c r="AB154" s="522"/>
      <c r="AC154" s="522"/>
      <c r="AD154" s="522"/>
      <c r="AE154" s="522"/>
      <c r="AF154" s="522"/>
      <c r="AG154" s="522"/>
      <c r="AH154" s="522"/>
      <c r="AI154" s="522"/>
      <c r="AJ154" s="522"/>
      <c r="AK154" s="522"/>
      <c r="AL154" s="522"/>
      <c r="AM154" s="522"/>
    </row>
    <row r="155" spans="2:39" s="1" customFormat="1" ht="45" customHeight="1" thickBot="1">
      <c r="B155" s="521" t="s">
        <v>112</v>
      </c>
      <c r="C155" s="885" t="s">
        <v>188</v>
      </c>
      <c r="D155" s="886"/>
      <c r="E155" s="886"/>
      <c r="F155" s="829" t="s">
        <v>189</v>
      </c>
      <c r="G155" s="829"/>
      <c r="H155" s="829" t="s">
        <v>190</v>
      </c>
      <c r="I155" s="829"/>
      <c r="J155" s="829" t="s">
        <v>179</v>
      </c>
      <c r="K155" s="829"/>
      <c r="L155" s="829" t="s">
        <v>187</v>
      </c>
      <c r="M155" s="829"/>
      <c r="N155" s="829" t="s">
        <v>191</v>
      </c>
      <c r="O155" s="829"/>
      <c r="P155" s="829" t="s">
        <v>192</v>
      </c>
      <c r="Q155" s="830"/>
      <c r="S155" s="617" t="s">
        <v>137</v>
      </c>
      <c r="T155" s="618"/>
      <c r="W155" s="522"/>
      <c r="X155" s="522"/>
      <c r="Y155" s="522"/>
      <c r="Z155" s="522"/>
      <c r="AA155" s="522"/>
      <c r="AB155" s="522"/>
      <c r="AC155" s="522"/>
      <c r="AD155" s="522"/>
      <c r="AE155" s="522"/>
      <c r="AF155" s="522"/>
      <c r="AG155" s="522"/>
      <c r="AH155" s="522"/>
      <c r="AI155" s="522"/>
      <c r="AJ155" s="522"/>
      <c r="AK155" s="522"/>
      <c r="AL155" s="522"/>
      <c r="AM155" s="522"/>
    </row>
    <row r="156" spans="2:39" s="1" customFormat="1" ht="18" customHeight="1">
      <c r="B156" s="623">
        <v>1</v>
      </c>
      <c r="C156" s="902" t="s">
        <v>193</v>
      </c>
      <c r="D156" s="902"/>
      <c r="E156" s="903"/>
      <c r="F156" s="912">
        <v>500</v>
      </c>
      <c r="G156" s="912"/>
      <c r="H156" s="920">
        <f>F156/$G$168</f>
        <v>0.4</v>
      </c>
      <c r="I156" s="920"/>
      <c r="J156" s="831">
        <f>I122</f>
        <v>2.0707070707070705</v>
      </c>
      <c r="K156" s="831"/>
      <c r="L156" s="928">
        <f>O138</f>
        <v>3.5169491525423728</v>
      </c>
      <c r="M156" s="928"/>
      <c r="N156" s="928">
        <f>J156+L156</f>
        <v>5.5876562232494429</v>
      </c>
      <c r="O156" s="928"/>
      <c r="P156" s="928">
        <f>N156*H156</f>
        <v>2.2350624892997772</v>
      </c>
      <c r="Q156" s="929"/>
      <c r="S156" s="619">
        <f>SUM(P156:Q167)</f>
        <v>5.4032280155298196</v>
      </c>
      <c r="T156" s="620"/>
      <c r="W156" s="522"/>
      <c r="X156" s="522"/>
      <c r="Y156" s="522"/>
      <c r="Z156" s="522"/>
      <c r="AA156" s="522"/>
      <c r="AB156" s="522"/>
      <c r="AC156" s="522"/>
      <c r="AD156" s="522"/>
      <c r="AE156" s="522"/>
      <c r="AF156" s="522"/>
      <c r="AG156" s="522"/>
      <c r="AH156" s="522"/>
      <c r="AI156" s="522"/>
      <c r="AJ156" s="522"/>
      <c r="AK156" s="522"/>
      <c r="AL156" s="522"/>
      <c r="AM156" s="522"/>
    </row>
    <row r="157" spans="2:39" s="1" customFormat="1" ht="18" customHeight="1" thickBot="1">
      <c r="B157" s="624"/>
      <c r="C157" s="904"/>
      <c r="D157" s="904"/>
      <c r="E157" s="905"/>
      <c r="F157" s="913"/>
      <c r="G157" s="913"/>
      <c r="H157" s="921"/>
      <c r="I157" s="921"/>
      <c r="J157" s="833"/>
      <c r="K157" s="833"/>
      <c r="L157" s="930"/>
      <c r="M157" s="930"/>
      <c r="N157" s="930"/>
      <c r="O157" s="930"/>
      <c r="P157" s="930"/>
      <c r="Q157" s="931"/>
      <c r="S157" s="621"/>
      <c r="T157" s="622"/>
      <c r="W157" s="522"/>
      <c r="X157" s="522"/>
      <c r="Y157" s="522"/>
      <c r="Z157" s="522"/>
      <c r="AA157" s="522"/>
      <c r="AB157" s="522"/>
      <c r="AC157" s="522"/>
      <c r="AD157" s="522"/>
      <c r="AE157" s="522"/>
      <c r="AF157" s="522"/>
      <c r="AG157" s="522"/>
      <c r="AH157" s="522"/>
      <c r="AI157" s="522"/>
      <c r="AJ157" s="522"/>
      <c r="AK157" s="522"/>
      <c r="AL157" s="522"/>
      <c r="AM157" s="522"/>
    </row>
    <row r="158" spans="2:39" s="1" customFormat="1" ht="18" customHeight="1" thickBot="1">
      <c r="B158" s="625"/>
      <c r="C158" s="906"/>
      <c r="D158" s="906"/>
      <c r="E158" s="907"/>
      <c r="F158" s="914"/>
      <c r="G158" s="914"/>
      <c r="H158" s="922"/>
      <c r="I158" s="922"/>
      <c r="J158" s="835"/>
      <c r="K158" s="835"/>
      <c r="L158" s="932"/>
      <c r="M158" s="932"/>
      <c r="N158" s="932"/>
      <c r="O158" s="932"/>
      <c r="P158" s="932"/>
      <c r="Q158" s="933"/>
      <c r="W158" s="522"/>
      <c r="X158" s="522"/>
      <c r="Y158" s="522"/>
      <c r="Z158" s="522"/>
      <c r="AA158" s="522"/>
      <c r="AB158" s="522"/>
      <c r="AC158" s="522"/>
      <c r="AD158" s="522"/>
      <c r="AE158" s="522"/>
      <c r="AF158" s="522"/>
      <c r="AG158" s="522"/>
      <c r="AH158" s="522"/>
      <c r="AI158" s="522"/>
      <c r="AJ158" s="522"/>
      <c r="AK158" s="522"/>
      <c r="AL158" s="522"/>
      <c r="AM158" s="522"/>
    </row>
    <row r="159" spans="2:39" s="1" customFormat="1" ht="18" customHeight="1">
      <c r="B159" s="775">
        <v>2</v>
      </c>
      <c r="C159" s="908" t="s">
        <v>194</v>
      </c>
      <c r="D159" s="908"/>
      <c r="E159" s="908"/>
      <c r="F159" s="915">
        <v>300</v>
      </c>
      <c r="G159" s="915"/>
      <c r="H159" s="923">
        <f t="shared" ref="H159" si="13">F159/$G$168</f>
        <v>0.24</v>
      </c>
      <c r="I159" s="923"/>
      <c r="J159" s="843">
        <f>I125</f>
        <v>0.50505050505050508</v>
      </c>
      <c r="K159" s="843"/>
      <c r="L159" s="942">
        <f>O141</f>
        <v>0</v>
      </c>
      <c r="M159" s="942"/>
      <c r="N159" s="942">
        <f>J159+L159</f>
        <v>0.50505050505050508</v>
      </c>
      <c r="O159" s="942"/>
      <c r="P159" s="934">
        <f>N159*H159</f>
        <v>0.12121212121212122</v>
      </c>
      <c r="Q159" s="935"/>
      <c r="W159" s="522"/>
      <c r="X159" s="522"/>
      <c r="Y159" s="522"/>
      <c r="Z159" s="522"/>
      <c r="AA159" s="522"/>
      <c r="AB159" s="522"/>
      <c r="AC159" s="522"/>
      <c r="AD159" s="522"/>
      <c r="AE159" s="522"/>
      <c r="AF159" s="522"/>
      <c r="AG159" s="522"/>
      <c r="AH159" s="522"/>
      <c r="AI159" s="522"/>
      <c r="AJ159" s="522"/>
      <c r="AK159" s="522"/>
      <c r="AL159" s="522"/>
      <c r="AM159" s="522"/>
    </row>
    <row r="160" spans="2:39" s="1" customFormat="1" ht="18" customHeight="1">
      <c r="B160" s="776"/>
      <c r="C160" s="909"/>
      <c r="D160" s="909"/>
      <c r="E160" s="909"/>
      <c r="F160" s="916"/>
      <c r="G160" s="916"/>
      <c r="H160" s="924"/>
      <c r="I160" s="924"/>
      <c r="J160" s="839"/>
      <c r="K160" s="839"/>
      <c r="L160" s="943"/>
      <c r="M160" s="943"/>
      <c r="N160" s="943"/>
      <c r="O160" s="943"/>
      <c r="P160" s="936"/>
      <c r="Q160" s="937"/>
      <c r="W160" s="522"/>
      <c r="X160" s="522"/>
      <c r="Y160" s="522"/>
      <c r="Z160" s="522"/>
      <c r="AA160" s="522"/>
      <c r="AB160" s="522"/>
      <c r="AC160" s="522"/>
      <c r="AD160" s="522"/>
      <c r="AE160" s="522"/>
      <c r="AF160" s="522"/>
      <c r="AG160" s="522"/>
      <c r="AH160" s="522"/>
      <c r="AI160" s="522"/>
      <c r="AJ160" s="522"/>
      <c r="AK160" s="522"/>
      <c r="AL160" s="522"/>
      <c r="AM160" s="522"/>
    </row>
    <row r="161" spans="1:39" s="1" customFormat="1" ht="14.4" thickBot="1">
      <c r="B161" s="919"/>
      <c r="C161" s="910"/>
      <c r="D161" s="910"/>
      <c r="E161" s="910"/>
      <c r="F161" s="917"/>
      <c r="G161" s="917"/>
      <c r="H161" s="925"/>
      <c r="I161" s="925"/>
      <c r="J161" s="927"/>
      <c r="K161" s="927"/>
      <c r="L161" s="944"/>
      <c r="M161" s="944"/>
      <c r="N161" s="944"/>
      <c r="O161" s="944"/>
      <c r="P161" s="938"/>
      <c r="Q161" s="939"/>
      <c r="W161" s="522"/>
      <c r="X161" s="522"/>
      <c r="Y161" s="522"/>
      <c r="Z161" s="522"/>
      <c r="AA161" s="522"/>
      <c r="AB161" s="522"/>
      <c r="AC161" s="522"/>
      <c r="AD161" s="522"/>
      <c r="AE161" s="522"/>
      <c r="AF161" s="522"/>
      <c r="AG161" s="522"/>
      <c r="AH161" s="522"/>
      <c r="AI161" s="522"/>
      <c r="AJ161" s="522"/>
      <c r="AK161" s="522"/>
      <c r="AL161" s="522"/>
      <c r="AM161" s="522"/>
    </row>
    <row r="162" spans="1:39" s="1" customFormat="1" ht="18" customHeight="1">
      <c r="B162" s="623">
        <v>3</v>
      </c>
      <c r="C162" s="902" t="s">
        <v>195</v>
      </c>
      <c r="D162" s="902"/>
      <c r="E162" s="902"/>
      <c r="F162" s="912">
        <v>200</v>
      </c>
      <c r="G162" s="912"/>
      <c r="H162" s="920">
        <f t="shared" ref="H162" si="14">F162/$G$168</f>
        <v>0.16</v>
      </c>
      <c r="I162" s="920"/>
      <c r="J162" s="831">
        <f>I128</f>
        <v>4.9494949494949498</v>
      </c>
      <c r="K162" s="831"/>
      <c r="L162" s="928">
        <f t="shared" ref="L162" si="15">O144</f>
        <v>5</v>
      </c>
      <c r="M162" s="928"/>
      <c r="N162" s="928">
        <f t="shared" ref="N162" si="16">J162+L162</f>
        <v>9.9494949494949498</v>
      </c>
      <c r="O162" s="928"/>
      <c r="P162" s="928">
        <f t="shared" ref="P162" si="17">N162*H162</f>
        <v>1.591919191919192</v>
      </c>
      <c r="Q162" s="929"/>
      <c r="W162" s="522"/>
      <c r="X162" s="522"/>
      <c r="Y162" s="522"/>
      <c r="Z162" s="522"/>
      <c r="AA162" s="522"/>
      <c r="AB162" s="522"/>
      <c r="AC162" s="522"/>
      <c r="AD162" s="522"/>
      <c r="AE162" s="522"/>
      <c r="AF162" s="522"/>
      <c r="AG162" s="522"/>
      <c r="AH162" s="522"/>
      <c r="AI162" s="522"/>
      <c r="AJ162" s="522"/>
      <c r="AK162" s="522"/>
      <c r="AL162" s="522"/>
      <c r="AM162" s="522"/>
    </row>
    <row r="163" spans="1:39" s="1" customFormat="1" ht="18" customHeight="1">
      <c r="B163" s="624"/>
      <c r="C163" s="904"/>
      <c r="D163" s="904"/>
      <c r="E163" s="904"/>
      <c r="F163" s="913"/>
      <c r="G163" s="913"/>
      <c r="H163" s="921"/>
      <c r="I163" s="921"/>
      <c r="J163" s="833"/>
      <c r="K163" s="833"/>
      <c r="L163" s="930"/>
      <c r="M163" s="930"/>
      <c r="N163" s="930"/>
      <c r="O163" s="930"/>
      <c r="P163" s="930"/>
      <c r="Q163" s="931"/>
      <c r="W163" s="522"/>
      <c r="X163" s="522"/>
      <c r="Y163" s="522"/>
      <c r="Z163" s="522"/>
      <c r="AA163" s="522"/>
      <c r="AB163" s="522"/>
      <c r="AC163" s="522"/>
      <c r="AD163" s="522"/>
      <c r="AE163" s="522"/>
      <c r="AF163" s="522"/>
      <c r="AG163" s="522"/>
      <c r="AH163" s="522"/>
      <c r="AI163" s="522"/>
      <c r="AJ163" s="522"/>
      <c r="AK163" s="522"/>
      <c r="AL163" s="522"/>
      <c r="AM163" s="522"/>
    </row>
    <row r="164" spans="1:39" s="1" customFormat="1" ht="14.4" thickBot="1">
      <c r="B164" s="625"/>
      <c r="C164" s="906"/>
      <c r="D164" s="906"/>
      <c r="E164" s="906"/>
      <c r="F164" s="914"/>
      <c r="G164" s="914"/>
      <c r="H164" s="922"/>
      <c r="I164" s="922"/>
      <c r="J164" s="835"/>
      <c r="K164" s="835"/>
      <c r="L164" s="932"/>
      <c r="M164" s="932"/>
      <c r="N164" s="932"/>
      <c r="O164" s="932"/>
      <c r="P164" s="932"/>
      <c r="Q164" s="933"/>
      <c r="W164" s="522"/>
      <c r="X164" s="522"/>
      <c r="Y164" s="522"/>
      <c r="Z164" s="522"/>
      <c r="AA164" s="522"/>
      <c r="AB164" s="522"/>
      <c r="AC164" s="522"/>
      <c r="AD164" s="522"/>
      <c r="AE164" s="522"/>
      <c r="AF164" s="522"/>
      <c r="AG164" s="522"/>
      <c r="AH164" s="522"/>
      <c r="AI164" s="522"/>
      <c r="AJ164" s="522"/>
      <c r="AK164" s="522"/>
      <c r="AL164" s="522"/>
      <c r="AM164" s="522"/>
    </row>
    <row r="165" spans="1:39" s="1" customFormat="1" ht="18" customHeight="1">
      <c r="B165" s="775">
        <v>4</v>
      </c>
      <c r="C165" s="908" t="s">
        <v>196</v>
      </c>
      <c r="D165" s="908"/>
      <c r="E165" s="908"/>
      <c r="F165" s="915">
        <v>250</v>
      </c>
      <c r="G165" s="915"/>
      <c r="H165" s="923">
        <f t="shared" ref="H165" si="18">F165/$G$168</f>
        <v>0.2</v>
      </c>
      <c r="I165" s="923"/>
      <c r="J165" s="843">
        <f>I131</f>
        <v>3.4848484848484849</v>
      </c>
      <c r="K165" s="843"/>
      <c r="L165" s="934">
        <f t="shared" ref="L165" si="19">O147</f>
        <v>3.790322580645161</v>
      </c>
      <c r="M165" s="934"/>
      <c r="N165" s="934">
        <f t="shared" ref="N165" si="20">J165+L165</f>
        <v>7.2751710654936463</v>
      </c>
      <c r="O165" s="934"/>
      <c r="P165" s="934">
        <f t="shared" ref="P165" si="21">N165*H165</f>
        <v>1.4550342130987293</v>
      </c>
      <c r="Q165" s="935"/>
      <c r="W165" s="522"/>
      <c r="X165" s="522"/>
      <c r="Y165" s="522"/>
      <c r="Z165" s="522"/>
      <c r="AA165" s="522"/>
      <c r="AB165" s="522"/>
      <c r="AC165" s="522"/>
      <c r="AD165" s="522"/>
      <c r="AE165" s="522"/>
      <c r="AF165" s="522"/>
      <c r="AG165" s="522"/>
      <c r="AH165" s="522"/>
      <c r="AI165" s="522"/>
      <c r="AJ165" s="522"/>
      <c r="AK165" s="522"/>
      <c r="AL165" s="522"/>
      <c r="AM165" s="522"/>
    </row>
    <row r="166" spans="1:39" s="1" customFormat="1" ht="18" customHeight="1">
      <c r="B166" s="776"/>
      <c r="C166" s="909"/>
      <c r="D166" s="909"/>
      <c r="E166" s="909"/>
      <c r="F166" s="916"/>
      <c r="G166" s="916"/>
      <c r="H166" s="924"/>
      <c r="I166" s="924"/>
      <c r="J166" s="839"/>
      <c r="K166" s="839"/>
      <c r="L166" s="936"/>
      <c r="M166" s="936"/>
      <c r="N166" s="936"/>
      <c r="O166" s="936"/>
      <c r="P166" s="936"/>
      <c r="Q166" s="937"/>
      <c r="W166" s="522"/>
      <c r="X166" s="522"/>
      <c r="Y166" s="522"/>
      <c r="Z166" s="522"/>
      <c r="AA166" s="522"/>
      <c r="AB166" s="522"/>
      <c r="AC166" s="522"/>
      <c r="AD166" s="522"/>
      <c r="AE166" s="522"/>
      <c r="AF166" s="522"/>
      <c r="AG166" s="522"/>
      <c r="AH166" s="522"/>
      <c r="AI166" s="522"/>
      <c r="AJ166" s="522"/>
      <c r="AK166" s="522"/>
      <c r="AL166" s="522"/>
      <c r="AM166" s="522"/>
    </row>
    <row r="167" spans="1:39" s="1" customFormat="1" ht="14.4" thickBot="1">
      <c r="B167" s="777"/>
      <c r="C167" s="911"/>
      <c r="D167" s="911"/>
      <c r="E167" s="911"/>
      <c r="F167" s="918"/>
      <c r="G167" s="918"/>
      <c r="H167" s="926"/>
      <c r="I167" s="926"/>
      <c r="J167" s="841"/>
      <c r="K167" s="841"/>
      <c r="L167" s="940"/>
      <c r="M167" s="940"/>
      <c r="N167" s="940"/>
      <c r="O167" s="940"/>
      <c r="P167" s="940"/>
      <c r="Q167" s="941"/>
      <c r="W167" s="522"/>
      <c r="X167" s="522"/>
      <c r="Y167" s="522"/>
      <c r="Z167" s="522"/>
      <c r="AA167" s="522"/>
      <c r="AB167" s="522"/>
      <c r="AC167" s="522"/>
      <c r="AD167" s="522"/>
      <c r="AE167" s="522"/>
      <c r="AF167" s="522"/>
      <c r="AG167" s="522"/>
      <c r="AH167" s="522"/>
      <c r="AI167" s="522"/>
      <c r="AJ167" s="522"/>
      <c r="AK167" s="522"/>
      <c r="AL167" s="522"/>
      <c r="AM167" s="522"/>
    </row>
    <row r="168" spans="1:39" s="1" customFormat="1" ht="18" customHeight="1">
      <c r="B168" s="190"/>
      <c r="F168" s="249" t="s">
        <v>124</v>
      </c>
      <c r="G168" s="277">
        <f>SUM(F156:F167)</f>
        <v>1250</v>
      </c>
      <c r="H168" s="249" t="s">
        <v>124</v>
      </c>
      <c r="I168" s="248">
        <f>SUM(H156:H167)</f>
        <v>1</v>
      </c>
      <c r="W168" s="522"/>
      <c r="X168" s="522"/>
      <c r="Y168" s="522"/>
      <c r="Z168" s="522"/>
      <c r="AA168" s="522"/>
      <c r="AB168" s="522"/>
      <c r="AC168" s="522"/>
      <c r="AD168" s="522"/>
      <c r="AE168" s="522"/>
      <c r="AF168" s="522"/>
      <c r="AG168" s="522"/>
      <c r="AH168" s="522"/>
      <c r="AI168" s="522"/>
      <c r="AJ168" s="522"/>
      <c r="AK168" s="522"/>
      <c r="AL168" s="522"/>
      <c r="AM168" s="522"/>
    </row>
    <row r="169" spans="1:39" ht="18" customHeight="1">
      <c r="B169" s="112"/>
      <c r="C169" s="112"/>
    </row>
    <row r="172" spans="1:39" ht="30" customHeight="1">
      <c r="A172" s="310"/>
      <c r="B172" s="311" t="s">
        <v>197</v>
      </c>
      <c r="C172" s="310"/>
      <c r="D172" s="310"/>
      <c r="E172" s="310"/>
      <c r="F172" s="310"/>
      <c r="G172" s="310"/>
      <c r="H172" s="310"/>
      <c r="I172" s="310"/>
      <c r="J172" s="310"/>
      <c r="K172" s="310"/>
      <c r="L172" s="310"/>
      <c r="M172" s="310"/>
      <c r="N172" s="310"/>
      <c r="O172" s="310"/>
      <c r="P172" s="310"/>
      <c r="Q172" s="310"/>
      <c r="R172" s="310"/>
      <c r="S172" s="310"/>
      <c r="T172" s="310"/>
      <c r="U172" s="310"/>
      <c r="V172" s="310"/>
      <c r="W172" s="310"/>
      <c r="X172" s="310"/>
      <c r="Y172" s="310"/>
      <c r="Z172" s="310"/>
      <c r="AA172" s="310"/>
    </row>
    <row r="174" spans="1:39">
      <c r="B174" s="1" t="s">
        <v>198</v>
      </c>
    </row>
    <row r="175" spans="1:39" ht="7.5" customHeight="1">
      <c r="B175" s="1"/>
    </row>
    <row r="176" spans="1:39" ht="18" customHeight="1">
      <c r="B176" s="202" t="s">
        <v>199</v>
      </c>
    </row>
    <row r="177" spans="2:29" ht="18" customHeight="1">
      <c r="B177" t="s">
        <v>200</v>
      </c>
    </row>
    <row r="178" spans="2:29" ht="18" customHeight="1"/>
    <row r="179" spans="2:29" ht="18" customHeight="1">
      <c r="B179" s="231" t="s">
        <v>201</v>
      </c>
    </row>
    <row r="180" spans="2:29" ht="18" customHeight="1">
      <c r="B180" t="s">
        <v>202</v>
      </c>
    </row>
    <row r="181" spans="2:29" ht="18" customHeight="1">
      <c r="B181" t="s">
        <v>203</v>
      </c>
    </row>
    <row r="182" spans="2:29" ht="18" customHeight="1">
      <c r="B182" t="s">
        <v>204</v>
      </c>
    </row>
    <row r="183" spans="2:29" ht="18" customHeight="1"/>
    <row r="184" spans="2:29" ht="18" customHeight="1">
      <c r="B184" s="231" t="s">
        <v>205</v>
      </c>
    </row>
    <row r="185" spans="2:29" ht="18" customHeight="1">
      <c r="B185" s="1" t="s">
        <v>91</v>
      </c>
    </row>
    <row r="186" spans="2:29" ht="18" customHeight="1">
      <c r="B186" s="1" t="s">
        <v>93</v>
      </c>
    </row>
    <row r="187" spans="2:29" ht="18" customHeight="1">
      <c r="B187" s="1" t="s">
        <v>507</v>
      </c>
    </row>
    <row r="188" spans="2:29">
      <c r="B188" s="502"/>
    </row>
    <row r="189" spans="2:29">
      <c r="C189" s="232"/>
      <c r="D189" s="232"/>
      <c r="E189" s="232"/>
      <c r="F189" s="232"/>
      <c r="G189" s="232"/>
      <c r="H189" s="232"/>
      <c r="Q189" s="231"/>
    </row>
    <row r="190" spans="2:29" ht="21" customHeight="1">
      <c r="AC190" s="1"/>
    </row>
    <row r="191" spans="2:29" ht="21" customHeight="1">
      <c r="B191" s="234" t="s">
        <v>101</v>
      </c>
      <c r="AC191" s="1"/>
    </row>
    <row r="192" spans="2:29" ht="21" customHeight="1">
      <c r="B192" s="1" t="s">
        <v>206</v>
      </c>
      <c r="C192" s="189"/>
      <c r="AC192" s="1"/>
    </row>
    <row r="193" spans="2:29" ht="21" customHeight="1">
      <c r="B193" s="1" t="s">
        <v>207</v>
      </c>
      <c r="C193" s="189"/>
      <c r="AC193" s="190"/>
    </row>
    <row r="194" spans="2:29" ht="21" customHeight="1">
      <c r="B194" s="1"/>
      <c r="C194" s="189"/>
      <c r="AC194" s="190"/>
    </row>
    <row r="195" spans="2:29" ht="21" customHeight="1">
      <c r="B195" s="1"/>
      <c r="C195" s="189"/>
      <c r="AC195" s="190"/>
    </row>
    <row r="196" spans="2:29" ht="21" customHeight="1">
      <c r="B196" s="186" t="s">
        <v>208</v>
      </c>
    </row>
    <row r="197" spans="2:29">
      <c r="B197" t="s">
        <v>209</v>
      </c>
    </row>
    <row r="199" spans="2:29">
      <c r="B199" s="1" t="s">
        <v>210</v>
      </c>
    </row>
    <row r="200" spans="2:29">
      <c r="B200" t="s">
        <v>211</v>
      </c>
    </row>
    <row r="202" spans="2:29" s="511" customFormat="1" ht="14.4">
      <c r="B202" s="506" t="s">
        <v>212</v>
      </c>
      <c r="AB202"/>
    </row>
    <row r="203" spans="2:29" s="511" customFormat="1" ht="14.4">
      <c r="B203" s="506" t="s">
        <v>543</v>
      </c>
      <c r="AB203"/>
    </row>
    <row r="204" spans="2:29" s="511" customFormat="1" ht="14.4">
      <c r="B204" s="506" t="s">
        <v>213</v>
      </c>
      <c r="AB204"/>
    </row>
    <row r="206" spans="2:29">
      <c r="B206" t="s">
        <v>214</v>
      </c>
    </row>
    <row r="207" spans="2:29" ht="14.4" thickBot="1"/>
    <row r="208" spans="2:29" ht="17.25" customHeight="1">
      <c r="B208" s="667" t="s">
        <v>112</v>
      </c>
      <c r="C208" s="670" t="s">
        <v>215</v>
      </c>
      <c r="D208" s="671"/>
      <c r="E208" s="671"/>
      <c r="F208" s="671"/>
      <c r="G208" s="671"/>
      <c r="H208" s="481"/>
      <c r="I208" s="676" t="s">
        <v>216</v>
      </c>
      <c r="J208" s="677"/>
      <c r="K208" s="682" t="s">
        <v>217</v>
      </c>
      <c r="L208" s="683"/>
      <c r="M208" s="683"/>
      <c r="N208" s="676" t="s">
        <v>218</v>
      </c>
      <c r="O208" s="688"/>
      <c r="P208" s="355"/>
      <c r="Q208" s="792" t="s">
        <v>219</v>
      </c>
      <c r="R208" s="677"/>
      <c r="S208" s="676" t="s">
        <v>220</v>
      </c>
      <c r="T208" s="688"/>
      <c r="V208" s="786" t="s">
        <v>137</v>
      </c>
      <c r="W208" s="787"/>
    </row>
    <row r="209" spans="2:23" ht="18" customHeight="1">
      <c r="B209" s="668"/>
      <c r="C209" s="672"/>
      <c r="D209" s="673"/>
      <c r="E209" s="673"/>
      <c r="F209" s="673"/>
      <c r="G209" s="673"/>
      <c r="H209" s="442"/>
      <c r="I209" s="678"/>
      <c r="J209" s="679"/>
      <c r="K209" s="684"/>
      <c r="L209" s="685"/>
      <c r="M209" s="685"/>
      <c r="N209" s="678"/>
      <c r="O209" s="689"/>
      <c r="P209" s="355"/>
      <c r="Q209" s="793"/>
      <c r="R209" s="679"/>
      <c r="S209" s="678"/>
      <c r="T209" s="689"/>
      <c r="V209" s="788"/>
      <c r="W209" s="789"/>
    </row>
    <row r="210" spans="2:23" ht="18" customHeight="1">
      <c r="B210" s="668"/>
      <c r="C210" s="672"/>
      <c r="D210" s="673"/>
      <c r="E210" s="673"/>
      <c r="F210" s="673"/>
      <c r="G210" s="673"/>
      <c r="H210" s="442"/>
      <c r="I210" s="678"/>
      <c r="J210" s="679"/>
      <c r="K210" s="684"/>
      <c r="L210" s="685"/>
      <c r="M210" s="685"/>
      <c r="N210" s="678"/>
      <c r="O210" s="689"/>
      <c r="P210" s="355"/>
      <c r="Q210" s="793"/>
      <c r="R210" s="679"/>
      <c r="S210" s="678"/>
      <c r="T210" s="689"/>
      <c r="V210" s="788"/>
      <c r="W210" s="789"/>
    </row>
    <row r="211" spans="2:23" ht="18" customHeight="1" thickBot="1">
      <c r="B211" s="669"/>
      <c r="C211" s="674"/>
      <c r="D211" s="675"/>
      <c r="E211" s="675"/>
      <c r="F211" s="675"/>
      <c r="G211" s="675"/>
      <c r="H211" s="482"/>
      <c r="I211" s="680"/>
      <c r="J211" s="681"/>
      <c r="K211" s="686"/>
      <c r="L211" s="687"/>
      <c r="M211" s="687"/>
      <c r="N211" s="680"/>
      <c r="O211" s="690"/>
      <c r="P211" s="355"/>
      <c r="Q211" s="793"/>
      <c r="R211" s="679"/>
      <c r="S211" s="678"/>
      <c r="T211" s="689"/>
      <c r="V211" s="790"/>
      <c r="W211" s="791"/>
    </row>
    <row r="212" spans="2:23" ht="18" customHeight="1">
      <c r="B212" s="752">
        <v>1</v>
      </c>
      <c r="C212" s="626" t="s">
        <v>221</v>
      </c>
      <c r="D212" s="627"/>
      <c r="E212" s="627"/>
      <c r="F212" s="627"/>
      <c r="G212" s="627"/>
      <c r="H212" s="628"/>
      <c r="I212" s="635">
        <v>0.3</v>
      </c>
      <c r="J212" s="755"/>
      <c r="K212" s="232"/>
      <c r="L212" s="760" t="s">
        <v>222</v>
      </c>
      <c r="M212" s="760"/>
      <c r="N212" s="760"/>
      <c r="O212" s="503"/>
      <c r="P212" s="355"/>
      <c r="Q212" s="771">
        <v>8</v>
      </c>
      <c r="R212" s="772"/>
      <c r="S212" s="649">
        <f>I212*Q212</f>
        <v>2.4</v>
      </c>
      <c r="T212" s="650"/>
      <c r="V212" s="619">
        <f>S212+S216+S220</f>
        <v>5.4</v>
      </c>
      <c r="W212" s="620"/>
    </row>
    <row r="213" spans="2:23" ht="18" customHeight="1" thickBot="1">
      <c r="B213" s="753"/>
      <c r="C213" s="629"/>
      <c r="D213" s="630"/>
      <c r="E213" s="630"/>
      <c r="F213" s="630"/>
      <c r="G213" s="630"/>
      <c r="H213" s="631"/>
      <c r="I213" s="756"/>
      <c r="J213" s="757"/>
      <c r="K213" s="340"/>
      <c r="L213" s="761"/>
      <c r="M213" s="761"/>
      <c r="N213" s="761"/>
      <c r="O213" s="504"/>
      <c r="P213" s="355"/>
      <c r="Q213" s="771"/>
      <c r="R213" s="772"/>
      <c r="S213" s="649"/>
      <c r="T213" s="650"/>
      <c r="V213" s="621"/>
      <c r="W213" s="622"/>
    </row>
    <row r="214" spans="2:23" ht="18" customHeight="1">
      <c r="B214" s="753"/>
      <c r="C214" s="629"/>
      <c r="D214" s="630"/>
      <c r="E214" s="630"/>
      <c r="F214" s="630"/>
      <c r="G214" s="630"/>
      <c r="H214" s="631"/>
      <c r="I214" s="756"/>
      <c r="J214" s="757"/>
      <c r="K214" s="340"/>
      <c r="L214" s="761"/>
      <c r="M214" s="761"/>
      <c r="N214" s="761"/>
      <c r="O214" s="504"/>
      <c r="P214" s="355"/>
      <c r="Q214" s="771"/>
      <c r="R214" s="772"/>
      <c r="S214" s="649"/>
      <c r="T214" s="650"/>
    </row>
    <row r="215" spans="2:23" ht="18" customHeight="1" thickBot="1">
      <c r="B215" s="754"/>
      <c r="C215" s="632"/>
      <c r="D215" s="633"/>
      <c r="E215" s="633"/>
      <c r="F215" s="633"/>
      <c r="G215" s="633"/>
      <c r="H215" s="634"/>
      <c r="I215" s="758"/>
      <c r="J215" s="759"/>
      <c r="K215" s="341"/>
      <c r="L215" s="762"/>
      <c r="M215" s="762"/>
      <c r="N215" s="762"/>
      <c r="O215" s="505"/>
      <c r="P215" s="355"/>
      <c r="Q215" s="773"/>
      <c r="R215" s="774"/>
      <c r="S215" s="651"/>
      <c r="T215" s="652"/>
    </row>
    <row r="216" spans="2:23" ht="17.25" customHeight="1">
      <c r="B216" s="691">
        <v>2</v>
      </c>
      <c r="C216" s="735" t="s">
        <v>223</v>
      </c>
      <c r="D216" s="736"/>
      <c r="E216" s="736"/>
      <c r="F216" s="736"/>
      <c r="G216" s="736"/>
      <c r="H216" s="737"/>
      <c r="I216" s="744">
        <v>0.3</v>
      </c>
      <c r="J216" s="745"/>
      <c r="K216" s="765" t="s">
        <v>138</v>
      </c>
      <c r="L216" s="766"/>
      <c r="M216" s="767"/>
      <c r="N216" s="643">
        <v>0</v>
      </c>
      <c r="O216" s="644"/>
      <c r="P216" s="356"/>
      <c r="Q216" s="794">
        <v>10</v>
      </c>
      <c r="R216" s="795"/>
      <c r="S216" s="780">
        <f>((N216*Q216)+(N217*Q217)+(N218*Q218))*I216</f>
        <v>0</v>
      </c>
      <c r="T216" s="781"/>
    </row>
    <row r="217" spans="2:23">
      <c r="B217" s="692"/>
      <c r="C217" s="738"/>
      <c r="D217" s="739"/>
      <c r="E217" s="739"/>
      <c r="F217" s="739"/>
      <c r="G217" s="739"/>
      <c r="H217" s="740"/>
      <c r="I217" s="746"/>
      <c r="J217" s="747"/>
      <c r="K217" s="768" t="s">
        <v>139</v>
      </c>
      <c r="L217" s="769"/>
      <c r="M217" s="770"/>
      <c r="N217" s="655">
        <v>0</v>
      </c>
      <c r="O217" s="656"/>
      <c r="P217" s="356"/>
      <c r="Q217" s="659">
        <v>5</v>
      </c>
      <c r="R217" s="660"/>
      <c r="S217" s="782"/>
      <c r="T217" s="783"/>
    </row>
    <row r="218" spans="2:23">
      <c r="B218" s="692"/>
      <c r="C218" s="738"/>
      <c r="D218" s="739"/>
      <c r="E218" s="739"/>
      <c r="F218" s="739"/>
      <c r="G218" s="739"/>
      <c r="H218" s="740"/>
      <c r="I218" s="746"/>
      <c r="J218" s="747"/>
      <c r="K218" s="768" t="s">
        <v>505</v>
      </c>
      <c r="L218" s="769"/>
      <c r="M218" s="770"/>
      <c r="N218" s="655">
        <v>1</v>
      </c>
      <c r="O218" s="656"/>
      <c r="P218" s="356"/>
      <c r="Q218" s="659">
        <v>0</v>
      </c>
      <c r="R218" s="660"/>
      <c r="S218" s="782"/>
      <c r="T218" s="783"/>
    </row>
    <row r="219" spans="2:23" ht="14.4" thickBot="1">
      <c r="B219" s="693"/>
      <c r="C219" s="741"/>
      <c r="D219" s="742"/>
      <c r="E219" s="742"/>
      <c r="F219" s="742"/>
      <c r="G219" s="742"/>
      <c r="H219" s="743"/>
      <c r="I219" s="748"/>
      <c r="J219" s="749"/>
      <c r="K219" s="663"/>
      <c r="L219" s="763"/>
      <c r="M219" s="764"/>
      <c r="N219" s="663"/>
      <c r="O219" s="664"/>
      <c r="P219" s="356"/>
      <c r="Q219" s="796"/>
      <c r="R219" s="797"/>
      <c r="S219" s="784"/>
      <c r="T219" s="785"/>
    </row>
    <row r="220" spans="2:23">
      <c r="B220" s="623">
        <v>3</v>
      </c>
      <c r="C220" s="626" t="s">
        <v>225</v>
      </c>
      <c r="D220" s="627"/>
      <c r="E220" s="627"/>
      <c r="F220" s="627"/>
      <c r="G220" s="627"/>
      <c r="H220" s="628"/>
      <c r="I220" s="635">
        <v>0.4</v>
      </c>
      <c r="J220" s="636"/>
      <c r="K220" s="641" t="s">
        <v>138</v>
      </c>
      <c r="L220" s="642"/>
      <c r="M220" s="642"/>
      <c r="N220" s="643">
        <v>0.5</v>
      </c>
      <c r="O220" s="644"/>
      <c r="P220" s="356"/>
      <c r="Q220" s="645">
        <v>10</v>
      </c>
      <c r="R220" s="646"/>
      <c r="S220" s="647">
        <f>((N220*Q220)+(N221*Q221)+(N222*Q222)+(N223*Q223))*I220</f>
        <v>3</v>
      </c>
      <c r="T220" s="648"/>
    </row>
    <row r="221" spans="2:23">
      <c r="B221" s="624"/>
      <c r="C221" s="629"/>
      <c r="D221" s="630"/>
      <c r="E221" s="630"/>
      <c r="F221" s="630"/>
      <c r="G221" s="630"/>
      <c r="H221" s="631"/>
      <c r="I221" s="637"/>
      <c r="J221" s="638"/>
      <c r="K221" s="653" t="s">
        <v>139</v>
      </c>
      <c r="L221" s="654"/>
      <c r="M221" s="654"/>
      <c r="N221" s="655">
        <v>0.5</v>
      </c>
      <c r="O221" s="656"/>
      <c r="P221" s="356"/>
      <c r="Q221" s="657">
        <v>5</v>
      </c>
      <c r="R221" s="658"/>
      <c r="S221" s="649"/>
      <c r="T221" s="650"/>
    </row>
    <row r="222" spans="2:23">
      <c r="B222" s="624"/>
      <c r="C222" s="629"/>
      <c r="D222" s="630"/>
      <c r="E222" s="630"/>
      <c r="F222" s="630"/>
      <c r="G222" s="630"/>
      <c r="H222" s="631"/>
      <c r="I222" s="637"/>
      <c r="J222" s="638"/>
      <c r="K222" s="653" t="s">
        <v>505</v>
      </c>
      <c r="L222" s="654"/>
      <c r="M222" s="654"/>
      <c r="N222" s="655">
        <v>0</v>
      </c>
      <c r="O222" s="656"/>
      <c r="P222" s="356"/>
      <c r="Q222" s="659">
        <v>0</v>
      </c>
      <c r="R222" s="660"/>
      <c r="S222" s="649"/>
      <c r="T222" s="650"/>
    </row>
    <row r="223" spans="2:23" ht="14.4" thickBot="1">
      <c r="B223" s="625"/>
      <c r="C223" s="632"/>
      <c r="D223" s="633"/>
      <c r="E223" s="633"/>
      <c r="F223" s="633"/>
      <c r="G223" s="633"/>
      <c r="H223" s="634"/>
      <c r="I223" s="639"/>
      <c r="J223" s="640"/>
      <c r="K223" s="661"/>
      <c r="L223" s="662"/>
      <c r="M223" s="662"/>
      <c r="N223" s="663"/>
      <c r="O223" s="664"/>
      <c r="P223" s="356"/>
      <c r="Q223" s="665"/>
      <c r="R223" s="666"/>
      <c r="S223" s="651"/>
      <c r="T223" s="652"/>
    </row>
  </sheetData>
  <mergeCells count="325">
    <mergeCell ref="P155:Q155"/>
    <mergeCell ref="P156:Q158"/>
    <mergeCell ref="P159:Q161"/>
    <mergeCell ref="P162:Q164"/>
    <mergeCell ref="P165:Q167"/>
    <mergeCell ref="L155:M155"/>
    <mergeCell ref="L156:M158"/>
    <mergeCell ref="L159:M161"/>
    <mergeCell ref="L162:M164"/>
    <mergeCell ref="L165:M167"/>
    <mergeCell ref="N155:O155"/>
    <mergeCell ref="N156:O158"/>
    <mergeCell ref="N159:O161"/>
    <mergeCell ref="N162:O164"/>
    <mergeCell ref="N165:O167"/>
    <mergeCell ref="H155:I155"/>
    <mergeCell ref="H156:I158"/>
    <mergeCell ref="H159:I161"/>
    <mergeCell ref="H162:I164"/>
    <mergeCell ref="H165:I167"/>
    <mergeCell ref="J155:K155"/>
    <mergeCell ref="J156:K158"/>
    <mergeCell ref="J159:K161"/>
    <mergeCell ref="J162:K164"/>
    <mergeCell ref="J165:K167"/>
    <mergeCell ref="B165:B167"/>
    <mergeCell ref="C156:E158"/>
    <mergeCell ref="C159:E161"/>
    <mergeCell ref="C162:E164"/>
    <mergeCell ref="C165:E167"/>
    <mergeCell ref="F156:G158"/>
    <mergeCell ref="F159:G161"/>
    <mergeCell ref="F162:G164"/>
    <mergeCell ref="F165:G167"/>
    <mergeCell ref="B159:B161"/>
    <mergeCell ref="B162:B164"/>
    <mergeCell ref="B156:B158"/>
    <mergeCell ref="F155:G155"/>
    <mergeCell ref="C155:E155"/>
    <mergeCell ref="M138:N138"/>
    <mergeCell ref="M139:N139"/>
    <mergeCell ref="M140:N140"/>
    <mergeCell ref="M141:N141"/>
    <mergeCell ref="M142:N142"/>
    <mergeCell ref="M143:N143"/>
    <mergeCell ref="M144:N144"/>
    <mergeCell ref="M145:N145"/>
    <mergeCell ref="M146:N146"/>
    <mergeCell ref="M147:N147"/>
    <mergeCell ref="M148:N148"/>
    <mergeCell ref="M149:N149"/>
    <mergeCell ref="K146:L146"/>
    <mergeCell ref="K147:L147"/>
    <mergeCell ref="K148:L148"/>
    <mergeCell ref="K149:L149"/>
    <mergeCell ref="G146:H146"/>
    <mergeCell ref="G147:H147"/>
    <mergeCell ref="G148:H148"/>
    <mergeCell ref="G149:H149"/>
    <mergeCell ref="I146:J146"/>
    <mergeCell ref="I147:J147"/>
    <mergeCell ref="O137:P137"/>
    <mergeCell ref="O138:P140"/>
    <mergeCell ref="O141:P143"/>
    <mergeCell ref="O144:P146"/>
    <mergeCell ref="O147:P149"/>
    <mergeCell ref="M137:N137"/>
    <mergeCell ref="K137:L137"/>
    <mergeCell ref="K138:L138"/>
    <mergeCell ref="K139:L139"/>
    <mergeCell ref="K140:L140"/>
    <mergeCell ref="K141:L141"/>
    <mergeCell ref="K142:L142"/>
    <mergeCell ref="K143:L143"/>
    <mergeCell ref="K144:L144"/>
    <mergeCell ref="K145:L145"/>
    <mergeCell ref="E146:F146"/>
    <mergeCell ref="E147:F147"/>
    <mergeCell ref="E148:F148"/>
    <mergeCell ref="E149:F149"/>
    <mergeCell ref="I148:J148"/>
    <mergeCell ref="I149:J149"/>
    <mergeCell ref="G137:H137"/>
    <mergeCell ref="G138:H138"/>
    <mergeCell ref="G139:H139"/>
    <mergeCell ref="G140:H140"/>
    <mergeCell ref="G141:H141"/>
    <mergeCell ref="G142:H142"/>
    <mergeCell ref="G143:H143"/>
    <mergeCell ref="G144:H144"/>
    <mergeCell ref="G145:H145"/>
    <mergeCell ref="I137:J137"/>
    <mergeCell ref="I138:J138"/>
    <mergeCell ref="I139:J139"/>
    <mergeCell ref="I140:J140"/>
    <mergeCell ref="I141:J141"/>
    <mergeCell ref="I142:J142"/>
    <mergeCell ref="I143:J143"/>
    <mergeCell ref="I144:J144"/>
    <mergeCell ref="I145:J145"/>
    <mergeCell ref="E137:F137"/>
    <mergeCell ref="E138:F138"/>
    <mergeCell ref="E139:F139"/>
    <mergeCell ref="E140:F140"/>
    <mergeCell ref="E141:F141"/>
    <mergeCell ref="E142:F142"/>
    <mergeCell ref="E143:F143"/>
    <mergeCell ref="E144:F144"/>
    <mergeCell ref="E145:F145"/>
    <mergeCell ref="B138:B140"/>
    <mergeCell ref="B141:B143"/>
    <mergeCell ref="B144:B146"/>
    <mergeCell ref="B147:B149"/>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G131:H133"/>
    <mergeCell ref="I121:J121"/>
    <mergeCell ref="I122:J124"/>
    <mergeCell ref="I125:J127"/>
    <mergeCell ref="I128:J130"/>
    <mergeCell ref="I131:J133"/>
    <mergeCell ref="G121:H121"/>
    <mergeCell ref="E123:F123"/>
    <mergeCell ref="E124:F124"/>
    <mergeCell ref="E125:F125"/>
    <mergeCell ref="E126:F126"/>
    <mergeCell ref="E127:F127"/>
    <mergeCell ref="E128:F128"/>
    <mergeCell ref="E129:F129"/>
    <mergeCell ref="E130:F130"/>
    <mergeCell ref="G122:H124"/>
    <mergeCell ref="G125:H127"/>
    <mergeCell ref="G128:H130"/>
    <mergeCell ref="E121:F121"/>
    <mergeCell ref="E122:F122"/>
    <mergeCell ref="C130:D130"/>
    <mergeCell ref="C131:D131"/>
    <mergeCell ref="C132:D132"/>
    <mergeCell ref="C133:D133"/>
    <mergeCell ref="E131:F131"/>
    <mergeCell ref="E132:F132"/>
    <mergeCell ref="E133:F133"/>
    <mergeCell ref="B108:B109"/>
    <mergeCell ref="B111:B112"/>
    <mergeCell ref="B114:B115"/>
    <mergeCell ref="B117:B118"/>
    <mergeCell ref="C123:D123"/>
    <mergeCell ref="C124:D124"/>
    <mergeCell ref="C125:D125"/>
    <mergeCell ref="C126:D126"/>
    <mergeCell ref="C127:D127"/>
    <mergeCell ref="C121:D121"/>
    <mergeCell ref="C122:D122"/>
    <mergeCell ref="B122:B124"/>
    <mergeCell ref="B125:B127"/>
    <mergeCell ref="V102:W102"/>
    <mergeCell ref="V103:W103"/>
    <mergeCell ref="V104:W104"/>
    <mergeCell ref="V105:W105"/>
    <mergeCell ref="V106:W106"/>
    <mergeCell ref="S102:U102"/>
    <mergeCell ref="S103:U103"/>
    <mergeCell ref="S104:U104"/>
    <mergeCell ref="S105:U105"/>
    <mergeCell ref="S106:U106"/>
    <mergeCell ref="S212:T215"/>
    <mergeCell ref="S216:T219"/>
    <mergeCell ref="V212:W213"/>
    <mergeCell ref="V208:W211"/>
    <mergeCell ref="Q208:R211"/>
    <mergeCell ref="Q216:R216"/>
    <mergeCell ref="Q217:R217"/>
    <mergeCell ref="Q218:R218"/>
    <mergeCell ref="Q219:R219"/>
    <mergeCell ref="S208:T211"/>
    <mergeCell ref="C216:H219"/>
    <mergeCell ref="I216:J219"/>
    <mergeCell ref="Q65:R65"/>
    <mergeCell ref="M65:N65"/>
    <mergeCell ref="O65:P65"/>
    <mergeCell ref="M66:N66"/>
    <mergeCell ref="O66:P66"/>
    <mergeCell ref="B212:B215"/>
    <mergeCell ref="C212:H215"/>
    <mergeCell ref="I212:J215"/>
    <mergeCell ref="L212:N215"/>
    <mergeCell ref="K219:M219"/>
    <mergeCell ref="N219:O219"/>
    <mergeCell ref="N218:O218"/>
    <mergeCell ref="K216:M216"/>
    <mergeCell ref="N216:O216"/>
    <mergeCell ref="K217:M217"/>
    <mergeCell ref="N217:O217"/>
    <mergeCell ref="K218:M218"/>
    <mergeCell ref="Q212:R215"/>
    <mergeCell ref="B128:B130"/>
    <mergeCell ref="B131:B133"/>
    <mergeCell ref="C128:D128"/>
    <mergeCell ref="C129:D129"/>
    <mergeCell ref="S65:T65"/>
    <mergeCell ref="Q66:R66"/>
    <mergeCell ref="S66:T66"/>
    <mergeCell ref="T62:U63"/>
    <mergeCell ref="K65:L65"/>
    <mergeCell ref="K66:L66"/>
    <mergeCell ref="M61:N61"/>
    <mergeCell ref="O61:P61"/>
    <mergeCell ref="M62:N62"/>
    <mergeCell ref="O62:P62"/>
    <mergeCell ref="K61:L61"/>
    <mergeCell ref="K62:L62"/>
    <mergeCell ref="K63:L63"/>
    <mergeCell ref="K64:L64"/>
    <mergeCell ref="Q61:R61"/>
    <mergeCell ref="T61:U61"/>
    <mergeCell ref="Q62:R62"/>
    <mergeCell ref="Q63:R63"/>
    <mergeCell ref="Q64:R64"/>
    <mergeCell ref="S64:T64"/>
    <mergeCell ref="M63:N63"/>
    <mergeCell ref="O63:P63"/>
    <mergeCell ref="M64:N64"/>
    <mergeCell ref="O64:P64"/>
    <mergeCell ref="E63:F63"/>
    <mergeCell ref="G63:H63"/>
    <mergeCell ref="I63:J63"/>
    <mergeCell ref="E66:F66"/>
    <mergeCell ref="G66:H66"/>
    <mergeCell ref="I66:J66"/>
    <mergeCell ref="G64:H64"/>
    <mergeCell ref="I64:J64"/>
    <mergeCell ref="G65:H65"/>
    <mergeCell ref="I65:J65"/>
    <mergeCell ref="I42:J42"/>
    <mergeCell ref="I43:J43"/>
    <mergeCell ref="E46:F46"/>
    <mergeCell ref="G62:H62"/>
    <mergeCell ref="I62:J62"/>
    <mergeCell ref="C53:D53"/>
    <mergeCell ref="E53:F53"/>
    <mergeCell ref="C54:D54"/>
    <mergeCell ref="C51:D51"/>
    <mergeCell ref="E51:F51"/>
    <mergeCell ref="C52:D52"/>
    <mergeCell ref="E52:F52"/>
    <mergeCell ref="C55:D55"/>
    <mergeCell ref="G51:H51"/>
    <mergeCell ref="G52:H52"/>
    <mergeCell ref="G53:H53"/>
    <mergeCell ref="G54:H54"/>
    <mergeCell ref="G55:H55"/>
    <mergeCell ref="G56:H56"/>
    <mergeCell ref="C61:D61"/>
    <mergeCell ref="G61:H61"/>
    <mergeCell ref="I61:J61"/>
    <mergeCell ref="C46:D46"/>
    <mergeCell ref="I44:J44"/>
    <mergeCell ref="B47:C47"/>
    <mergeCell ref="G41:H41"/>
    <mergeCell ref="G42:H42"/>
    <mergeCell ref="G43:H43"/>
    <mergeCell ref="G44:H44"/>
    <mergeCell ref="G45:H45"/>
    <mergeCell ref="G46:H46"/>
    <mergeCell ref="E45:F45"/>
    <mergeCell ref="E44:F44"/>
    <mergeCell ref="I41:J41"/>
    <mergeCell ref="I46:J46"/>
    <mergeCell ref="I45:J45"/>
    <mergeCell ref="E55:F55"/>
    <mergeCell ref="C56:D56"/>
    <mergeCell ref="C66:D66"/>
    <mergeCell ref="C62:D62"/>
    <mergeCell ref="E62:F62"/>
    <mergeCell ref="E41:F41"/>
    <mergeCell ref="E42:F42"/>
    <mergeCell ref="E43:F43"/>
    <mergeCell ref="C64:D64"/>
    <mergeCell ref="E64:F64"/>
    <mergeCell ref="C65:D65"/>
    <mergeCell ref="E65:F65"/>
    <mergeCell ref="E61:F61"/>
    <mergeCell ref="E56:F56"/>
    <mergeCell ref="C63:D63"/>
    <mergeCell ref="C41:D41"/>
    <mergeCell ref="C42:D42"/>
    <mergeCell ref="C43:D43"/>
    <mergeCell ref="C44:D44"/>
    <mergeCell ref="C45:D45"/>
    <mergeCell ref="E54:F54"/>
    <mergeCell ref="S155:T155"/>
    <mergeCell ref="S156:T157"/>
    <mergeCell ref="B220:B223"/>
    <mergeCell ref="C220:H223"/>
    <mergeCell ref="I220:J223"/>
    <mergeCell ref="K220:M220"/>
    <mergeCell ref="N220:O220"/>
    <mergeCell ref="Q220:R220"/>
    <mergeCell ref="S220:T223"/>
    <mergeCell ref="K221:M221"/>
    <mergeCell ref="N221:O221"/>
    <mergeCell ref="Q221:R221"/>
    <mergeCell ref="K222:M222"/>
    <mergeCell ref="N222:O222"/>
    <mergeCell ref="Q222:R222"/>
    <mergeCell ref="K223:M223"/>
    <mergeCell ref="N223:O223"/>
    <mergeCell ref="Q223:R223"/>
    <mergeCell ref="B208:B211"/>
    <mergeCell ref="C208:G211"/>
    <mergeCell ref="I208:J211"/>
    <mergeCell ref="K208:M211"/>
    <mergeCell ref="N208:O211"/>
    <mergeCell ref="B216:B219"/>
  </mergeCells>
  <phoneticPr fontId="126" type="noConversion"/>
  <conditionalFormatting sqref="C212:H223">
    <cfRule type="containsText" dxfId="436" priority="2" operator="containsText" text="Nytt tiltak (slett radene hvis denne ikke skal brukes)">
      <formula>NOT(ISERROR(SEARCH("Nytt tiltak (slett radene hvis denne ikke skal brukes)",C212)))</formula>
    </cfRule>
  </conditionalFormatting>
  <conditionalFormatting sqref="I212">
    <cfRule type="cellIs" dxfId="435" priority="6" operator="equal">
      <formula>0</formula>
    </cfRule>
  </conditionalFormatting>
  <conditionalFormatting sqref="I216:J223">
    <cfRule type="cellIs" dxfId="434" priority="1" operator="equal">
      <formula>0</formula>
    </cfRule>
  </conditionalFormatting>
  <dataValidations count="1">
    <dataValidation type="decimal" allowBlank="1" showInputMessage="1" showErrorMessage="1" sqref="N216:N223" xr:uid="{00000000-0002-0000-0100-000001000000}">
      <formula1>0</formula1>
      <formula2>1</formula2>
    </dataValidation>
  </dataValidations>
  <pageMargins left="0.7" right="0.7" top="0.75" bottom="0.75" header="0.3" footer="0.3"/>
  <pageSetup paperSize="9" orientation="portrait" r:id="rId1"/>
  <ignoredErrors>
    <ignoredError sqref="K63:K66 K62 M63:M66"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BL144"/>
  <sheetViews>
    <sheetView showGridLines="0" topLeftCell="A40" zoomScale="90" zoomScaleNormal="90" workbookViewId="0">
      <selection activeCell="B5" sqref="B5:E5"/>
    </sheetView>
  </sheetViews>
  <sheetFormatPr baseColWidth="10" defaultColWidth="4.5" defaultRowHeight="18" customHeight="1"/>
  <cols>
    <col min="1" max="1" width="2" style="3" customWidth="1"/>
    <col min="2" max="2" width="6.09765625" style="44" bestFit="1" customWidth="1"/>
    <col min="3" max="4" width="4.5" style="44"/>
    <col min="5" max="5" width="4.5" style="49"/>
    <col min="6" max="6" width="4.5" style="51"/>
    <col min="7" max="9" width="4.5" style="44"/>
    <col min="10" max="11" width="5.19921875" style="44" customWidth="1"/>
    <col min="12" max="12" width="4.5" style="44" customWidth="1"/>
    <col min="13" max="26" width="4.5" style="44"/>
    <col min="27" max="37" width="4.5" style="3"/>
    <col min="38" max="38" width="4.59765625" style="3" customWidth="1"/>
    <col min="39" max="41" width="4.5" style="3" customWidth="1"/>
    <col min="42" max="56" width="4.5" style="3"/>
    <col min="57" max="57" width="4.5" style="175"/>
    <col min="58" max="16384" width="4.5" style="3"/>
  </cols>
  <sheetData>
    <row r="1" spans="1:63" ht="27.75" customHeight="1">
      <c r="A1" s="94"/>
      <c r="B1" s="95"/>
      <c r="C1" s="95"/>
      <c r="D1" s="95"/>
      <c r="E1" s="96"/>
      <c r="F1" s="97"/>
      <c r="G1" s="95"/>
      <c r="H1" s="95"/>
      <c r="I1" s="95"/>
      <c r="J1" s="95"/>
      <c r="K1" s="95"/>
      <c r="L1" s="95"/>
      <c r="M1" s="95"/>
      <c r="N1" s="95"/>
      <c r="O1" s="95"/>
      <c r="P1" s="95"/>
      <c r="Q1" s="95"/>
      <c r="R1" s="95"/>
      <c r="S1" s="95"/>
      <c r="T1" s="95"/>
      <c r="U1" s="95"/>
      <c r="V1" s="95"/>
      <c r="W1" s="95"/>
      <c r="X1" s="95"/>
      <c r="Y1" s="95"/>
      <c r="Z1" s="95"/>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164"/>
      <c r="BI1" s="85"/>
      <c r="BJ1" s="85"/>
      <c r="BK1" s="85"/>
    </row>
    <row r="2" spans="1:63" s="4" customFormat="1" ht="37.5" customHeight="1">
      <c r="A2" s="98"/>
      <c r="B2" s="98"/>
      <c r="C2" s="98"/>
      <c r="D2" s="98"/>
      <c r="E2" s="99"/>
      <c r="F2" s="450" t="s">
        <v>4</v>
      </c>
      <c r="G2" s="192"/>
      <c r="H2" s="93"/>
      <c r="I2" s="93"/>
      <c r="J2" s="100"/>
      <c r="K2" s="100"/>
      <c r="L2" s="100"/>
      <c r="M2" s="98"/>
      <c r="N2" s="98"/>
      <c r="O2" s="98"/>
      <c r="P2" s="98"/>
      <c r="Q2" s="98"/>
      <c r="R2" s="98"/>
      <c r="S2" s="98"/>
      <c r="T2" s="98"/>
      <c r="U2" s="98"/>
      <c r="V2" s="98"/>
      <c r="W2" s="98"/>
      <c r="X2" s="101"/>
      <c r="Y2" s="101"/>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165"/>
      <c r="BE2" s="98"/>
      <c r="BF2" s="3"/>
      <c r="BG2" s="3"/>
      <c r="BH2" s="3"/>
    </row>
    <row r="3" spans="1:63" ht="22.5" customHeight="1">
      <c r="A3" s="102"/>
      <c r="B3" s="103"/>
      <c r="C3" s="103"/>
      <c r="D3" s="103"/>
      <c r="E3" s="104"/>
      <c r="F3" s="105"/>
      <c r="G3" s="103"/>
      <c r="H3" s="103"/>
      <c r="I3" s="103"/>
      <c r="J3" s="103"/>
      <c r="K3" s="103"/>
      <c r="L3" s="103"/>
      <c r="M3" s="103"/>
      <c r="N3" s="103"/>
      <c r="O3" s="103"/>
      <c r="P3" s="103"/>
      <c r="Q3" s="103"/>
      <c r="R3" s="103"/>
      <c r="S3" s="103"/>
      <c r="T3" s="103"/>
      <c r="U3" s="103"/>
      <c r="V3" s="103"/>
      <c r="W3" s="103"/>
      <c r="X3" s="103"/>
      <c r="Y3" s="103"/>
      <c r="Z3" s="102"/>
      <c r="AA3" s="102"/>
      <c r="AB3" s="102"/>
      <c r="AC3" s="102"/>
      <c r="AD3" s="102"/>
      <c r="AE3" s="102"/>
      <c r="AF3" s="106"/>
      <c r="AG3" s="106"/>
      <c r="AH3" s="106"/>
      <c r="AI3" s="106"/>
      <c r="AJ3" s="106"/>
      <c r="AK3" s="106"/>
      <c r="AL3" s="106"/>
      <c r="AM3" s="106"/>
      <c r="AN3" s="106"/>
      <c r="AO3" s="106"/>
      <c r="AP3" s="106"/>
      <c r="AQ3" s="106"/>
      <c r="AR3" s="106"/>
      <c r="AS3" s="106"/>
      <c r="AT3" s="106"/>
      <c r="AU3" s="106"/>
      <c r="AV3" s="106"/>
      <c r="AW3" s="106"/>
      <c r="AX3" s="106"/>
      <c r="AY3" s="106"/>
      <c r="AZ3" s="106"/>
      <c r="BA3" s="101"/>
      <c r="BB3" s="102"/>
      <c r="BC3" s="102"/>
      <c r="BD3" s="166"/>
      <c r="BE3" s="102"/>
    </row>
    <row r="4" spans="1:63" ht="18" customHeight="1">
      <c r="B4" s="3"/>
      <c r="C4" s="3"/>
      <c r="D4" s="3"/>
      <c r="E4" s="3"/>
      <c r="F4" s="3"/>
      <c r="G4" s="3"/>
      <c r="H4" s="3"/>
      <c r="I4" s="3"/>
      <c r="J4" s="3"/>
      <c r="K4" s="3"/>
      <c r="L4" s="3"/>
      <c r="M4" s="3"/>
      <c r="N4" s="3"/>
      <c r="O4" s="3"/>
      <c r="P4" s="3"/>
      <c r="Q4" s="3"/>
      <c r="R4" s="3"/>
      <c r="S4" s="3"/>
      <c r="T4" s="3"/>
      <c r="U4" s="3"/>
      <c r="V4" s="3"/>
      <c r="W4" s="3"/>
      <c r="X4" s="3"/>
      <c r="Y4" s="3"/>
      <c r="Z4" s="3"/>
      <c r="BE4" s="3"/>
    </row>
    <row r="5" spans="1:63" ht="29.25" customHeight="1">
      <c r="B5" s="950" t="s">
        <v>227</v>
      </c>
      <c r="C5" s="951"/>
      <c r="D5" s="951"/>
      <c r="E5" s="952"/>
      <c r="F5" s="949" t="s">
        <v>228</v>
      </c>
      <c r="G5" s="949"/>
      <c r="H5" s="949"/>
      <c r="I5" s="949"/>
      <c r="J5" s="949"/>
      <c r="K5" s="949"/>
      <c r="L5" s="949"/>
      <c r="M5" s="949"/>
      <c r="N5" s="949"/>
      <c r="O5" s="949"/>
      <c r="P5" s="949"/>
      <c r="Q5" s="3"/>
      <c r="R5" s="3"/>
      <c r="S5" s="3"/>
      <c r="T5" s="3"/>
      <c r="U5" s="3"/>
      <c r="V5" s="3"/>
      <c r="W5" s="3"/>
      <c r="X5" s="3"/>
      <c r="Y5" s="3"/>
      <c r="Z5" s="3"/>
      <c r="BE5" s="3"/>
    </row>
    <row r="6" spans="1:63" ht="18" customHeight="1">
      <c r="B6" s="3"/>
      <c r="C6" s="3"/>
      <c r="D6" s="3"/>
      <c r="E6" s="3"/>
      <c r="F6" s="3"/>
      <c r="G6" s="3"/>
      <c r="H6" s="3"/>
      <c r="I6" s="3"/>
      <c r="J6" s="3"/>
      <c r="K6" s="3"/>
      <c r="L6" s="3"/>
      <c r="M6" s="3"/>
      <c r="N6" s="3"/>
      <c r="O6" s="3"/>
      <c r="P6" s="3"/>
      <c r="Q6" s="3"/>
      <c r="R6" s="3"/>
      <c r="S6" s="3"/>
      <c r="T6" s="3"/>
      <c r="U6" s="3"/>
      <c r="V6" s="3"/>
      <c r="W6" s="3"/>
      <c r="X6" s="3"/>
      <c r="Y6" s="3"/>
      <c r="Z6" s="3"/>
      <c r="BE6" s="3"/>
    </row>
    <row r="7" spans="1:63" s="5" customFormat="1" ht="30" customHeight="1">
      <c r="B7" s="230" t="s">
        <v>229</v>
      </c>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row>
    <row r="8" spans="1:63" s="5" customFormat="1" ht="18" customHeight="1">
      <c r="B8" s="26" t="s">
        <v>230</v>
      </c>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row>
    <row r="9" spans="1:63" s="5" customFormat="1" ht="18" customHeight="1">
      <c r="B9" s="5" t="str">
        <f>IF(Innstillinger!Q15="x","Det vil kun være mulig å svare for maskintypene som er listet opp under, dvs. at leverandøren ikke kan legge til andre maskiner på listen.","Leverandøren har anledning til å legge til flere maskiner enn de som er listet opp under.")</f>
        <v>Leverandøren har anledning til å legge til flere maskiner enn de som er listet opp under.</v>
      </c>
    </row>
    <row r="10" spans="1:63" ht="6" customHeight="1">
      <c r="B10" s="3"/>
      <c r="C10" s="3"/>
      <c r="D10" s="3"/>
      <c r="E10" s="3"/>
      <c r="F10" s="3"/>
      <c r="G10" s="3"/>
      <c r="H10" s="3"/>
      <c r="I10" s="3"/>
      <c r="J10" s="3"/>
      <c r="K10" s="3"/>
      <c r="L10" s="3"/>
      <c r="M10" s="3"/>
      <c r="N10" s="3"/>
      <c r="O10" s="3"/>
      <c r="P10" s="3"/>
      <c r="Q10" s="3"/>
      <c r="R10" s="3"/>
      <c r="S10" s="3"/>
      <c r="T10" s="3"/>
      <c r="U10" s="3"/>
      <c r="V10" s="3"/>
      <c r="W10" s="3"/>
      <c r="X10" s="3"/>
      <c r="Y10" s="3"/>
      <c r="Z10" s="3"/>
      <c r="BE10" s="3"/>
    </row>
    <row r="11" spans="1:63" s="6" customFormat="1" ht="143.25" customHeight="1">
      <c r="B11" s="1065"/>
      <c r="C11" s="1065"/>
      <c r="D11" s="1065"/>
      <c r="E11" s="1065"/>
      <c r="F11" s="1065"/>
      <c r="G11" s="1065"/>
      <c r="H11" s="1065"/>
      <c r="I11" s="362"/>
      <c r="J11" s="323"/>
      <c r="K11" s="324" t="str">
        <f>IF(Innstillinger!$Q$15="x",Innstillinger!F100,Innstillinger!F87)</f>
        <v/>
      </c>
      <c r="L11" s="325" t="str">
        <f>IF(Innstillinger!$Q$15="x",Innstillinger!G100,Innstillinger!G87)</f>
        <v/>
      </c>
      <c r="M11" s="324" t="str">
        <f>IF(Innstillinger!$Q$15="x",Innstillinger!H100,Innstillinger!H87)</f>
        <v/>
      </c>
      <c r="N11" s="325" t="str">
        <f>IF(Innstillinger!$Q$15="x",Innstillinger!I100,Innstillinger!I87)</f>
        <v/>
      </c>
      <c r="O11" s="324" t="str">
        <f>IF(Innstillinger!$Q$15="x",Innstillinger!J100,Innstillinger!J87)</f>
        <v/>
      </c>
      <c r="P11" s="325" t="str">
        <f>IF(Innstillinger!$Q$15="x",Innstillinger!K100,Innstillinger!K87)</f>
        <v/>
      </c>
      <c r="Q11" s="324" t="str">
        <f>IF(Innstillinger!$Q$15="x",Innstillinger!L100,Innstillinger!L87)</f>
        <v/>
      </c>
      <c r="R11" s="8" t="str">
        <f>IF(Innstillinger!$Q$15="x",Innstillinger!M100,Innstillinger!M87)</f>
        <v/>
      </c>
      <c r="S11" s="7" t="str">
        <f>IF(Innstillinger!$Q$15="x",Innstillinger!N100,Innstillinger!N87)</f>
        <v/>
      </c>
      <c r="T11" s="8" t="str">
        <f>IF(Innstillinger!$Q$15="x",Innstillinger!O100,Innstillinger!O87)</f>
        <v/>
      </c>
      <c r="U11" s="7" t="str">
        <f>IF(Innstillinger!$Q$15="x",Innstillinger!P100,Innstillinger!P87)</f>
        <v/>
      </c>
      <c r="V11" s="8" t="str">
        <f>IF(Innstillinger!$Q$15="x",Innstillinger!Q100,Innstillinger!Q87)</f>
        <v/>
      </c>
      <c r="W11" s="7" t="str">
        <f>IF(Innstillinger!$Q$15="x",Innstillinger!R100,Innstillinger!R87)</f>
        <v/>
      </c>
      <c r="X11" s="8" t="str">
        <f>IF(Innstillinger!$Q$15="x",Innstillinger!S100,Innstillinger!S87)</f>
        <v/>
      </c>
      <c r="Y11" s="7" t="str">
        <f>IF(Innstillinger!$Q$15="x",Innstillinger!T100,Innstillinger!T87)</f>
        <v/>
      </c>
      <c r="Z11" s="8" t="str">
        <f>IF(Innstillinger!$Q$15="x",Innstillinger!U100,Innstillinger!U87)</f>
        <v/>
      </c>
      <c r="AA11" s="7" t="str">
        <f>IF(Innstillinger!$Q$15="x",Innstillinger!V100,Innstillinger!V87)</f>
        <v/>
      </c>
      <c r="AB11" s="8" t="str">
        <f>IF(Innstillinger!$Q$15="x",Innstillinger!W100,Innstillinger!W87)</f>
        <v/>
      </c>
      <c r="AC11" s="7" t="str">
        <f>IF(Innstillinger!$Q$15="x",Innstillinger!X100,Innstillinger!X87)</f>
        <v/>
      </c>
      <c r="AD11" s="8" t="str">
        <f>IF(Innstillinger!$Q$15="x",Innstillinger!Y100,Innstillinger!Y87)</f>
        <v/>
      </c>
      <c r="AE11" s="7" t="str">
        <f>IF(Innstillinger!$Q$15="x",Innstillinger!Z100,Innstillinger!Z87)</f>
        <v/>
      </c>
      <c r="AF11" s="8" t="str">
        <f>IF(Innstillinger!$Q$15="x",Innstillinger!AA100,Innstillinger!AA87)</f>
        <v/>
      </c>
      <c r="AG11" s="7" t="str">
        <f>IF(Innstillinger!$Q$15="x",Innstillinger!AB100,Innstillinger!AB87)</f>
        <v/>
      </c>
      <c r="AH11" s="8" t="str">
        <f>IF(Innstillinger!$Q$15="x",Innstillinger!AC100,Innstillinger!AC87)</f>
        <v/>
      </c>
      <c r="AI11" s="7" t="str">
        <f>IF(Innstillinger!$Q$15="x",Innstillinger!AD100,Innstillinger!AD87)</f>
        <v/>
      </c>
      <c r="AJ11" s="7" t="str">
        <f>IF(Innstillinger!$Q$15="x",Innstillinger!AF100,Innstillinger!AF87)</f>
        <v/>
      </c>
      <c r="AK11" s="8" t="str">
        <f>IF(Innstillinger!$Q$15="x",Innstillinger!AG100,Innstillinger!AG87)</f>
        <v/>
      </c>
      <c r="AL11" s="7" t="str">
        <f>IF(Innstillinger!$Q$15="x",Innstillinger!AH100,Innstillinger!AH87)</f>
        <v/>
      </c>
      <c r="AM11" s="8" t="str">
        <f>IF(Innstillinger!$Q$15="x",Innstillinger!AI100,Innstillinger!AI87)</f>
        <v/>
      </c>
      <c r="AN11" s="7" t="str">
        <f>IF(Innstillinger!$Q$15="x",Innstillinger!AJ100,Innstillinger!AJ87)</f>
        <v/>
      </c>
      <c r="AO11" s="8" t="str">
        <f>IF(Innstillinger!$Q$15="x",Innstillinger!AK100,Innstillinger!AK87)</f>
        <v/>
      </c>
      <c r="AP11" s="7" t="str">
        <f>IF(Innstillinger!$Q$15="x",Innstillinger!AL100,Innstillinger!AL87)</f>
        <v/>
      </c>
      <c r="AQ11" s="8" t="str">
        <f>IF(Innstillinger!$Q$15="x",Innstillinger!AM100,Innstillinger!AM87)</f>
        <v/>
      </c>
      <c r="AR11" s="7" t="str">
        <f>IF(Innstillinger!$Q$15="x",Innstillinger!AN100,Innstillinger!AN87)</f>
        <v/>
      </c>
      <c r="AS11" s="8" t="str">
        <f>IF(Innstillinger!$Q$15="x",Innstillinger!AO100,Innstillinger!AO87)</f>
        <v/>
      </c>
      <c r="AT11" s="7" t="str">
        <f>IF(Innstillinger!$Q$15="x",Innstillinger!AP100,Innstillinger!AP87)</f>
        <v/>
      </c>
      <c r="AU11" s="8" t="str">
        <f>IF(Innstillinger!$Q$15="x",Innstillinger!AQ100,Innstillinger!AQ87)</f>
        <v/>
      </c>
      <c r="AV11" s="7" t="str">
        <f>IF(Innstillinger!$Q$15="x",Innstillinger!AR100,Innstillinger!AR87)</f>
        <v/>
      </c>
      <c r="AW11" s="8" t="str">
        <f>IF(Innstillinger!$Q$15="x",Innstillinger!AS100,Innstillinger!AS87)</f>
        <v/>
      </c>
      <c r="AX11" s="7" t="str">
        <f>IF(Innstillinger!$Q$15="x",Innstillinger!AT100,Innstillinger!AT87)</f>
        <v/>
      </c>
      <c r="AY11" s="8" t="str">
        <f>IF(Innstillinger!$Q$15="x",Innstillinger!AU100,Innstillinger!AU87)</f>
        <v/>
      </c>
      <c r="AZ11" s="7" t="str">
        <f>IF(Innstillinger!$Q$15="x",Innstillinger!AV100,Innstillinger!AV87)</f>
        <v/>
      </c>
      <c r="BA11" s="8" t="str">
        <f>IF(Innstillinger!$Q$15="x",Innstillinger!AW100,Innstillinger!AW87)</f>
        <v/>
      </c>
      <c r="BB11" s="7" t="str">
        <f>IF(Innstillinger!$Q$15="x",Innstillinger!AX100,Innstillinger!AX87)</f>
        <v/>
      </c>
      <c r="BC11" s="167" t="str">
        <f>IF(Innstillinger!$Q$15="x",Innstillinger!AY100,Innstillinger!AY87)</f>
        <v/>
      </c>
      <c r="BD11" s="7" t="str">
        <f>IF(Innstillinger!$Q$15="x",Innstillinger!AZ100,Innstillinger!AZ87)</f>
        <v/>
      </c>
      <c r="BE11" s="8" t="str">
        <f>IF(Innstillinger!$Q$15="x",Innstillinger!BA100,Innstillinger!BA87)</f>
        <v/>
      </c>
      <c r="BF11" s="7" t="str">
        <f>IF(Innstillinger!$Q$15="x",Innstillinger!BB100,Innstillinger!BB87)</f>
        <v/>
      </c>
      <c r="BG11" s="8" t="str">
        <f>IF(Innstillinger!$Q$15="x",Innstillinger!BC100,Innstillinger!BC87)</f>
        <v/>
      </c>
    </row>
    <row r="12" spans="1:63" s="9" customFormat="1" ht="3.75" customHeight="1">
      <c r="B12" s="1066"/>
      <c r="C12" s="1066"/>
      <c r="D12" s="1066"/>
      <c r="E12" s="1066"/>
      <c r="F12" s="1066"/>
      <c r="G12" s="1066"/>
      <c r="H12" s="1066"/>
      <c r="I12" s="360"/>
      <c r="J12" s="361"/>
      <c r="K12" s="326"/>
      <c r="L12" s="327"/>
      <c r="M12" s="326"/>
      <c r="N12" s="327"/>
      <c r="O12" s="326"/>
      <c r="P12" s="327"/>
      <c r="Q12" s="326"/>
      <c r="R12" s="11"/>
      <c r="S12" s="10"/>
      <c r="T12" s="11"/>
      <c r="U12" s="10"/>
      <c r="V12" s="11"/>
      <c r="W12" s="10"/>
      <c r="X12" s="11"/>
      <c r="Y12" s="10"/>
      <c r="Z12" s="11"/>
      <c r="AA12" s="10"/>
      <c r="AB12" s="11"/>
      <c r="AC12" s="10"/>
      <c r="AD12" s="11"/>
      <c r="AE12" s="10"/>
      <c r="AF12" s="11"/>
      <c r="AG12" s="10"/>
      <c r="AH12" s="11"/>
      <c r="AI12" s="10"/>
      <c r="AJ12" s="10"/>
      <c r="AK12" s="11"/>
      <c r="AL12" s="10"/>
      <c r="AM12" s="11"/>
      <c r="AN12" s="10"/>
      <c r="AO12" s="11"/>
      <c r="AP12" s="10"/>
      <c r="AQ12" s="11"/>
      <c r="AR12" s="10"/>
      <c r="AS12" s="11"/>
      <c r="AT12" s="10"/>
      <c r="AU12" s="11"/>
      <c r="AV12" s="10"/>
      <c r="AW12" s="11"/>
      <c r="AX12" s="10"/>
      <c r="AY12" s="11"/>
      <c r="AZ12" s="10"/>
      <c r="BA12" s="11"/>
      <c r="BB12" s="10"/>
      <c r="BC12" s="168"/>
      <c r="BD12" s="10"/>
      <c r="BE12" s="11"/>
      <c r="BF12" s="10"/>
      <c r="BG12" s="11"/>
    </row>
    <row r="13" spans="1:63" s="12" customFormat="1" ht="25.5" customHeight="1">
      <c r="B13" s="1059" t="s">
        <v>231</v>
      </c>
      <c r="C13" s="1060"/>
      <c r="D13" s="1060"/>
      <c r="E13" s="1060"/>
      <c r="F13" s="1067" t="s">
        <v>232</v>
      </c>
      <c r="G13" s="1067"/>
      <c r="H13" s="1067"/>
      <c r="I13" s="1067"/>
      <c r="J13" s="1068"/>
      <c r="K13" s="13" t="str">
        <f>IF(Innstillinger!$Q$15="x",Innstillinger!F101,Innstillinger!F88)</f>
        <v/>
      </c>
      <c r="L13" s="14" t="str">
        <f>IF(Innstillinger!$Q$15="x",Innstillinger!G101,Innstillinger!G88)</f>
        <v/>
      </c>
      <c r="M13" s="13" t="str">
        <f>IF(Innstillinger!$Q$15="x",Innstillinger!H101,Innstillinger!H88)</f>
        <v/>
      </c>
      <c r="N13" s="14" t="str">
        <f>IF(Innstillinger!$Q$15="x",Innstillinger!I101,Innstillinger!I88)</f>
        <v/>
      </c>
      <c r="O13" s="13" t="str">
        <f>IF(Innstillinger!$Q$15="x",Innstillinger!J101,Innstillinger!J88)</f>
        <v/>
      </c>
      <c r="P13" s="14" t="str">
        <f>IF(Innstillinger!$Q$15="x",Innstillinger!K101,Innstillinger!K88)</f>
        <v/>
      </c>
      <c r="Q13" s="13" t="str">
        <f>IF(Innstillinger!$Q$15="x",Innstillinger!L101,Innstillinger!L88)</f>
        <v/>
      </c>
      <c r="R13" s="14" t="str">
        <f>IF(Innstillinger!$Q$15="x",Innstillinger!M101,Innstillinger!M88)</f>
        <v/>
      </c>
      <c r="S13" s="13" t="str">
        <f>IF(Innstillinger!$Q$15="x",Innstillinger!N101,Innstillinger!N88)</f>
        <v/>
      </c>
      <c r="T13" s="14" t="str">
        <f>IF(Innstillinger!$Q$15="x",Innstillinger!O101,Innstillinger!O88)</f>
        <v/>
      </c>
      <c r="U13" s="13" t="str">
        <f>IF(Innstillinger!$Q$15="x",Innstillinger!P101,Innstillinger!P88)</f>
        <v/>
      </c>
      <c r="V13" s="14" t="str">
        <f>IF(Innstillinger!$Q$15="x",Innstillinger!Q101,Innstillinger!Q88)</f>
        <v/>
      </c>
      <c r="W13" s="13" t="str">
        <f>IF(Innstillinger!$Q$15="x",Innstillinger!R101,Innstillinger!R88)</f>
        <v/>
      </c>
      <c r="X13" s="14" t="str">
        <f>IF(Innstillinger!$Q$15="x",Innstillinger!S101,Innstillinger!S88)</f>
        <v/>
      </c>
      <c r="Y13" s="13" t="str">
        <f>IF(Innstillinger!$Q$15="x",Innstillinger!T101,Innstillinger!T88)</f>
        <v/>
      </c>
      <c r="Z13" s="14" t="str">
        <f>IF(Innstillinger!$Q$15="x",Innstillinger!U101,Innstillinger!U88)</f>
        <v/>
      </c>
      <c r="AA13" s="13" t="str">
        <f>IF(Innstillinger!$Q$15="x",Innstillinger!V101,Innstillinger!V88)</f>
        <v/>
      </c>
      <c r="AB13" s="14" t="str">
        <f>IF(Innstillinger!$Q$15="x",Innstillinger!W101,Innstillinger!W88)</f>
        <v/>
      </c>
      <c r="AC13" s="13" t="str">
        <f>IF(Innstillinger!$Q$15="x",Innstillinger!X101,Innstillinger!X88)</f>
        <v/>
      </c>
      <c r="AD13" s="14" t="str">
        <f>IF(Innstillinger!$Q$15="x",Innstillinger!Y101,Innstillinger!Y88)</f>
        <v/>
      </c>
      <c r="AE13" s="13" t="str">
        <f>IF(Innstillinger!$Q$15="x",Innstillinger!Z101,Innstillinger!Z88)</f>
        <v/>
      </c>
      <c r="AF13" s="14" t="str">
        <f>IF(Innstillinger!$Q$15="x",Innstillinger!AA101,Innstillinger!AA88)</f>
        <v/>
      </c>
      <c r="AG13" s="13" t="str">
        <f>IF(Innstillinger!$Q$15="x",Innstillinger!AB101,Innstillinger!AB88)</f>
        <v/>
      </c>
      <c r="AH13" s="14" t="str">
        <f>IF(Innstillinger!$Q$15="x",Innstillinger!AC101,Innstillinger!AC88)</f>
        <v/>
      </c>
      <c r="AI13" s="13" t="str">
        <f>IF(Innstillinger!$Q$15="x",Innstillinger!AD101,Innstillinger!AD88)</f>
        <v/>
      </c>
      <c r="AJ13" s="13" t="str">
        <f>IF(Innstillinger!$Q$15="x",Innstillinger!AF101,Innstillinger!AF88)</f>
        <v/>
      </c>
      <c r="AK13" s="14" t="str">
        <f>IF(Innstillinger!$Q$15="x",Innstillinger!AG101,Innstillinger!AG88)</f>
        <v/>
      </c>
      <c r="AL13" s="13" t="str">
        <f>IF(Innstillinger!$Q$15="x",Innstillinger!AH101,Innstillinger!AH88)</f>
        <v/>
      </c>
      <c r="AM13" s="14" t="str">
        <f>IF(Innstillinger!$Q$15="x",Innstillinger!AI101,Innstillinger!AI88)</f>
        <v/>
      </c>
      <c r="AN13" s="13" t="str">
        <f>IF(Innstillinger!$Q$15="x",Innstillinger!AJ101,Innstillinger!AJ88)</f>
        <v/>
      </c>
      <c r="AO13" s="14" t="str">
        <f>IF(Innstillinger!$Q$15="x",Innstillinger!AK101,Innstillinger!AK88)</f>
        <v/>
      </c>
      <c r="AP13" s="13" t="str">
        <f>IF(Innstillinger!$Q$15="x",Innstillinger!AL101,Innstillinger!AL88)</f>
        <v/>
      </c>
      <c r="AQ13" s="14" t="str">
        <f>IF(Innstillinger!$Q$15="x",Innstillinger!AM101,Innstillinger!AM88)</f>
        <v/>
      </c>
      <c r="AR13" s="13" t="str">
        <f>IF(Innstillinger!$Q$15="x",Innstillinger!AN101,Innstillinger!AN88)</f>
        <v/>
      </c>
      <c r="AS13" s="14" t="str">
        <f>IF(Innstillinger!$Q$15="x",Innstillinger!AO101,Innstillinger!AO88)</f>
        <v/>
      </c>
      <c r="AT13" s="13" t="str">
        <f>IF(Innstillinger!$Q$15="x",Innstillinger!AP101,Innstillinger!AP88)</f>
        <v/>
      </c>
      <c r="AU13" s="14" t="str">
        <f>IF(Innstillinger!$Q$15="x",Innstillinger!AQ101,Innstillinger!AQ88)</f>
        <v/>
      </c>
      <c r="AV13" s="13" t="str">
        <f>IF(Innstillinger!$Q$15="x",Innstillinger!AR101,Innstillinger!AR88)</f>
        <v/>
      </c>
      <c r="AW13" s="14" t="str">
        <f>IF(Innstillinger!$Q$15="x",Innstillinger!AS101,Innstillinger!AS88)</f>
        <v/>
      </c>
      <c r="AX13" s="13" t="str">
        <f>IF(Innstillinger!$Q$15="x",Innstillinger!AT101,Innstillinger!AT88)</f>
        <v/>
      </c>
      <c r="AY13" s="14" t="str">
        <f>IF(Innstillinger!$Q$15="x",Innstillinger!AU101,Innstillinger!AU88)</f>
        <v/>
      </c>
      <c r="AZ13" s="13" t="str">
        <f>IF(Innstillinger!$Q$15="x",Innstillinger!AV101,Innstillinger!AV88)</f>
        <v/>
      </c>
      <c r="BA13" s="14" t="str">
        <f>IF(Innstillinger!$Q$15="x",Innstillinger!AW101,Innstillinger!AW88)</f>
        <v/>
      </c>
      <c r="BB13" s="13" t="str">
        <f>IF(Innstillinger!$Q$15="x",Innstillinger!AX101,Innstillinger!AX88)</f>
        <v/>
      </c>
      <c r="BC13" s="14" t="str">
        <f>IF(Innstillinger!$Q$15="x",Innstillinger!AY101,Innstillinger!AY88)</f>
        <v/>
      </c>
      <c r="BD13" s="13" t="str">
        <f>IF(Innstillinger!$Q$15="x",Innstillinger!AZ101,Innstillinger!AZ88)</f>
        <v/>
      </c>
      <c r="BE13" s="14" t="str">
        <f>IF(Innstillinger!$Q$15="x",Innstillinger!BA101,Innstillinger!BA88)</f>
        <v/>
      </c>
      <c r="BF13" s="13" t="str">
        <f>IF(Innstillinger!$Q$15="x",Innstillinger!BB101,Innstillinger!BB88)</f>
        <v/>
      </c>
      <c r="BG13" s="14" t="str">
        <f>IF(Innstillinger!$Q$15="x",Innstillinger!BC101,Innstillinger!BC88)</f>
        <v/>
      </c>
    </row>
    <row r="14" spans="1:63" s="12" customFormat="1" ht="25.5" customHeight="1">
      <c r="B14" s="1061"/>
      <c r="C14" s="1062"/>
      <c r="D14" s="1062"/>
      <c r="E14" s="1062"/>
      <c r="F14" s="1069" t="s">
        <v>233</v>
      </c>
      <c r="G14" s="1069"/>
      <c r="H14" s="1069"/>
      <c r="I14" s="1069"/>
      <c r="J14" s="1070"/>
      <c r="K14" s="15" t="str">
        <f>IF(Innstillinger!$Q$15="x",Innstillinger!F102,Innstillinger!F89)</f>
        <v/>
      </c>
      <c r="L14" s="16" t="str">
        <f>IF(Innstillinger!$Q$15="x",Innstillinger!G102,Innstillinger!G89)</f>
        <v/>
      </c>
      <c r="M14" s="15" t="str">
        <f>IF(Innstillinger!$Q$15="x",Innstillinger!H102,Innstillinger!H89)</f>
        <v/>
      </c>
      <c r="N14" s="16" t="str">
        <f>IF(Innstillinger!$Q$15="x",Innstillinger!I102,Innstillinger!I89)</f>
        <v/>
      </c>
      <c r="O14" s="15" t="str">
        <f>IF(Innstillinger!$Q$15="x",Innstillinger!J102,Innstillinger!J89)</f>
        <v/>
      </c>
      <c r="P14" s="16" t="str">
        <f>IF(Innstillinger!$Q$15="x",Innstillinger!K102,Innstillinger!K89)</f>
        <v/>
      </c>
      <c r="Q14" s="15" t="str">
        <f>IF(Innstillinger!$Q$15="x",Innstillinger!L102,Innstillinger!L89)</f>
        <v/>
      </c>
      <c r="R14" s="16" t="str">
        <f>IF(Innstillinger!$Q$15="x",Innstillinger!M102,Innstillinger!M89)</f>
        <v/>
      </c>
      <c r="S14" s="15" t="str">
        <f>IF(Innstillinger!$Q$15="x",Innstillinger!N102,Innstillinger!N89)</f>
        <v/>
      </c>
      <c r="T14" s="16" t="str">
        <f>IF(Innstillinger!$Q$15="x",Innstillinger!O102,Innstillinger!O89)</f>
        <v/>
      </c>
      <c r="U14" s="15" t="str">
        <f>IF(Innstillinger!$Q$15="x",Innstillinger!P102,Innstillinger!P89)</f>
        <v/>
      </c>
      <c r="V14" s="16" t="str">
        <f>IF(Innstillinger!$Q$15="x",Innstillinger!Q102,Innstillinger!Q89)</f>
        <v/>
      </c>
      <c r="W14" s="15" t="str">
        <f>IF(Innstillinger!$Q$15="x",Innstillinger!R102,Innstillinger!R89)</f>
        <v/>
      </c>
      <c r="X14" s="16" t="str">
        <f>IF(Innstillinger!$Q$15="x",Innstillinger!S102,Innstillinger!S89)</f>
        <v/>
      </c>
      <c r="Y14" s="15" t="str">
        <f>IF(Innstillinger!$Q$15="x",Innstillinger!T102,Innstillinger!T89)</f>
        <v/>
      </c>
      <c r="Z14" s="16" t="str">
        <f>IF(Innstillinger!$Q$15="x",Innstillinger!U102,Innstillinger!U89)</f>
        <v/>
      </c>
      <c r="AA14" s="15" t="str">
        <f>IF(Innstillinger!$Q$15="x",Innstillinger!V102,Innstillinger!V89)</f>
        <v/>
      </c>
      <c r="AB14" s="16" t="str">
        <f>IF(Innstillinger!$Q$15="x",Innstillinger!W102,Innstillinger!W89)</f>
        <v/>
      </c>
      <c r="AC14" s="15" t="str">
        <f>IF(Innstillinger!$Q$15="x",Innstillinger!X102,Innstillinger!X89)</f>
        <v/>
      </c>
      <c r="AD14" s="16" t="str">
        <f>IF(Innstillinger!$Q$15="x",Innstillinger!Y102,Innstillinger!Y89)</f>
        <v/>
      </c>
      <c r="AE14" s="15" t="str">
        <f>IF(Innstillinger!$Q$15="x",Innstillinger!Z102,Innstillinger!Z89)</f>
        <v/>
      </c>
      <c r="AF14" s="16" t="str">
        <f>IF(Innstillinger!$Q$15="x",Innstillinger!AA102,Innstillinger!AA89)</f>
        <v/>
      </c>
      <c r="AG14" s="15" t="str">
        <f>IF(Innstillinger!$Q$15="x",Innstillinger!AB102,Innstillinger!AB89)</f>
        <v/>
      </c>
      <c r="AH14" s="16" t="str">
        <f>IF(Innstillinger!$Q$15="x",Innstillinger!AC102,Innstillinger!AC89)</f>
        <v/>
      </c>
      <c r="AI14" s="15" t="str">
        <f>IF(Innstillinger!$Q$15="x",Innstillinger!AD102,Innstillinger!AD89)</f>
        <v/>
      </c>
      <c r="AJ14" s="15" t="str">
        <f>IF(Innstillinger!$Q$15="x",Innstillinger!AF102,Innstillinger!AF89)</f>
        <v/>
      </c>
      <c r="AK14" s="16" t="str">
        <f>IF(Innstillinger!$Q$15="x",Innstillinger!AG102,Innstillinger!AG89)</f>
        <v/>
      </c>
      <c r="AL14" s="15" t="str">
        <f>IF(Innstillinger!$Q$15="x",Innstillinger!AH102,Innstillinger!AH89)</f>
        <v/>
      </c>
      <c r="AM14" s="16" t="str">
        <f>IF(Innstillinger!$Q$15="x",Innstillinger!AI102,Innstillinger!AI89)</f>
        <v/>
      </c>
      <c r="AN14" s="15" t="str">
        <f>IF(Innstillinger!$Q$15="x",Innstillinger!AJ102,Innstillinger!AJ89)</f>
        <v/>
      </c>
      <c r="AO14" s="16" t="str">
        <f>IF(Innstillinger!$Q$15="x",Innstillinger!AK102,Innstillinger!AK89)</f>
        <v/>
      </c>
      <c r="AP14" s="15" t="str">
        <f>IF(Innstillinger!$Q$15="x",Innstillinger!AL102,Innstillinger!AL89)</f>
        <v/>
      </c>
      <c r="AQ14" s="16" t="str">
        <f>IF(Innstillinger!$Q$15="x",Innstillinger!AM102,Innstillinger!AM89)</f>
        <v/>
      </c>
      <c r="AR14" s="15" t="str">
        <f>IF(Innstillinger!$Q$15="x",Innstillinger!AN102,Innstillinger!AN89)</f>
        <v/>
      </c>
      <c r="AS14" s="16" t="str">
        <f>IF(Innstillinger!$Q$15="x",Innstillinger!AO102,Innstillinger!AO89)</f>
        <v/>
      </c>
      <c r="AT14" s="15" t="str">
        <f>IF(Innstillinger!$Q$15="x",Innstillinger!AP102,Innstillinger!AP89)</f>
        <v/>
      </c>
      <c r="AU14" s="16" t="str">
        <f>IF(Innstillinger!$Q$15="x",Innstillinger!AQ102,Innstillinger!AQ89)</f>
        <v/>
      </c>
      <c r="AV14" s="15" t="str">
        <f>IF(Innstillinger!$Q$15="x",Innstillinger!AR102,Innstillinger!AR89)</f>
        <v/>
      </c>
      <c r="AW14" s="16" t="str">
        <f>IF(Innstillinger!$Q$15="x",Innstillinger!AS102,Innstillinger!AS89)</f>
        <v/>
      </c>
      <c r="AX14" s="15" t="str">
        <f>IF(Innstillinger!$Q$15="x",Innstillinger!AT102,Innstillinger!AT89)</f>
        <v/>
      </c>
      <c r="AY14" s="16" t="str">
        <f>IF(Innstillinger!$Q$15="x",Innstillinger!AU102,Innstillinger!AU89)</f>
        <v/>
      </c>
      <c r="AZ14" s="15" t="str">
        <f>IF(Innstillinger!$Q$15="x",Innstillinger!AV102,Innstillinger!AV89)</f>
        <v/>
      </c>
      <c r="BA14" s="16" t="str">
        <f>IF(Innstillinger!$Q$15="x",Innstillinger!AW102,Innstillinger!AW89)</f>
        <v/>
      </c>
      <c r="BB14" s="15" t="str">
        <f>IF(Innstillinger!$Q$15="x",Innstillinger!AX102,Innstillinger!AX89)</f>
        <v/>
      </c>
      <c r="BC14" s="16" t="str">
        <f>IF(Innstillinger!$Q$15="x",Innstillinger!AY102,Innstillinger!AY89)</f>
        <v/>
      </c>
      <c r="BD14" s="15" t="str">
        <f>IF(Innstillinger!$Q$15="x",Innstillinger!AZ102,Innstillinger!AZ89)</f>
        <v/>
      </c>
      <c r="BE14" s="16" t="str">
        <f>IF(Innstillinger!$Q$15="x",Innstillinger!BA102,Innstillinger!BA89)</f>
        <v/>
      </c>
      <c r="BF14" s="15" t="str">
        <f>IF(Innstillinger!$Q$15="x",Innstillinger!BB102,Innstillinger!BB89)</f>
        <v/>
      </c>
      <c r="BG14" s="16" t="str">
        <f>IF(Innstillinger!$Q$15="x",Innstillinger!BC102,Innstillinger!BC89)</f>
        <v/>
      </c>
    </row>
    <row r="15" spans="1:63" s="12" customFormat="1" ht="25.5" customHeight="1">
      <c r="B15" s="1063"/>
      <c r="C15" s="1064"/>
      <c r="D15" s="1064"/>
      <c r="E15" s="1064"/>
      <c r="F15" s="953" t="s">
        <v>234</v>
      </c>
      <c r="G15" s="953"/>
      <c r="H15" s="953"/>
      <c r="I15" s="953"/>
      <c r="J15" s="954"/>
      <c r="K15" s="17" t="str">
        <f>IF(Innstillinger!$Q$15="x",Innstillinger!F103,Innstillinger!F90)</f>
        <v/>
      </c>
      <c r="L15" s="18" t="str">
        <f>IF(Innstillinger!$Q$15="x",Innstillinger!G103,Innstillinger!G90)</f>
        <v/>
      </c>
      <c r="M15" s="17" t="str">
        <f>IF(Innstillinger!$Q$15="x",Innstillinger!H103,Innstillinger!H90)</f>
        <v/>
      </c>
      <c r="N15" s="18" t="str">
        <f>IF(Innstillinger!$Q$15="x",Innstillinger!I103,Innstillinger!I90)</f>
        <v/>
      </c>
      <c r="O15" s="17" t="str">
        <f>IF(Innstillinger!$Q$15="x",Innstillinger!J103,Innstillinger!J90)</f>
        <v/>
      </c>
      <c r="P15" s="18" t="str">
        <f>IF(Innstillinger!$Q$15="x",Innstillinger!K103,Innstillinger!K90)</f>
        <v/>
      </c>
      <c r="Q15" s="17" t="str">
        <f>IF(Innstillinger!$Q$15="x",Innstillinger!L103,Innstillinger!L90)</f>
        <v/>
      </c>
      <c r="R15" s="18" t="str">
        <f>IF(Innstillinger!$Q$15="x",Innstillinger!M103,Innstillinger!M90)</f>
        <v/>
      </c>
      <c r="S15" s="17" t="str">
        <f>IF(Innstillinger!$Q$15="x",Innstillinger!N103,Innstillinger!N90)</f>
        <v/>
      </c>
      <c r="T15" s="18" t="str">
        <f>IF(Innstillinger!$Q$15="x",Innstillinger!O103,Innstillinger!O90)</f>
        <v/>
      </c>
      <c r="U15" s="17" t="str">
        <f>IF(Innstillinger!$Q$15="x",Innstillinger!P103,Innstillinger!P90)</f>
        <v/>
      </c>
      <c r="V15" s="18" t="str">
        <f>IF(Innstillinger!$Q$15="x",Innstillinger!Q103,Innstillinger!Q90)</f>
        <v/>
      </c>
      <c r="W15" s="17" t="str">
        <f>IF(Innstillinger!$Q$15="x",Innstillinger!R103,Innstillinger!R90)</f>
        <v/>
      </c>
      <c r="X15" s="18" t="str">
        <f>IF(Innstillinger!$Q$15="x",Innstillinger!S103,Innstillinger!S90)</f>
        <v/>
      </c>
      <c r="Y15" s="17" t="str">
        <f>IF(Innstillinger!$Q$15="x",Innstillinger!T103,Innstillinger!T90)</f>
        <v/>
      </c>
      <c r="Z15" s="18" t="str">
        <f>IF(Innstillinger!$Q$15="x",Innstillinger!U103,Innstillinger!U90)</f>
        <v/>
      </c>
      <c r="AA15" s="17" t="str">
        <f>IF(Innstillinger!$Q$15="x",Innstillinger!V103,Innstillinger!V90)</f>
        <v/>
      </c>
      <c r="AB15" s="18" t="str">
        <f>IF(Innstillinger!$Q$15="x",Innstillinger!W103,Innstillinger!W90)</f>
        <v/>
      </c>
      <c r="AC15" s="17" t="str">
        <f>IF(Innstillinger!$Q$15="x",Innstillinger!X103,Innstillinger!X90)</f>
        <v/>
      </c>
      <c r="AD15" s="18" t="str">
        <f>IF(Innstillinger!$Q$15="x",Innstillinger!Y103,Innstillinger!Y90)</f>
        <v/>
      </c>
      <c r="AE15" s="17" t="str">
        <f>IF(Innstillinger!$Q$15="x",Innstillinger!Z103,Innstillinger!Z90)</f>
        <v/>
      </c>
      <c r="AF15" s="18" t="str">
        <f>IF(Innstillinger!$Q$15="x",Innstillinger!AA103,Innstillinger!AA90)</f>
        <v/>
      </c>
      <c r="AG15" s="17" t="str">
        <f>IF(Innstillinger!$Q$15="x",Innstillinger!AB103,Innstillinger!AB90)</f>
        <v/>
      </c>
      <c r="AH15" s="18" t="str">
        <f>IF(Innstillinger!$Q$15="x",Innstillinger!AC103,Innstillinger!AC90)</f>
        <v/>
      </c>
      <c r="AI15" s="17" t="str">
        <f>IF(Innstillinger!$Q$15="x",Innstillinger!AD103,Innstillinger!AD90)</f>
        <v/>
      </c>
      <c r="AJ15" s="17" t="str">
        <f>IF(Innstillinger!$Q$15="x",Innstillinger!AF103,Innstillinger!AF90)</f>
        <v/>
      </c>
      <c r="AK15" s="18" t="str">
        <f>IF(Innstillinger!$Q$15="x",Innstillinger!AG103,Innstillinger!AG90)</f>
        <v/>
      </c>
      <c r="AL15" s="17" t="str">
        <f>IF(Innstillinger!$Q$15="x",Innstillinger!AH103,Innstillinger!AH90)</f>
        <v/>
      </c>
      <c r="AM15" s="18" t="str">
        <f>IF(Innstillinger!$Q$15="x",Innstillinger!AI103,Innstillinger!AI90)</f>
        <v/>
      </c>
      <c r="AN15" s="17" t="str">
        <f>IF(Innstillinger!$Q$15="x",Innstillinger!AJ103,Innstillinger!AJ90)</f>
        <v/>
      </c>
      <c r="AO15" s="18" t="str">
        <f>IF(Innstillinger!$Q$15="x",Innstillinger!AK103,Innstillinger!AK90)</f>
        <v/>
      </c>
      <c r="AP15" s="17" t="str">
        <f>IF(Innstillinger!$Q$15="x",Innstillinger!AL103,Innstillinger!AL90)</f>
        <v/>
      </c>
      <c r="AQ15" s="18" t="str">
        <f>IF(Innstillinger!$Q$15="x",Innstillinger!AM103,Innstillinger!AM90)</f>
        <v/>
      </c>
      <c r="AR15" s="17" t="str">
        <f>IF(Innstillinger!$Q$15="x",Innstillinger!AN103,Innstillinger!AN90)</f>
        <v/>
      </c>
      <c r="AS15" s="18" t="str">
        <f>IF(Innstillinger!$Q$15="x",Innstillinger!AO103,Innstillinger!AO90)</f>
        <v/>
      </c>
      <c r="AT15" s="17" t="str">
        <f>IF(Innstillinger!$Q$15="x",Innstillinger!AP103,Innstillinger!AP90)</f>
        <v/>
      </c>
      <c r="AU15" s="18" t="str">
        <f>IF(Innstillinger!$Q$15="x",Innstillinger!AQ103,Innstillinger!AQ90)</f>
        <v/>
      </c>
      <c r="AV15" s="17" t="str">
        <f>IF(Innstillinger!$Q$15="x",Innstillinger!AR103,Innstillinger!AR90)</f>
        <v/>
      </c>
      <c r="AW15" s="18" t="str">
        <f>IF(Innstillinger!$Q$15="x",Innstillinger!AS103,Innstillinger!AS90)</f>
        <v/>
      </c>
      <c r="AX15" s="17" t="str">
        <f>IF(Innstillinger!$Q$15="x",Innstillinger!AT103,Innstillinger!AT90)</f>
        <v/>
      </c>
      <c r="AY15" s="18" t="str">
        <f>IF(Innstillinger!$Q$15="x",Innstillinger!AU103,Innstillinger!AU90)</f>
        <v/>
      </c>
      <c r="AZ15" s="17" t="str">
        <f>IF(Innstillinger!$Q$15="x",Innstillinger!AV103,Innstillinger!AV90)</f>
        <v/>
      </c>
      <c r="BA15" s="18" t="str">
        <f>IF(Innstillinger!$Q$15="x",Innstillinger!AW103,Innstillinger!AW90)</f>
        <v/>
      </c>
      <c r="BB15" s="17" t="str">
        <f>IF(Innstillinger!$Q$15="x",Innstillinger!AX103,Innstillinger!AX90)</f>
        <v/>
      </c>
      <c r="BC15" s="18" t="str">
        <f>IF(Innstillinger!$Q$15="x",Innstillinger!AY103,Innstillinger!AY90)</f>
        <v/>
      </c>
      <c r="BD15" s="17" t="str">
        <f>IF(Innstillinger!$Q$15="x",Innstillinger!AZ103,Innstillinger!AZ90)</f>
        <v/>
      </c>
      <c r="BE15" s="18" t="str">
        <f>IF(Innstillinger!$Q$15="x",Innstillinger!BA103,Innstillinger!BA90)</f>
        <v/>
      </c>
      <c r="BF15" s="17" t="str">
        <f>IF(Innstillinger!$Q$15="x",Innstillinger!BB103,Innstillinger!BB90)</f>
        <v/>
      </c>
      <c r="BG15" s="18" t="str">
        <f>IF(Innstillinger!$Q$15="x",Innstillinger!BC103,Innstillinger!BC90)</f>
        <v/>
      </c>
    </row>
    <row r="16" spans="1:63" s="12" customFormat="1" ht="25.5" customHeight="1">
      <c r="B16" s="1061" t="s">
        <v>235</v>
      </c>
      <c r="C16" s="1062"/>
      <c r="D16" s="1062"/>
      <c r="E16" s="1062"/>
      <c r="F16" s="1067" t="s">
        <v>236</v>
      </c>
      <c r="G16" s="1067"/>
      <c r="H16" s="1067"/>
      <c r="I16" s="1067"/>
      <c r="J16" s="1068"/>
      <c r="K16" s="19" t="str">
        <f>IF(Innstillinger!$Q$15="x",Innstillinger!F104,Innstillinger!F91)</f>
        <v/>
      </c>
      <c r="L16" s="20" t="str">
        <f>IF(Innstillinger!$Q$15="x",Innstillinger!G104,Innstillinger!G91)</f>
        <v/>
      </c>
      <c r="M16" s="19" t="str">
        <f>IF(Innstillinger!$Q$15="x",Innstillinger!H104,Innstillinger!H91)</f>
        <v/>
      </c>
      <c r="N16" s="20" t="str">
        <f>IF(Innstillinger!$Q$15="x",Innstillinger!I104,Innstillinger!I91)</f>
        <v/>
      </c>
      <c r="O16" s="19" t="str">
        <f>IF(Innstillinger!$Q$15="x",Innstillinger!J104,Innstillinger!J91)</f>
        <v/>
      </c>
      <c r="P16" s="20" t="str">
        <f>IF(Innstillinger!$Q$15="x",Innstillinger!K104,Innstillinger!K91)</f>
        <v/>
      </c>
      <c r="Q16" s="19" t="str">
        <f>IF(Innstillinger!$Q$15="x",Innstillinger!L104,Innstillinger!L91)</f>
        <v/>
      </c>
      <c r="R16" s="20" t="str">
        <f>IF(Innstillinger!$Q$15="x",Innstillinger!M104,Innstillinger!M91)</f>
        <v/>
      </c>
      <c r="S16" s="19" t="str">
        <f>IF(Innstillinger!$Q$15="x",Innstillinger!N104,Innstillinger!N91)</f>
        <v/>
      </c>
      <c r="T16" s="20" t="str">
        <f>IF(Innstillinger!$Q$15="x",Innstillinger!O104,Innstillinger!O91)</f>
        <v/>
      </c>
      <c r="U16" s="19" t="str">
        <f>IF(Innstillinger!$Q$15="x",Innstillinger!P104,Innstillinger!P91)</f>
        <v/>
      </c>
      <c r="V16" s="20" t="str">
        <f>IF(Innstillinger!$Q$15="x",Innstillinger!Q104,Innstillinger!Q91)</f>
        <v/>
      </c>
      <c r="W16" s="19" t="str">
        <f>IF(Innstillinger!$Q$15="x",Innstillinger!R104,Innstillinger!R91)</f>
        <v/>
      </c>
      <c r="X16" s="20" t="str">
        <f>IF(Innstillinger!$Q$15="x",Innstillinger!S104,Innstillinger!S91)</f>
        <v/>
      </c>
      <c r="Y16" s="19" t="str">
        <f>IF(Innstillinger!$Q$15="x",Innstillinger!T104,Innstillinger!T91)</f>
        <v/>
      </c>
      <c r="Z16" s="20" t="str">
        <f>IF(Innstillinger!$Q$15="x",Innstillinger!U104,Innstillinger!U91)</f>
        <v/>
      </c>
      <c r="AA16" s="19" t="str">
        <f>IF(Innstillinger!$Q$15="x",Innstillinger!V104,Innstillinger!V91)</f>
        <v/>
      </c>
      <c r="AB16" s="20" t="str">
        <f>IF(Innstillinger!$Q$15="x",Innstillinger!W104,Innstillinger!W91)</f>
        <v/>
      </c>
      <c r="AC16" s="19" t="str">
        <f>IF(Innstillinger!$Q$15="x",Innstillinger!X104,Innstillinger!X91)</f>
        <v/>
      </c>
      <c r="AD16" s="20" t="str">
        <f>IF(Innstillinger!$Q$15="x",Innstillinger!Y104,Innstillinger!Y91)</f>
        <v/>
      </c>
      <c r="AE16" s="19" t="str">
        <f>IF(Innstillinger!$Q$15="x",Innstillinger!Z104,Innstillinger!Z91)</f>
        <v/>
      </c>
      <c r="AF16" s="20" t="str">
        <f>IF(Innstillinger!$Q$15="x",Innstillinger!AA104,Innstillinger!AA91)</f>
        <v/>
      </c>
      <c r="AG16" s="19" t="str">
        <f>IF(Innstillinger!$Q$15="x",Innstillinger!AB104,Innstillinger!AB91)</f>
        <v/>
      </c>
      <c r="AH16" s="20" t="str">
        <f>IF(Innstillinger!$Q$15="x",Innstillinger!AC104,Innstillinger!AC91)</f>
        <v/>
      </c>
      <c r="AI16" s="19" t="str">
        <f>IF(Innstillinger!$Q$15="x",Innstillinger!AD104,Innstillinger!AD91)</f>
        <v/>
      </c>
      <c r="AJ16" s="19" t="str">
        <f>IF(Innstillinger!$Q$15="x",Innstillinger!AF104,Innstillinger!AF91)</f>
        <v/>
      </c>
      <c r="AK16" s="20" t="str">
        <f>IF(Innstillinger!$Q$15="x",Innstillinger!AG104,Innstillinger!AG91)</f>
        <v/>
      </c>
      <c r="AL16" s="19" t="str">
        <f>IF(Innstillinger!$Q$15="x",Innstillinger!AH104,Innstillinger!AH91)</f>
        <v/>
      </c>
      <c r="AM16" s="20" t="str">
        <f>IF(Innstillinger!$Q$15="x",Innstillinger!AI104,Innstillinger!AI91)</f>
        <v/>
      </c>
      <c r="AN16" s="19" t="str">
        <f>IF(Innstillinger!$Q$15="x",Innstillinger!AJ104,Innstillinger!AJ91)</f>
        <v/>
      </c>
      <c r="AO16" s="20" t="str">
        <f>IF(Innstillinger!$Q$15="x",Innstillinger!AK104,Innstillinger!AK91)</f>
        <v/>
      </c>
      <c r="AP16" s="19" t="str">
        <f>IF(Innstillinger!$Q$15="x",Innstillinger!AL104,Innstillinger!AL91)</f>
        <v/>
      </c>
      <c r="AQ16" s="20" t="str">
        <f>IF(Innstillinger!$Q$15="x",Innstillinger!AM104,Innstillinger!AM91)</f>
        <v/>
      </c>
      <c r="AR16" s="19" t="str">
        <f>IF(Innstillinger!$Q$15="x",Innstillinger!AN104,Innstillinger!AN91)</f>
        <v/>
      </c>
      <c r="AS16" s="20" t="str">
        <f>IF(Innstillinger!$Q$15="x",Innstillinger!AO104,Innstillinger!AO91)</f>
        <v/>
      </c>
      <c r="AT16" s="19" t="str">
        <f>IF(Innstillinger!$Q$15="x",Innstillinger!AP104,Innstillinger!AP91)</f>
        <v/>
      </c>
      <c r="AU16" s="20" t="str">
        <f>IF(Innstillinger!$Q$15="x",Innstillinger!AQ104,Innstillinger!AQ91)</f>
        <v/>
      </c>
      <c r="AV16" s="19" t="str">
        <f>IF(Innstillinger!$Q$15="x",Innstillinger!AR104,Innstillinger!AR91)</f>
        <v/>
      </c>
      <c r="AW16" s="20" t="str">
        <f>IF(Innstillinger!$Q$15="x",Innstillinger!AS104,Innstillinger!AS91)</f>
        <v/>
      </c>
      <c r="AX16" s="19" t="str">
        <f>IF(Innstillinger!$Q$15="x",Innstillinger!AT104,Innstillinger!AT91)</f>
        <v/>
      </c>
      <c r="AY16" s="20" t="str">
        <f>IF(Innstillinger!$Q$15="x",Innstillinger!AU104,Innstillinger!AU91)</f>
        <v/>
      </c>
      <c r="AZ16" s="19" t="str">
        <f>IF(Innstillinger!$Q$15="x",Innstillinger!AV104,Innstillinger!AV91)</f>
        <v/>
      </c>
      <c r="BA16" s="20" t="str">
        <f>IF(Innstillinger!$Q$15="x",Innstillinger!AW104,Innstillinger!AW91)</f>
        <v/>
      </c>
      <c r="BB16" s="19" t="str">
        <f>IF(Innstillinger!$Q$15="x",Innstillinger!AX104,Innstillinger!AX91)</f>
        <v/>
      </c>
      <c r="BC16" s="20" t="str">
        <f>IF(Innstillinger!$Q$15="x",Innstillinger!AY104,Innstillinger!AY91)</f>
        <v/>
      </c>
      <c r="BD16" s="19" t="str">
        <f>IF(Innstillinger!$Q$15="x",Innstillinger!AZ104,Innstillinger!AZ91)</f>
        <v/>
      </c>
      <c r="BE16" s="20" t="str">
        <f>IF(Innstillinger!$Q$15="x",Innstillinger!BA104,Innstillinger!BA91)</f>
        <v/>
      </c>
      <c r="BF16" s="19" t="str">
        <f>IF(Innstillinger!$Q$15="x",Innstillinger!BB104,Innstillinger!BB91)</f>
        <v/>
      </c>
      <c r="BG16" s="20" t="str">
        <f>IF(Innstillinger!$Q$15="x",Innstillinger!BC104,Innstillinger!BC91)</f>
        <v/>
      </c>
    </row>
    <row r="17" spans="2:64" s="12" customFormat="1" ht="25.5" customHeight="1">
      <c r="B17" s="1063"/>
      <c r="C17" s="1064"/>
      <c r="D17" s="1064"/>
      <c r="E17" s="1064"/>
      <c r="F17" s="953" t="s">
        <v>237</v>
      </c>
      <c r="G17" s="953"/>
      <c r="H17" s="953"/>
      <c r="I17" s="953"/>
      <c r="J17" s="954"/>
      <c r="K17" s="21" t="str">
        <f>IF(Innstillinger!$Q$15="x",Innstillinger!F105,Innstillinger!F92)</f>
        <v/>
      </c>
      <c r="L17" s="22" t="str">
        <f>IF(Innstillinger!$Q$15="x",Innstillinger!G105,Innstillinger!G92)</f>
        <v/>
      </c>
      <c r="M17" s="21" t="str">
        <f>IF(Innstillinger!$Q$15="x",Innstillinger!H105,Innstillinger!H92)</f>
        <v/>
      </c>
      <c r="N17" s="22" t="str">
        <f>IF(Innstillinger!$Q$15="x",Innstillinger!I105,Innstillinger!I92)</f>
        <v/>
      </c>
      <c r="O17" s="21" t="str">
        <f>IF(Innstillinger!$Q$15="x",Innstillinger!J105,Innstillinger!J92)</f>
        <v/>
      </c>
      <c r="P17" s="22" t="str">
        <f>IF(Innstillinger!$Q$15="x",Innstillinger!K105,Innstillinger!K92)</f>
        <v/>
      </c>
      <c r="Q17" s="21" t="str">
        <f>IF(Innstillinger!$Q$15="x",Innstillinger!L105,Innstillinger!L92)</f>
        <v/>
      </c>
      <c r="R17" s="22" t="str">
        <f>IF(Innstillinger!$Q$15="x",Innstillinger!M105,Innstillinger!M92)</f>
        <v/>
      </c>
      <c r="S17" s="21" t="str">
        <f>IF(Innstillinger!$Q$15="x",Innstillinger!N105,Innstillinger!N92)</f>
        <v/>
      </c>
      <c r="T17" s="22" t="str">
        <f>IF(Innstillinger!$Q$15="x",Innstillinger!O105,Innstillinger!O92)</f>
        <v/>
      </c>
      <c r="U17" s="21" t="str">
        <f>IF(Innstillinger!$Q$15="x",Innstillinger!P105,Innstillinger!P92)</f>
        <v/>
      </c>
      <c r="V17" s="22" t="str">
        <f>IF(Innstillinger!$Q$15="x",Innstillinger!Q105,Innstillinger!Q92)</f>
        <v/>
      </c>
      <c r="W17" s="21" t="str">
        <f>IF(Innstillinger!$Q$15="x",Innstillinger!R105,Innstillinger!R92)</f>
        <v/>
      </c>
      <c r="X17" s="22" t="str">
        <f>IF(Innstillinger!$Q$15="x",Innstillinger!S105,Innstillinger!S92)</f>
        <v/>
      </c>
      <c r="Y17" s="21" t="str">
        <f>IF(Innstillinger!$Q$15="x",Innstillinger!T105,Innstillinger!T92)</f>
        <v/>
      </c>
      <c r="Z17" s="22" t="str">
        <f>IF(Innstillinger!$Q$15="x",Innstillinger!U105,Innstillinger!U92)</f>
        <v/>
      </c>
      <c r="AA17" s="21" t="str">
        <f>IF(Innstillinger!$Q$15="x",Innstillinger!V105,Innstillinger!V92)</f>
        <v/>
      </c>
      <c r="AB17" s="22" t="str">
        <f>IF(Innstillinger!$Q$15="x",Innstillinger!W105,Innstillinger!W92)</f>
        <v/>
      </c>
      <c r="AC17" s="21" t="str">
        <f>IF(Innstillinger!$Q$15="x",Innstillinger!X105,Innstillinger!X92)</f>
        <v/>
      </c>
      <c r="AD17" s="22" t="str">
        <f>IF(Innstillinger!$Q$15="x",Innstillinger!Y105,Innstillinger!Y92)</f>
        <v/>
      </c>
      <c r="AE17" s="21" t="str">
        <f>IF(Innstillinger!$Q$15="x",Innstillinger!Z105,Innstillinger!Z92)</f>
        <v/>
      </c>
      <c r="AF17" s="22" t="str">
        <f>IF(Innstillinger!$Q$15="x",Innstillinger!AA105,Innstillinger!AA92)</f>
        <v/>
      </c>
      <c r="AG17" s="21" t="str">
        <f>IF(Innstillinger!$Q$15="x",Innstillinger!AB105,Innstillinger!AB92)</f>
        <v/>
      </c>
      <c r="AH17" s="22" t="str">
        <f>IF(Innstillinger!$Q$15="x",Innstillinger!AC105,Innstillinger!AC92)</f>
        <v/>
      </c>
      <c r="AI17" s="21" t="str">
        <f>IF(Innstillinger!$Q$15="x",Innstillinger!AD105,Innstillinger!AD92)</f>
        <v/>
      </c>
      <c r="AJ17" s="21" t="str">
        <f>IF(Innstillinger!$Q$15="x",Innstillinger!AF105,Innstillinger!AF92)</f>
        <v/>
      </c>
      <c r="AK17" s="22" t="str">
        <f>IF(Innstillinger!$Q$15="x",Innstillinger!AG105,Innstillinger!AG92)</f>
        <v/>
      </c>
      <c r="AL17" s="21" t="str">
        <f>IF(Innstillinger!$Q$15="x",Innstillinger!AH105,Innstillinger!AH92)</f>
        <v/>
      </c>
      <c r="AM17" s="22" t="str">
        <f>IF(Innstillinger!$Q$15="x",Innstillinger!AI105,Innstillinger!AI92)</f>
        <v/>
      </c>
      <c r="AN17" s="21" t="str">
        <f>IF(Innstillinger!$Q$15="x",Innstillinger!AJ105,Innstillinger!AJ92)</f>
        <v/>
      </c>
      <c r="AO17" s="22" t="str">
        <f>IF(Innstillinger!$Q$15="x",Innstillinger!AK105,Innstillinger!AK92)</f>
        <v/>
      </c>
      <c r="AP17" s="21" t="str">
        <f>IF(Innstillinger!$Q$15="x",Innstillinger!AL105,Innstillinger!AL92)</f>
        <v/>
      </c>
      <c r="AQ17" s="22" t="str">
        <f>IF(Innstillinger!$Q$15="x",Innstillinger!AM105,Innstillinger!AM92)</f>
        <v/>
      </c>
      <c r="AR17" s="21" t="str">
        <f>IF(Innstillinger!$Q$15="x",Innstillinger!AN105,Innstillinger!AN92)</f>
        <v/>
      </c>
      <c r="AS17" s="22" t="str">
        <f>IF(Innstillinger!$Q$15="x",Innstillinger!AO105,Innstillinger!AO92)</f>
        <v/>
      </c>
      <c r="AT17" s="21" t="str">
        <f>IF(Innstillinger!$Q$15="x",Innstillinger!AP105,Innstillinger!AP92)</f>
        <v/>
      </c>
      <c r="AU17" s="22" t="str">
        <f>IF(Innstillinger!$Q$15="x",Innstillinger!AQ105,Innstillinger!AQ92)</f>
        <v/>
      </c>
      <c r="AV17" s="21" t="str">
        <f>IF(Innstillinger!$Q$15="x",Innstillinger!AR105,Innstillinger!AR92)</f>
        <v/>
      </c>
      <c r="AW17" s="22" t="str">
        <f>IF(Innstillinger!$Q$15="x",Innstillinger!AS105,Innstillinger!AS92)</f>
        <v/>
      </c>
      <c r="AX17" s="21" t="str">
        <f>IF(Innstillinger!$Q$15="x",Innstillinger!AT105,Innstillinger!AT92)</f>
        <v/>
      </c>
      <c r="AY17" s="22" t="str">
        <f>IF(Innstillinger!$Q$15="x",Innstillinger!AU105,Innstillinger!AU92)</f>
        <v/>
      </c>
      <c r="AZ17" s="21" t="str">
        <f>IF(Innstillinger!$Q$15="x",Innstillinger!AV105,Innstillinger!AV92)</f>
        <v/>
      </c>
      <c r="BA17" s="22" t="str">
        <f>IF(Innstillinger!$Q$15="x",Innstillinger!AW105,Innstillinger!AW92)</f>
        <v/>
      </c>
      <c r="BB17" s="21" t="str">
        <f>IF(Innstillinger!$Q$15="x",Innstillinger!AX105,Innstillinger!AX92)</f>
        <v/>
      </c>
      <c r="BC17" s="22" t="str">
        <f>IF(Innstillinger!$Q$15="x",Innstillinger!AY105,Innstillinger!AY92)</f>
        <v/>
      </c>
      <c r="BD17" s="21" t="str">
        <f>IF(Innstillinger!$Q$15="x",Innstillinger!AZ105,Innstillinger!AZ92)</f>
        <v/>
      </c>
      <c r="BE17" s="22" t="str">
        <f>IF(Innstillinger!$Q$15="x",Innstillinger!BA105,Innstillinger!BA92)</f>
        <v/>
      </c>
      <c r="BF17" s="21" t="str">
        <f>IF(Innstillinger!$Q$15="x",Innstillinger!BB105,Innstillinger!BB92)</f>
        <v/>
      </c>
      <c r="BG17" s="461" t="str">
        <f>IF(Innstillinger!$Q$15="x",Innstillinger!BC105,Innstillinger!BC92)</f>
        <v/>
      </c>
    </row>
    <row r="18" spans="2:64" ht="18" customHeight="1">
      <c r="B18" s="1084"/>
      <c r="C18" s="1084"/>
      <c r="D18" s="1084"/>
      <c r="E18" s="1084"/>
      <c r="F18" s="1084"/>
      <c r="G18" s="1084"/>
      <c r="H18" s="1084"/>
      <c r="I18" s="1084"/>
      <c r="J18" s="1084"/>
      <c r="K18" s="1084"/>
      <c r="L18" s="1084"/>
      <c r="M18" s="1084"/>
      <c r="N18" s="1084"/>
      <c r="O18" s="1084"/>
      <c r="P18" s="1084"/>
      <c r="Q18" s="1084"/>
      <c r="R18" s="1084"/>
      <c r="S18" s="1084"/>
      <c r="T18" s="1084"/>
      <c r="U18" s="1084"/>
      <c r="V18" s="1084"/>
      <c r="W18" s="1084"/>
      <c r="X18" s="1084"/>
      <c r="Y18" s="1084"/>
      <c r="Z18" s="1084"/>
      <c r="AA18" s="1084"/>
      <c r="AB18" s="1084"/>
      <c r="AC18" s="1084"/>
      <c r="AD18" s="1084"/>
      <c r="AE18" s="1084"/>
      <c r="AF18" s="1084"/>
      <c r="AG18" s="1084"/>
      <c r="AH18" s="1084"/>
      <c r="AI18" s="1084"/>
      <c r="AJ18" s="1084"/>
      <c r="AK18" s="1084"/>
      <c r="AL18" s="1084"/>
      <c r="AM18" s="1084"/>
      <c r="AN18" s="1084"/>
      <c r="AO18" s="1084"/>
      <c r="AP18" s="1084"/>
      <c r="AQ18" s="1084"/>
      <c r="AR18" s="1084"/>
      <c r="AS18" s="1084"/>
      <c r="AT18" s="1084"/>
      <c r="AU18" s="1084"/>
      <c r="AV18" s="1084"/>
      <c r="AW18" s="1084"/>
      <c r="AX18" s="1084"/>
      <c r="AY18" s="1084"/>
      <c r="AZ18" s="1084"/>
      <c r="BA18" s="1084"/>
      <c r="BB18" s="1084"/>
      <c r="BC18" s="1084"/>
      <c r="BD18" s="1084"/>
      <c r="BE18" s="1084"/>
      <c r="BF18" s="1084"/>
      <c r="BG18" s="1084"/>
      <c r="BH18" s="1085"/>
      <c r="BI18" s="1085"/>
      <c r="BJ18" s="1085"/>
      <c r="BK18" s="1085"/>
    </row>
    <row r="19" spans="2:64" s="23" customFormat="1" ht="18" customHeight="1">
      <c r="B19" s="1086" t="s">
        <v>238</v>
      </c>
      <c r="C19" s="1086"/>
      <c r="D19" s="1086"/>
      <c r="E19" s="1086"/>
      <c r="F19" s="1087" t="s">
        <v>239</v>
      </c>
      <c r="G19" s="1087"/>
      <c r="H19" s="1087"/>
      <c r="I19" s="1087"/>
      <c r="J19" s="1087"/>
      <c r="K19" s="1087"/>
      <c r="L19" s="1087"/>
      <c r="M19" s="1087"/>
      <c r="N19" s="1087"/>
      <c r="O19" s="1087"/>
      <c r="P19" s="1087"/>
      <c r="Q19" s="1087"/>
      <c r="R19" s="1087"/>
      <c r="S19" s="1087"/>
      <c r="T19" s="1087"/>
      <c r="U19" s="1087"/>
      <c r="V19" s="1087"/>
      <c r="W19" s="1087"/>
      <c r="X19" s="1087"/>
      <c r="Y19" s="1087"/>
      <c r="Z19" s="1087"/>
      <c r="AA19" s="1087"/>
      <c r="AB19" s="1087"/>
      <c r="AC19" s="1087"/>
      <c r="AD19" s="1087"/>
      <c r="AE19" s="1087"/>
      <c r="AF19" s="1087"/>
      <c r="AG19" s="1087"/>
      <c r="AH19" s="1087"/>
      <c r="AI19" s="1087"/>
      <c r="AJ19" s="1087"/>
      <c r="AK19" s="1087"/>
      <c r="AL19" s="1087"/>
      <c r="AM19" s="1087"/>
      <c r="AN19" s="1087"/>
      <c r="AO19" s="1087"/>
      <c r="AP19" s="1087"/>
      <c r="AQ19" s="1087"/>
      <c r="AR19" s="1087"/>
      <c r="AS19" s="1087"/>
      <c r="AT19" s="1087"/>
      <c r="AU19" s="1087"/>
      <c r="AV19" s="1087"/>
      <c r="AW19" s="1087"/>
      <c r="AX19" s="1087"/>
      <c r="AY19" s="1087"/>
      <c r="AZ19" s="1087"/>
      <c r="BA19" s="1087"/>
      <c r="BB19" s="1087"/>
      <c r="BC19" s="1087"/>
      <c r="BD19" s="1087"/>
      <c r="BE19" s="1087"/>
      <c r="BF19" s="1087"/>
      <c r="BG19" s="1087"/>
      <c r="BH19" s="1087"/>
      <c r="BI19" s="1087"/>
      <c r="BJ19" s="1087"/>
      <c r="BK19" s="1087"/>
    </row>
    <row r="20" spans="2:64" s="24" customFormat="1" ht="18" customHeight="1">
      <c r="B20" s="1088" t="s">
        <v>240</v>
      </c>
      <c r="C20" s="1088"/>
      <c r="D20" s="1088"/>
      <c r="E20" s="1088"/>
      <c r="F20" s="1089" t="s">
        <v>241</v>
      </c>
      <c r="G20" s="1089"/>
      <c r="H20" s="1089"/>
      <c r="I20" s="1089"/>
      <c r="J20" s="1089"/>
      <c r="K20" s="1089"/>
      <c r="L20" s="1089"/>
      <c r="M20" s="1089"/>
      <c r="N20" s="1089"/>
      <c r="O20" s="1089"/>
      <c r="P20" s="1089"/>
      <c r="Q20" s="1089"/>
      <c r="R20" s="1089"/>
      <c r="S20" s="1089"/>
      <c r="T20" s="1089"/>
      <c r="U20" s="1089"/>
      <c r="V20" s="1089"/>
      <c r="W20" s="1089"/>
      <c r="X20" s="1089"/>
      <c r="Y20" s="1089"/>
      <c r="Z20" s="1089"/>
      <c r="AA20" s="1089"/>
      <c r="AB20" s="1089"/>
      <c r="AC20" s="1089"/>
      <c r="AD20" s="1089"/>
      <c r="AE20" s="1089"/>
      <c r="AF20" s="1089"/>
      <c r="AG20" s="1089"/>
      <c r="AH20" s="1089"/>
      <c r="AI20" s="1089"/>
      <c r="AJ20" s="1089"/>
      <c r="AK20" s="1089"/>
      <c r="AL20" s="1089"/>
      <c r="AM20" s="1089"/>
      <c r="AN20" s="1089"/>
      <c r="AO20" s="1089"/>
      <c r="AP20" s="1089"/>
      <c r="AQ20" s="1089"/>
      <c r="AR20" s="1089"/>
      <c r="AS20" s="1089"/>
      <c r="AT20" s="1089"/>
      <c r="AU20" s="1089"/>
      <c r="AV20" s="1089"/>
      <c r="AW20" s="1089"/>
      <c r="AX20" s="1089"/>
      <c r="AY20" s="1089"/>
      <c r="AZ20" s="1089"/>
      <c r="BA20" s="1089"/>
      <c r="BB20" s="1089"/>
      <c r="BC20" s="1089"/>
      <c r="BD20" s="1089"/>
      <c r="BE20" s="1089"/>
      <c r="BF20" s="1089"/>
      <c r="BG20" s="1089"/>
      <c r="BH20" s="1089"/>
      <c r="BI20" s="1089"/>
      <c r="BJ20" s="1089"/>
      <c r="BK20" s="1089"/>
    </row>
    <row r="21" spans="2:64" s="23" customFormat="1" ht="18" customHeight="1">
      <c r="B21" s="1090"/>
      <c r="C21" s="1090"/>
      <c r="D21" s="1090"/>
      <c r="E21" s="1090"/>
      <c r="F21" s="1087" t="s">
        <v>242</v>
      </c>
      <c r="G21" s="1087"/>
      <c r="H21" s="1087"/>
      <c r="I21" s="1087"/>
      <c r="J21" s="1087"/>
      <c r="K21" s="1087"/>
      <c r="L21" s="1087"/>
      <c r="M21" s="1087"/>
      <c r="N21" s="1087"/>
      <c r="O21" s="1087"/>
      <c r="P21" s="1087"/>
      <c r="Q21" s="1087"/>
      <c r="R21" s="1087"/>
      <c r="S21" s="1087"/>
      <c r="T21" s="1087"/>
      <c r="U21" s="1087"/>
      <c r="V21" s="1087"/>
      <c r="W21" s="1087"/>
      <c r="X21" s="1087"/>
      <c r="Y21" s="1087"/>
      <c r="Z21" s="1087"/>
      <c r="AA21" s="1087"/>
      <c r="AB21" s="1087"/>
      <c r="AC21" s="1087"/>
      <c r="AD21" s="1087"/>
      <c r="AE21" s="1087"/>
      <c r="AF21" s="1087"/>
      <c r="AG21" s="1087"/>
      <c r="AH21" s="1087"/>
      <c r="AI21" s="1087"/>
      <c r="AJ21" s="1087"/>
      <c r="AK21" s="1087"/>
      <c r="AL21" s="1087"/>
      <c r="AM21" s="1087"/>
      <c r="AN21" s="1087"/>
      <c r="AO21" s="1087"/>
      <c r="AP21" s="1087"/>
      <c r="AQ21" s="1087"/>
      <c r="AR21" s="1087"/>
      <c r="AS21" s="1087"/>
      <c r="AT21" s="1087"/>
      <c r="AU21" s="1087"/>
      <c r="AV21" s="1087"/>
      <c r="AW21" s="1087"/>
      <c r="AX21" s="1087"/>
      <c r="AY21" s="1087"/>
      <c r="AZ21" s="1087"/>
      <c r="BA21" s="1087"/>
      <c r="BB21" s="1087"/>
      <c r="BC21" s="1087"/>
      <c r="BD21" s="1087"/>
      <c r="BE21" s="1087"/>
      <c r="BF21" s="1087"/>
      <c r="BG21" s="1087"/>
      <c r="BH21" s="1087"/>
      <c r="BI21" s="1087"/>
      <c r="BJ21" s="1087"/>
      <c r="BK21" s="1087"/>
    </row>
    <row r="22" spans="2:64" s="5" customFormat="1" ht="18" customHeight="1">
      <c r="B22" s="1071"/>
      <c r="C22" s="1071"/>
      <c r="D22" s="1071"/>
      <c r="E22" s="1071"/>
      <c r="F22" s="1071"/>
      <c r="G22" s="1071"/>
      <c r="H22" s="1071"/>
      <c r="I22" s="1071"/>
      <c r="J22" s="1071"/>
      <c r="K22" s="1071"/>
      <c r="L22" s="1071"/>
      <c r="M22" s="1071"/>
      <c r="N22" s="1071"/>
      <c r="O22" s="1071"/>
      <c r="P22" s="1071"/>
      <c r="Q22" s="1071"/>
      <c r="R22" s="1071"/>
      <c r="S22" s="1071"/>
      <c r="T22" s="1071"/>
      <c r="U22" s="1071"/>
      <c r="V22" s="1071"/>
      <c r="W22" s="1071"/>
      <c r="X22" s="1071"/>
      <c r="Y22" s="1071"/>
      <c r="Z22" s="1071"/>
      <c r="AA22" s="1071"/>
      <c r="AB22" s="1071"/>
      <c r="AC22" s="1071"/>
      <c r="AD22" s="1071"/>
      <c r="AE22" s="1071"/>
      <c r="AF22" s="1071"/>
      <c r="AG22" s="1071"/>
      <c r="AH22" s="1071"/>
      <c r="AI22" s="1071"/>
      <c r="AJ22" s="1071"/>
      <c r="AK22" s="1071"/>
      <c r="AL22" s="1071"/>
      <c r="AM22" s="1071"/>
      <c r="AN22" s="1071"/>
      <c r="AO22" s="1071"/>
      <c r="AP22" s="1071"/>
      <c r="AQ22" s="1071"/>
      <c r="AR22" s="1071"/>
      <c r="AS22" s="1071"/>
      <c r="AT22" s="1071"/>
      <c r="AU22" s="1071"/>
      <c r="AV22" s="1071"/>
      <c r="AW22" s="1071"/>
      <c r="AX22" s="1071"/>
      <c r="AY22" s="1071"/>
      <c r="AZ22" s="1071"/>
      <c r="BA22" s="1071"/>
      <c r="BB22" s="1071"/>
      <c r="BC22" s="1071"/>
      <c r="BD22" s="1071"/>
      <c r="BE22" s="1071"/>
      <c r="BF22" s="1071"/>
      <c r="BG22" s="1071"/>
      <c r="BH22" s="1071"/>
      <c r="BI22" s="1071"/>
      <c r="BJ22" s="1071"/>
      <c r="BK22" s="1071"/>
    </row>
    <row r="23" spans="2:64" s="5" customFormat="1" ht="18" customHeight="1">
      <c r="B23" s="1071"/>
      <c r="C23" s="1071"/>
      <c r="D23" s="1071"/>
      <c r="E23" s="1071"/>
      <c r="F23" s="1071"/>
      <c r="G23" s="1071"/>
      <c r="H23" s="1071"/>
      <c r="I23" s="1071"/>
      <c r="J23" s="1071"/>
      <c r="K23" s="1071"/>
      <c r="L23" s="1071"/>
      <c r="M23" s="1071"/>
      <c r="N23" s="1071"/>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row>
    <row r="24" spans="2:64" s="5" customFormat="1" ht="18" customHeight="1">
      <c r="B24" s="1071"/>
      <c r="C24" s="1071"/>
      <c r="D24" s="1071"/>
      <c r="E24" s="1071"/>
      <c r="F24" s="1071"/>
      <c r="G24" s="1071"/>
      <c r="H24" s="1071"/>
      <c r="I24" s="1071"/>
      <c r="J24" s="1071"/>
      <c r="K24" s="1071"/>
      <c r="L24" s="1071"/>
      <c r="M24" s="1071"/>
      <c r="N24" s="1071"/>
      <c r="O24" s="1071"/>
      <c r="P24" s="1071"/>
      <c r="Q24" s="1071"/>
      <c r="R24" s="1071"/>
      <c r="S24" s="1071"/>
      <c r="T24" s="1071"/>
      <c r="U24" s="1071"/>
      <c r="V24" s="1071"/>
      <c r="W24" s="1071"/>
      <c r="X24" s="1071"/>
      <c r="Y24" s="1071"/>
      <c r="Z24" s="1071"/>
      <c r="AA24" s="1071"/>
      <c r="AB24" s="1071"/>
      <c r="AC24" s="1071"/>
      <c r="AD24" s="1071"/>
      <c r="AE24" s="1071"/>
      <c r="AF24" s="1071"/>
      <c r="AG24" s="1071"/>
      <c r="AH24" s="1071"/>
      <c r="AI24" s="1071"/>
      <c r="AJ24" s="1071"/>
      <c r="AK24" s="1071"/>
      <c r="AL24" s="1071"/>
      <c r="AM24" s="1071"/>
      <c r="AN24" s="1071"/>
      <c r="AO24" s="1071"/>
      <c r="AP24" s="1071"/>
      <c r="AQ24" s="1071"/>
      <c r="AR24" s="1071"/>
      <c r="AS24" s="1071"/>
      <c r="AT24" s="1071"/>
      <c r="AU24" s="1071"/>
      <c r="AV24" s="1071"/>
      <c r="AW24" s="1071"/>
      <c r="AX24" s="1071"/>
      <c r="AY24" s="1071"/>
      <c r="AZ24" s="1071"/>
      <c r="BA24" s="1071"/>
      <c r="BB24" s="1071"/>
      <c r="BC24" s="1071"/>
      <c r="BD24" s="1071"/>
      <c r="BE24" s="1071"/>
      <c r="BF24" s="1071"/>
      <c r="BG24" s="1071"/>
      <c r="BH24" s="1071"/>
      <c r="BI24" s="1071"/>
      <c r="BJ24" s="1071"/>
      <c r="BK24" s="1071"/>
    </row>
    <row r="25" spans="2:64" s="5" customFormat="1" ht="30" customHeight="1">
      <c r="B25" s="230" t="s">
        <v>243</v>
      </c>
      <c r="C25" s="25"/>
      <c r="D25" s="25"/>
      <c r="E25" s="25"/>
      <c r="F25" s="25"/>
      <c r="G25" s="25"/>
      <c r="H25" s="25"/>
      <c r="I25" s="25"/>
      <c r="J25" s="25"/>
      <c r="K25" s="25"/>
      <c r="L25" s="25"/>
      <c r="M25" s="25"/>
      <c r="N25" s="25"/>
      <c r="O25" s="25"/>
      <c r="P25" s="25"/>
      <c r="Q25" s="25"/>
      <c r="R25" s="25"/>
      <c r="S25" s="25"/>
      <c r="T25" s="25"/>
      <c r="U25" s="25"/>
      <c r="V25" s="25"/>
      <c r="W25" s="25"/>
      <c r="X25" s="25"/>
      <c r="Y25" s="25"/>
      <c r="AP25" s="25"/>
      <c r="AQ25" s="25"/>
      <c r="AR25" s="25"/>
      <c r="AS25" s="25"/>
      <c r="AT25" s="25"/>
      <c r="AU25" s="25"/>
      <c r="AV25" s="25"/>
      <c r="AW25" s="25"/>
      <c r="AX25" s="25"/>
      <c r="AY25" s="25"/>
      <c r="AZ25" s="25"/>
      <c r="BA25" s="25"/>
      <c r="BB25" s="25"/>
      <c r="BC25" s="25"/>
      <c r="BD25" s="25"/>
      <c r="BE25" s="169"/>
      <c r="BF25" s="25"/>
      <c r="BG25" s="25"/>
      <c r="BH25" s="25"/>
      <c r="BI25" s="25"/>
      <c r="BJ25" s="25"/>
      <c r="BK25" s="25"/>
      <c r="BL25" s="25"/>
    </row>
    <row r="26" spans="2:64" s="5" customFormat="1" ht="18" customHeight="1">
      <c r="B26" s="26" t="str">
        <f>IF(Innstillinger!Q15="x","Det er kun maskinene som er listet opp under det skal føres opp antall for.","Alle maskiner som skal benyttes for gjennomføring av oppdraget skal føres opp.")</f>
        <v>Alle maskiner som skal benyttes for gjennomføring av oppdraget skal føres opp.</v>
      </c>
      <c r="C26" s="26"/>
      <c r="D26" s="26"/>
      <c r="E26" s="26"/>
      <c r="F26" s="26"/>
      <c r="G26" s="26"/>
      <c r="H26" s="26"/>
      <c r="I26" s="26"/>
      <c r="J26" s="26"/>
      <c r="K26" s="26"/>
      <c r="L26" s="26"/>
      <c r="M26" s="26"/>
      <c r="N26" s="26"/>
      <c r="O26" s="26"/>
      <c r="P26" s="26"/>
      <c r="Q26" s="26"/>
      <c r="R26" s="26"/>
      <c r="S26" s="26"/>
      <c r="T26" s="26"/>
      <c r="U26" s="26"/>
      <c r="V26" s="26"/>
      <c r="W26" s="26"/>
      <c r="X26" s="26"/>
      <c r="Y26" s="26"/>
      <c r="AL26" s="25"/>
      <c r="AM26" s="25"/>
      <c r="AN26" s="25"/>
      <c r="AO26" s="25"/>
      <c r="AP26" s="26"/>
      <c r="AQ26" s="26"/>
      <c r="AR26" s="26"/>
      <c r="AS26" s="26"/>
      <c r="AT26" s="26"/>
      <c r="AU26" s="26"/>
      <c r="AV26" s="26"/>
      <c r="AW26" s="26"/>
      <c r="AX26" s="26"/>
      <c r="AY26" s="26"/>
      <c r="AZ26" s="26"/>
      <c r="BA26" s="26"/>
      <c r="BB26" s="26"/>
      <c r="BC26" s="26"/>
      <c r="BD26" s="26"/>
      <c r="BE26" s="27"/>
      <c r="BF26" s="26"/>
      <c r="BG26" s="26"/>
      <c r="BH26" s="26"/>
      <c r="BI26" s="26"/>
      <c r="BJ26" s="26"/>
      <c r="BK26" s="26"/>
      <c r="BL26" s="26"/>
    </row>
    <row r="27" spans="2:64" s="5" customFormat="1" ht="18" customHeight="1">
      <c r="B27" s="26" t="str">
        <f>IF(Innstillinger!Q15="x","","Maskiner som ikke er hensiktsmesssige for gjennomføring av oppdraget kan utelates av Oppdragsgiver. Håndholdte maskiner eller verktøy skal ikke føres opp.")</f>
        <v>Maskiner som ikke er hensiktsmesssige for gjennomføring av oppdraget kan utelates av Oppdragsgiver. Håndholdte maskiner eller verktøy skal ikke føres opp.</v>
      </c>
      <c r="C27" s="26"/>
      <c r="D27" s="26"/>
      <c r="E27" s="26"/>
      <c r="F27" s="26"/>
      <c r="G27" s="26"/>
      <c r="H27" s="26"/>
      <c r="I27" s="26"/>
      <c r="J27" s="26"/>
      <c r="K27" s="26"/>
      <c r="L27" s="26"/>
      <c r="M27" s="26"/>
      <c r="N27" s="26"/>
      <c r="O27" s="26"/>
      <c r="P27" s="26"/>
      <c r="Q27" s="26"/>
      <c r="R27" s="26"/>
      <c r="S27" s="26"/>
      <c r="T27" s="26"/>
      <c r="U27" s="26"/>
      <c r="V27" s="26"/>
      <c r="W27" s="26"/>
      <c r="X27" s="26"/>
      <c r="Y27" s="26"/>
      <c r="AL27" s="25"/>
      <c r="AM27" s="25"/>
      <c r="AN27" s="25"/>
      <c r="AO27" s="25"/>
      <c r="AP27" s="26"/>
      <c r="AQ27" s="26"/>
      <c r="AR27" s="26"/>
      <c r="AS27" s="26"/>
      <c r="AT27" s="26"/>
      <c r="AU27" s="26"/>
      <c r="AV27" s="26"/>
      <c r="AW27" s="26"/>
      <c r="AX27" s="26"/>
      <c r="AY27" s="26"/>
      <c r="AZ27" s="26"/>
      <c r="BA27" s="26"/>
      <c r="BB27" s="26"/>
      <c r="BC27" s="26"/>
      <c r="BD27" s="26"/>
      <c r="BE27" s="27"/>
      <c r="BF27" s="26"/>
      <c r="BG27" s="26"/>
      <c r="BH27" s="26"/>
      <c r="BI27" s="26"/>
      <c r="BJ27" s="26"/>
      <c r="BK27" s="26"/>
      <c r="BL27" s="26"/>
    </row>
    <row r="28" spans="2:64" s="5" customFormat="1" ht="18" customHeight="1">
      <c r="B28" s="26" t="s">
        <v>244</v>
      </c>
      <c r="C28" s="26"/>
      <c r="D28" s="26"/>
      <c r="E28" s="26"/>
      <c r="F28" s="26"/>
      <c r="G28" s="26"/>
      <c r="H28" s="26"/>
      <c r="I28" s="26"/>
      <c r="J28" s="26"/>
      <c r="K28" s="26"/>
      <c r="L28" s="26"/>
      <c r="M28" s="26"/>
      <c r="N28" s="26"/>
      <c r="O28" s="26"/>
      <c r="P28" s="26"/>
      <c r="Q28" s="26"/>
      <c r="R28" s="26"/>
      <c r="S28" s="26"/>
      <c r="T28" s="26"/>
      <c r="U28" s="26"/>
      <c r="V28" s="26"/>
      <c r="W28" s="26"/>
      <c r="X28" s="26"/>
      <c r="Y28" s="26"/>
      <c r="AL28" s="25"/>
      <c r="AM28" s="25"/>
      <c r="AN28" s="25"/>
      <c r="AO28" s="25"/>
      <c r="AP28" s="26"/>
      <c r="AQ28" s="26"/>
      <c r="AR28" s="26"/>
      <c r="AS28" s="26"/>
      <c r="AT28" s="26"/>
      <c r="AU28" s="26"/>
      <c r="AV28" s="26"/>
      <c r="AW28" s="26"/>
      <c r="AX28" s="26"/>
      <c r="AY28" s="26"/>
      <c r="AZ28" s="26"/>
      <c r="BA28" s="26"/>
      <c r="BB28" s="26"/>
      <c r="BC28" s="26"/>
      <c r="BD28" s="26"/>
      <c r="BE28" s="27"/>
      <c r="BF28" s="26"/>
      <c r="BG28" s="26"/>
      <c r="BH28" s="26"/>
      <c r="BI28" s="26"/>
      <c r="BJ28" s="26"/>
      <c r="BK28" s="26"/>
      <c r="BL28" s="26"/>
    </row>
    <row r="29" spans="2:64" s="5" customFormat="1" ht="18" customHeight="1">
      <c r="B29" s="26" t="s">
        <v>245</v>
      </c>
      <c r="C29" s="27"/>
      <c r="D29" s="27"/>
      <c r="E29" s="27"/>
      <c r="F29" s="27"/>
      <c r="G29" s="27"/>
      <c r="H29" s="27"/>
      <c r="I29" s="27"/>
      <c r="J29" s="27"/>
      <c r="K29" s="27"/>
      <c r="L29" s="27"/>
      <c r="M29" s="27"/>
      <c r="N29" s="27"/>
      <c r="O29" s="27"/>
      <c r="P29" s="27"/>
      <c r="Q29" s="27"/>
      <c r="R29" s="27"/>
      <c r="S29" s="27"/>
      <c r="T29" s="27"/>
      <c r="U29" s="27"/>
      <c r="V29" s="27"/>
      <c r="W29" s="27"/>
      <c r="X29" s="27"/>
      <c r="Y29" s="27"/>
      <c r="AX29" s="27"/>
      <c r="AY29" s="27"/>
      <c r="AZ29" s="27"/>
      <c r="BA29" s="27"/>
      <c r="BB29" s="27"/>
      <c r="BC29" s="27"/>
      <c r="BD29" s="27"/>
      <c r="BE29" s="27"/>
      <c r="BF29" s="27"/>
      <c r="BG29" s="27"/>
      <c r="BH29" s="27"/>
      <c r="BI29" s="27"/>
      <c r="BJ29" s="27"/>
      <c r="BK29" s="27"/>
      <c r="BL29" s="27"/>
    </row>
    <row r="30" spans="2:64" s="5" customFormat="1" ht="18" customHeight="1">
      <c r="B30" s="26" t="str">
        <f>IF(Innstillinger!D120&gt;0,Innstillinger!F120,"")</f>
        <v/>
      </c>
      <c r="C30" s="27"/>
      <c r="D30" s="27"/>
      <c r="E30" s="27"/>
      <c r="F30" s="27"/>
      <c r="G30" s="27"/>
      <c r="H30" s="27"/>
      <c r="I30" s="27"/>
      <c r="J30" s="27"/>
      <c r="K30" s="27"/>
      <c r="L30" s="27"/>
      <c r="M30" s="27"/>
      <c r="N30" s="27"/>
      <c r="O30" s="27"/>
      <c r="P30" s="27"/>
      <c r="Q30" s="27"/>
      <c r="R30" s="27"/>
      <c r="S30" s="27"/>
      <c r="T30" s="27"/>
      <c r="U30" s="27"/>
      <c r="V30" s="27"/>
      <c r="W30" s="27"/>
      <c r="X30" s="27"/>
      <c r="Y30" s="27"/>
      <c r="AX30" s="27"/>
      <c r="AY30" s="27"/>
      <c r="AZ30" s="27"/>
      <c r="BA30" s="27"/>
      <c r="BB30" s="27"/>
      <c r="BC30" s="27"/>
      <c r="BD30" s="27"/>
      <c r="BE30" s="27"/>
      <c r="BF30" s="27"/>
      <c r="BG30" s="27"/>
      <c r="BH30" s="27"/>
      <c r="BI30" s="27"/>
      <c r="BJ30" s="27"/>
      <c r="BK30" s="27"/>
      <c r="BL30" s="27"/>
    </row>
    <row r="31" spans="2:64" s="5" customFormat="1" ht="18" customHeight="1">
      <c r="B31" s="26" t="str">
        <f>IF(Innstillinger!D121&gt;0,Innstillinger!F121,"")</f>
        <v/>
      </c>
      <c r="C31" s="27"/>
      <c r="D31" s="27"/>
      <c r="E31" s="27"/>
      <c r="F31" s="27"/>
      <c r="G31" s="27"/>
      <c r="H31" s="27"/>
      <c r="I31" s="27"/>
      <c r="J31" s="27"/>
      <c r="K31" s="27"/>
      <c r="L31" s="27"/>
      <c r="M31" s="27"/>
      <c r="N31" s="27"/>
      <c r="O31" s="27"/>
      <c r="P31" s="27"/>
      <c r="Q31" s="27"/>
      <c r="R31" s="27"/>
      <c r="S31" s="27"/>
      <c r="T31" s="27"/>
      <c r="U31" s="27"/>
      <c r="V31" s="27"/>
      <c r="W31" s="27"/>
      <c r="X31" s="27"/>
      <c r="Y31" s="27"/>
      <c r="AX31" s="27"/>
      <c r="AY31" s="27"/>
      <c r="AZ31" s="27"/>
      <c r="BA31" s="27"/>
      <c r="BB31" s="27"/>
      <c r="BC31" s="27"/>
      <c r="BD31" s="27"/>
      <c r="BE31" s="27"/>
      <c r="BF31" s="27"/>
      <c r="BG31" s="27"/>
      <c r="BH31" s="27"/>
      <c r="BI31" s="27"/>
      <c r="BJ31" s="27"/>
      <c r="BK31" s="27"/>
      <c r="BL31" s="27"/>
    </row>
    <row r="32" spans="2:64" s="5" customFormat="1" ht="18" customHeight="1">
      <c r="B32" s="26"/>
      <c r="C32" s="27"/>
      <c r="D32" s="27"/>
      <c r="E32" s="27"/>
      <c r="F32" s="27"/>
      <c r="G32" s="27"/>
      <c r="H32" s="27"/>
      <c r="I32" s="27"/>
      <c r="J32" s="27"/>
      <c r="K32" s="27"/>
      <c r="L32" s="27"/>
      <c r="M32" s="27"/>
      <c r="N32" s="27"/>
      <c r="O32" s="27"/>
      <c r="P32" s="27"/>
      <c r="Q32" s="27"/>
      <c r="R32" s="27"/>
      <c r="S32" s="27"/>
      <c r="T32" s="27"/>
      <c r="U32" s="27"/>
      <c r="V32" s="27"/>
      <c r="W32" s="27"/>
      <c r="X32" s="27"/>
      <c r="Y32" s="27"/>
      <c r="AX32" s="27"/>
      <c r="AY32" s="27"/>
      <c r="AZ32" s="27"/>
      <c r="BA32" s="27"/>
      <c r="BB32" s="27"/>
      <c r="BC32" s="27"/>
      <c r="BD32" s="27"/>
      <c r="BE32" s="27"/>
      <c r="BF32" s="27"/>
      <c r="BG32" s="27"/>
      <c r="BH32" s="27"/>
      <c r="BI32" s="27"/>
      <c r="BJ32" s="27"/>
      <c r="BK32" s="27"/>
      <c r="BL32" s="27"/>
    </row>
    <row r="33" spans="2:64" s="5" customFormat="1" ht="18" customHeight="1" thickBot="1">
      <c r="B33" s="27"/>
      <c r="C33" s="27"/>
      <c r="D33" s="27"/>
      <c r="E33" s="27"/>
      <c r="F33" s="27"/>
      <c r="G33" s="27"/>
      <c r="H33" s="27"/>
      <c r="I33" s="27"/>
      <c r="J33" s="27"/>
      <c r="K33" s="27"/>
      <c r="L33" s="27"/>
      <c r="M33" s="27"/>
      <c r="N33" s="27"/>
      <c r="O33" s="27"/>
      <c r="P33" s="27"/>
      <c r="Q33" s="27"/>
      <c r="R33" s="27"/>
      <c r="S33" s="27"/>
      <c r="T33" s="27"/>
      <c r="U33" s="27"/>
      <c r="V33" s="27"/>
      <c r="W33" s="27"/>
      <c r="X33" s="27"/>
      <c r="Y33" s="27"/>
      <c r="Z33" s="1072" t="s">
        <v>246</v>
      </c>
      <c r="AA33" s="1072"/>
      <c r="AB33" s="1072"/>
      <c r="AC33" s="1072"/>
      <c r="AD33" s="1072"/>
      <c r="AE33" s="1072"/>
      <c r="AF33" s="1072"/>
      <c r="AG33" s="1072"/>
      <c r="AH33" s="1072"/>
      <c r="AI33" s="1072"/>
      <c r="AJ33" s="1072"/>
      <c r="AK33" s="1072"/>
      <c r="AL33" s="1072"/>
      <c r="AM33" s="1072"/>
      <c r="AX33" s="27"/>
      <c r="AY33" s="27"/>
      <c r="AZ33" s="27"/>
      <c r="BA33" s="27"/>
      <c r="BB33" s="27"/>
      <c r="BC33" s="27"/>
      <c r="BD33" s="27"/>
      <c r="BE33" s="27"/>
      <c r="BF33" s="27"/>
      <c r="BG33" s="27"/>
      <c r="BH33" s="27"/>
      <c r="BI33" s="27"/>
      <c r="BJ33" s="27"/>
      <c r="BK33" s="27"/>
      <c r="BL33" s="27"/>
    </row>
    <row r="34" spans="2:64" s="5" customFormat="1" ht="18" customHeight="1">
      <c r="B34" s="1073" t="s">
        <v>513</v>
      </c>
      <c r="C34" s="1074"/>
      <c r="D34" s="1074"/>
      <c r="E34" s="1074"/>
      <c r="F34" s="1074"/>
      <c r="G34" s="1074"/>
      <c r="H34" s="1074"/>
      <c r="I34" s="1074"/>
      <c r="J34" s="1074"/>
      <c r="K34" s="1074"/>
      <c r="L34" s="1075"/>
      <c r="M34" s="28"/>
      <c r="N34" s="28"/>
      <c r="O34" s="28"/>
      <c r="P34" s="28"/>
      <c r="Q34" s="28"/>
      <c r="R34" s="28"/>
      <c r="S34" s="28"/>
      <c r="T34" s="28"/>
      <c r="U34" s="28"/>
      <c r="V34" s="28"/>
      <c r="W34" s="28"/>
      <c r="X34" s="28"/>
      <c r="Y34" s="28"/>
      <c r="Z34" s="1082" t="str">
        <f>IF(Innstillinger!P406&gt;0,"FEIL: Det er ikke fylt inn riktig antall maskiner i tabell A.","OK: Det er fylt inn tilstrekkelig antall maskiner i tabell A.")</f>
        <v>OK: Det er fylt inn tilstrekkelig antall maskiner i tabell A.</v>
      </c>
      <c r="AA34" s="1082"/>
      <c r="AB34" s="1082"/>
      <c r="AC34" s="1082"/>
      <c r="AD34" s="1082"/>
      <c r="AE34" s="1082"/>
      <c r="AF34" s="1082"/>
      <c r="AG34" s="1082"/>
      <c r="AH34" s="1082"/>
      <c r="AI34" s="1082"/>
      <c r="AJ34" s="1082"/>
      <c r="AK34" s="1082"/>
      <c r="AL34" s="1082"/>
      <c r="AM34" s="1082"/>
      <c r="AX34" s="28"/>
      <c r="AY34" s="28"/>
      <c r="AZ34" s="28"/>
      <c r="BA34" s="28"/>
      <c r="BB34" s="28"/>
      <c r="BC34" s="28"/>
      <c r="BD34" s="28"/>
      <c r="BE34" s="170"/>
      <c r="BF34" s="28"/>
      <c r="BG34" s="28"/>
      <c r="BH34" s="28"/>
      <c r="BI34" s="28"/>
      <c r="BJ34" s="28"/>
      <c r="BK34" s="28"/>
      <c r="BL34" s="28"/>
    </row>
    <row r="35" spans="2:64" s="5" customFormat="1" ht="18" customHeight="1">
      <c r="B35" s="1076"/>
      <c r="C35" s="1077"/>
      <c r="D35" s="1077"/>
      <c r="E35" s="1077"/>
      <c r="F35" s="1077"/>
      <c r="G35" s="1077"/>
      <c r="H35" s="1077"/>
      <c r="I35" s="1077"/>
      <c r="J35" s="1077"/>
      <c r="K35" s="1077"/>
      <c r="L35" s="1078"/>
      <c r="M35" s="28"/>
      <c r="N35" s="28"/>
      <c r="O35" s="28"/>
      <c r="P35" s="28"/>
      <c r="Q35" s="28"/>
      <c r="R35" s="28"/>
      <c r="S35" s="28"/>
      <c r="T35" s="28"/>
      <c r="U35" s="28"/>
      <c r="V35" s="28"/>
      <c r="W35" s="28"/>
      <c r="X35" s="28"/>
      <c r="Y35" s="28"/>
      <c r="Z35" s="1082" t="str">
        <f>IF(Z47="","",IF(Innstillinger!AY126&gt;0,"FEIL: Det må fylles inn for alle maskiner hvor mye de skal brukes i tabell B.","OK: Det er fylt inn hvor mye alle maskiner skal brukes i tabell B."))</f>
        <v/>
      </c>
      <c r="AA35" s="1082"/>
      <c r="AB35" s="1082"/>
      <c r="AC35" s="1082"/>
      <c r="AD35" s="1082"/>
      <c r="AE35" s="1082"/>
      <c r="AF35" s="1082"/>
      <c r="AG35" s="1082"/>
      <c r="AH35" s="1082"/>
      <c r="AI35" s="1082"/>
      <c r="AJ35" s="1082"/>
      <c r="AK35" s="1082"/>
      <c r="AL35" s="1082"/>
      <c r="AM35" s="1082"/>
      <c r="AX35" s="28"/>
      <c r="AY35" s="28"/>
      <c r="AZ35" s="28"/>
      <c r="BA35" s="28"/>
      <c r="BB35" s="28"/>
      <c r="BC35" s="28"/>
      <c r="BD35" s="28"/>
      <c r="BE35" s="170"/>
      <c r="BF35" s="28"/>
      <c r="BG35" s="28"/>
      <c r="BH35" s="28"/>
      <c r="BI35" s="28"/>
      <c r="BJ35" s="28"/>
      <c r="BK35" s="28"/>
      <c r="BL35" s="28"/>
    </row>
    <row r="36" spans="2:64" s="5" customFormat="1" ht="18" customHeight="1" thickBot="1">
      <c r="B36" s="1079"/>
      <c r="C36" s="1080"/>
      <c r="D36" s="1080"/>
      <c r="E36" s="1080"/>
      <c r="F36" s="1080"/>
      <c r="G36" s="1080"/>
      <c r="H36" s="1080"/>
      <c r="I36" s="1080"/>
      <c r="J36" s="1080"/>
      <c r="K36" s="1080"/>
      <c r="L36" s="1081"/>
      <c r="Z36" s="1083" t="str">
        <f>IF(Z47="","",IF(Innstillinger!BA126&gt;0,"FEIL: Det må legges inn beskrivelse for alle maskiner i tabell B.","OK: Beskrivelse lagt inn for alle maskiner i tabell B."))</f>
        <v/>
      </c>
      <c r="AA36" s="1083"/>
      <c r="AB36" s="1083"/>
      <c r="AC36" s="1083"/>
      <c r="AD36" s="1083"/>
      <c r="AE36" s="1083"/>
      <c r="AF36" s="1083"/>
      <c r="AG36" s="1083"/>
      <c r="AH36" s="1083"/>
      <c r="AI36" s="1083"/>
      <c r="AJ36" s="1083"/>
      <c r="AK36" s="1083"/>
      <c r="AL36" s="1083"/>
      <c r="AM36" s="1083"/>
      <c r="BE36" s="23"/>
    </row>
    <row r="37" spans="2:64" s="5" customFormat="1" ht="18" customHeight="1">
      <c r="Z37" s="29"/>
      <c r="AA37" s="29"/>
      <c r="AB37" s="29"/>
      <c r="AC37" s="29"/>
      <c r="AD37" s="29"/>
      <c r="AE37" s="29"/>
      <c r="AF37" s="29"/>
      <c r="AG37" s="29"/>
      <c r="AH37" s="29"/>
      <c r="AI37" s="29"/>
      <c r="AJ37" s="29"/>
      <c r="AK37" s="29"/>
      <c r="BE37" s="23"/>
    </row>
    <row r="38" spans="2:64" s="5" customFormat="1" ht="18" customHeight="1">
      <c r="Z38" s="29"/>
      <c r="AA38" s="29"/>
      <c r="AB38" s="29"/>
      <c r="AC38" s="29"/>
      <c r="AD38" s="29"/>
      <c r="AE38" s="29"/>
      <c r="AF38" s="29"/>
      <c r="AG38" s="29"/>
      <c r="AH38" s="29"/>
      <c r="AI38" s="29"/>
      <c r="AJ38" s="29"/>
      <c r="AK38" s="29"/>
      <c r="BE38" s="23"/>
    </row>
    <row r="39" spans="2:64" s="5" customFormat="1" ht="18" customHeight="1" thickBot="1">
      <c r="B39" s="30"/>
      <c r="C39" s="31"/>
      <c r="D39" s="31"/>
      <c r="E39" s="31"/>
      <c r="F39" s="31"/>
      <c r="G39" s="31"/>
      <c r="H39" s="31"/>
      <c r="I39" s="31"/>
      <c r="J39" s="31"/>
      <c r="K39" s="31"/>
      <c r="L39" s="31"/>
      <c r="Z39" s="29"/>
      <c r="AA39" s="29"/>
      <c r="AB39" s="29"/>
      <c r="AC39" s="29"/>
      <c r="AD39" s="29"/>
      <c r="AE39" s="29"/>
      <c r="AF39" s="29"/>
      <c r="AG39" s="29"/>
      <c r="AH39" s="29"/>
      <c r="AI39" s="29"/>
      <c r="AJ39" s="29"/>
      <c r="AK39" s="29"/>
      <c r="BE39" s="23"/>
    </row>
    <row r="40" spans="2:64" s="5" customFormat="1" ht="27" customHeight="1" thickBot="1">
      <c r="B40" s="996" t="s">
        <v>247</v>
      </c>
      <c r="C40" s="997"/>
      <c r="D40" s="997"/>
      <c r="E40" s="997"/>
      <c r="F40" s="997"/>
      <c r="G40" s="997"/>
      <c r="H40" s="997"/>
      <c r="I40" s="997"/>
      <c r="J40" s="997"/>
      <c r="K40" s="997"/>
      <c r="L40" s="997"/>
      <c r="M40" s="997"/>
      <c r="N40" s="997"/>
      <c r="O40" s="997"/>
      <c r="P40" s="997"/>
      <c r="Q40" s="997"/>
      <c r="R40" s="997"/>
      <c r="S40" s="997"/>
      <c r="T40" s="997"/>
      <c r="U40" s="997"/>
      <c r="V40" s="998"/>
      <c r="Z40" s="996" t="s">
        <v>248</v>
      </c>
      <c r="AA40" s="997"/>
      <c r="AB40" s="997"/>
      <c r="AC40" s="997"/>
      <c r="AD40" s="997"/>
      <c r="AE40" s="997"/>
      <c r="AF40" s="997"/>
      <c r="AG40" s="997"/>
      <c r="AH40" s="997"/>
      <c r="AI40" s="997"/>
      <c r="AJ40" s="997"/>
      <c r="AK40" s="997"/>
      <c r="AL40" s="997"/>
      <c r="AM40" s="997"/>
      <c r="AN40" s="997"/>
      <c r="AO40" s="997"/>
      <c r="AP40" s="997"/>
      <c r="AQ40" s="997"/>
      <c r="AR40" s="997"/>
      <c r="AS40" s="997"/>
      <c r="AT40" s="997"/>
      <c r="AU40" s="997"/>
      <c r="AV40" s="997"/>
      <c r="AW40" s="997"/>
      <c r="AX40" s="997"/>
      <c r="AY40" s="997"/>
      <c r="AZ40" s="997"/>
      <c r="BA40" s="997"/>
      <c r="BB40" s="997"/>
      <c r="BC40" s="997"/>
      <c r="BD40" s="998"/>
      <c r="BE40" s="23"/>
    </row>
    <row r="41" spans="2:64" s="5" customFormat="1" ht="18" customHeight="1">
      <c r="B41" s="32"/>
      <c r="C41" s="31"/>
      <c r="D41" s="31"/>
      <c r="E41" s="31"/>
      <c r="F41" s="31"/>
      <c r="G41" s="31"/>
      <c r="H41" s="31"/>
      <c r="I41" s="31"/>
      <c r="J41" s="31"/>
      <c r="K41" s="31"/>
      <c r="L41" s="31"/>
      <c r="Z41" s="29"/>
      <c r="AA41" s="29"/>
      <c r="AB41" s="29"/>
      <c r="AC41" s="29"/>
      <c r="AD41" s="29"/>
      <c r="AE41" s="29"/>
      <c r="AF41" s="29"/>
      <c r="AG41" s="29"/>
      <c r="AH41" s="29"/>
      <c r="AI41" s="29"/>
      <c r="AJ41" s="29"/>
      <c r="AK41" s="29"/>
      <c r="BE41" s="23"/>
    </row>
    <row r="42" spans="2:64" s="33" customFormat="1" ht="18" customHeight="1" thickBot="1">
      <c r="C42" s="1029">
        <v>1</v>
      </c>
      <c r="D42" s="1029"/>
      <c r="E42" s="1029"/>
      <c r="F42" s="1029"/>
      <c r="G42" s="1029">
        <v>2</v>
      </c>
      <c r="H42" s="1029"/>
      <c r="I42" s="1029"/>
      <c r="J42" s="1029"/>
      <c r="K42" s="1029"/>
      <c r="L42" s="1029"/>
      <c r="M42" s="1028">
        <v>3</v>
      </c>
      <c r="N42" s="1028"/>
      <c r="O42" s="1028"/>
      <c r="P42" s="1028"/>
      <c r="Q42" s="1028"/>
      <c r="R42" s="1028"/>
      <c r="S42" s="1028"/>
      <c r="T42" s="1028"/>
      <c r="U42" s="1028"/>
      <c r="V42" s="1028"/>
      <c r="W42" s="34"/>
      <c r="X42" s="34"/>
      <c r="Z42" s="1029">
        <v>4</v>
      </c>
      <c r="AA42" s="1029"/>
      <c r="AB42" s="1029"/>
      <c r="AC42" s="1029"/>
      <c r="AD42" s="1029"/>
      <c r="AE42" s="1029"/>
      <c r="AF42" s="1029"/>
      <c r="AG42" s="1029"/>
      <c r="AH42" s="1029"/>
      <c r="AI42" s="1029"/>
      <c r="AJ42" s="1029"/>
      <c r="AK42" s="1029"/>
      <c r="AL42" s="1029"/>
      <c r="AM42" s="1029"/>
      <c r="AN42" s="1029"/>
      <c r="AO42" s="1029"/>
      <c r="AP42" s="1030">
        <v>5</v>
      </c>
      <c r="AQ42" s="1030"/>
      <c r="AR42" s="1030"/>
      <c r="AS42" s="1030"/>
      <c r="AT42" s="1030"/>
      <c r="AU42" s="1030"/>
      <c r="AV42" s="1030"/>
      <c r="AW42" s="1030"/>
      <c r="AX42" s="1030"/>
      <c r="AY42" s="1030"/>
      <c r="AZ42" s="1030"/>
      <c r="BA42" s="1030"/>
      <c r="BB42" s="1030"/>
      <c r="BC42" s="1030"/>
      <c r="BE42" s="171"/>
    </row>
    <row r="43" spans="2:64" s="36" customFormat="1" ht="18" customHeight="1" thickTop="1">
      <c r="B43" s="999" t="s">
        <v>112</v>
      </c>
      <c r="C43" s="1001" t="s">
        <v>249</v>
      </c>
      <c r="D43" s="1002"/>
      <c r="E43" s="1002"/>
      <c r="F43" s="1003"/>
      <c r="G43" s="1005" t="s">
        <v>250</v>
      </c>
      <c r="H43" s="1006"/>
      <c r="I43" s="1006"/>
      <c r="J43" s="1006"/>
      <c r="K43" s="1006"/>
      <c r="L43" s="1007"/>
      <c r="M43" s="1050" t="s">
        <v>251</v>
      </c>
      <c r="N43" s="1051"/>
      <c r="O43" s="1051"/>
      <c r="P43" s="1051"/>
      <c r="Q43" s="1051"/>
      <c r="R43" s="1051"/>
      <c r="S43" s="1051"/>
      <c r="T43" s="1051"/>
      <c r="U43" s="1051"/>
      <c r="V43" s="1052"/>
      <c r="W43" s="35"/>
      <c r="X43" s="35"/>
      <c r="Z43" s="37" t="s">
        <v>252</v>
      </c>
      <c r="AA43" s="38"/>
      <c r="AB43" s="39"/>
      <c r="AC43" s="39"/>
      <c r="AD43" s="39"/>
      <c r="AE43" s="39"/>
      <c r="AF43" s="39"/>
      <c r="AG43" s="604" t="str">
        <f>Innstillinger!I24</f>
        <v>x</v>
      </c>
      <c r="AH43" s="601" t="str">
        <f>Innstillinger!J24</f>
        <v>uker</v>
      </c>
      <c r="AI43" s="40"/>
      <c r="AJ43" s="41"/>
      <c r="AK43" s="41"/>
      <c r="AL43" s="41"/>
      <c r="AM43" s="41"/>
      <c r="AN43" s="41"/>
      <c r="AO43" s="41"/>
      <c r="AP43" s="945" t="s">
        <v>253</v>
      </c>
      <c r="AQ43" s="946"/>
      <c r="AR43" s="946"/>
      <c r="AS43" s="946"/>
      <c r="AT43" s="946"/>
      <c r="AU43" s="946"/>
      <c r="AV43" s="946"/>
      <c r="AW43" s="946"/>
      <c r="AX43" s="946"/>
      <c r="AY43" s="946"/>
      <c r="AZ43" s="946"/>
      <c r="BA43" s="946"/>
      <c r="BB43" s="946"/>
      <c r="BC43" s="946"/>
      <c r="BD43" s="946"/>
      <c r="BE43" s="172"/>
    </row>
    <row r="44" spans="2:64" s="36" customFormat="1" ht="18" customHeight="1">
      <c r="B44" s="1000"/>
      <c r="C44" s="947"/>
      <c r="D44" s="948"/>
      <c r="E44" s="948"/>
      <c r="F44" s="1004"/>
      <c r="G44" s="1008"/>
      <c r="H44" s="1009"/>
      <c r="I44" s="1009"/>
      <c r="J44" s="1009"/>
      <c r="K44" s="1009"/>
      <c r="L44" s="1010"/>
      <c r="M44" s="1053"/>
      <c r="N44" s="1042"/>
      <c r="O44" s="1042"/>
      <c r="P44" s="1042"/>
      <c r="Q44" s="1042"/>
      <c r="R44" s="1042"/>
      <c r="S44" s="1042"/>
      <c r="T44" s="1042"/>
      <c r="U44" s="1042"/>
      <c r="V44" s="1054"/>
      <c r="W44" s="35"/>
      <c r="X44" s="35"/>
      <c r="Z44" s="1038" t="s">
        <v>254</v>
      </c>
      <c r="AA44" s="1039"/>
      <c r="AB44" s="1039"/>
      <c r="AC44" s="1039"/>
      <c r="AD44" s="1039"/>
      <c r="AE44" s="1039"/>
      <c r="AF44" s="1039"/>
      <c r="AG44" s="1039"/>
      <c r="AH44" s="1039"/>
      <c r="AI44" s="1039"/>
      <c r="AJ44" s="1039"/>
      <c r="AK44" s="1039"/>
      <c r="AL44" s="1040"/>
      <c r="AM44" s="1040"/>
      <c r="AN44" s="1040"/>
      <c r="AO44" s="1041"/>
      <c r="AP44" s="947" t="s">
        <v>255</v>
      </c>
      <c r="AQ44" s="948"/>
      <c r="AR44" s="948"/>
      <c r="AS44" s="948"/>
      <c r="AT44" s="948"/>
      <c r="AU44" s="948"/>
      <c r="AV44" s="948"/>
      <c r="AW44" s="948"/>
      <c r="AX44" s="948"/>
      <c r="AY44" s="948"/>
      <c r="AZ44" s="948"/>
      <c r="BA44" s="948"/>
      <c r="BB44" s="948"/>
      <c r="BC44" s="948"/>
      <c r="BD44" s="948"/>
      <c r="BE44" s="172"/>
    </row>
    <row r="45" spans="2:64" s="36" customFormat="1" ht="18" customHeight="1">
      <c r="B45" s="1000"/>
      <c r="C45" s="1011" t="str">
        <f>IF(Innstillinger!Q15="x","Predefinert liste, ikke mulig å legge til flere maskiner","Velg fra nedtrekksmeny           i felt med gul bakgrunn")</f>
        <v>Velg fra nedtrekksmeny           i felt med gul bakgrunn</v>
      </c>
      <c r="D45" s="1012"/>
      <c r="E45" s="1012"/>
      <c r="F45" s="1013"/>
      <c r="G45" s="1017" t="s">
        <v>256</v>
      </c>
      <c r="H45" s="1017"/>
      <c r="I45" s="1019" t="s">
        <v>257</v>
      </c>
      <c r="J45" s="1019"/>
      <c r="K45" s="1017" t="s">
        <v>258</v>
      </c>
      <c r="L45" s="1017"/>
      <c r="M45" s="1046" t="s">
        <v>259</v>
      </c>
      <c r="N45" s="1046"/>
      <c r="O45" s="1046"/>
      <c r="P45" s="1046"/>
      <c r="Q45" s="1048" t="s">
        <v>505</v>
      </c>
      <c r="R45" s="1049"/>
      <c r="S45" s="1033" t="s">
        <v>260</v>
      </c>
      <c r="T45" s="1033"/>
      <c r="U45" s="1033" t="s">
        <v>514</v>
      </c>
      <c r="V45" s="1034"/>
      <c r="W45" s="42"/>
      <c r="X45" s="42"/>
      <c r="Z45" s="1036" t="s">
        <v>261</v>
      </c>
      <c r="AA45" s="1031"/>
      <c r="AB45" s="1031"/>
      <c r="AC45" s="1031"/>
      <c r="AD45" s="1031" t="s">
        <v>259</v>
      </c>
      <c r="AE45" s="1031"/>
      <c r="AF45" s="1031"/>
      <c r="AG45" s="1031"/>
      <c r="AH45" s="1031" t="s">
        <v>262</v>
      </c>
      <c r="AI45" s="1031"/>
      <c r="AJ45" s="1031"/>
      <c r="AK45" s="1031"/>
      <c r="AL45" s="38" t="s">
        <v>263</v>
      </c>
      <c r="AM45" s="38" t="str">
        <f>Innstillinger!J24</f>
        <v>uker</v>
      </c>
      <c r="AN45" s="358"/>
      <c r="AO45" s="357"/>
      <c r="AP45" s="947"/>
      <c r="AQ45" s="948"/>
      <c r="AR45" s="948"/>
      <c r="AS45" s="948"/>
      <c r="AT45" s="948"/>
      <c r="AU45" s="948"/>
      <c r="AV45" s="948"/>
      <c r="AW45" s="948"/>
      <c r="AX45" s="948"/>
      <c r="AY45" s="948"/>
      <c r="AZ45" s="948"/>
      <c r="BA45" s="948"/>
      <c r="BB45" s="948"/>
      <c r="BC45" s="948"/>
      <c r="BD45" s="948"/>
      <c r="BE45" s="172"/>
    </row>
    <row r="46" spans="2:64" s="43" customFormat="1" ht="40.5" customHeight="1" thickBot="1">
      <c r="B46" s="1000"/>
      <c r="C46" s="1014"/>
      <c r="D46" s="1015"/>
      <c r="E46" s="1015"/>
      <c r="F46" s="1016"/>
      <c r="G46" s="1018"/>
      <c r="H46" s="1018"/>
      <c r="I46" s="1020"/>
      <c r="J46" s="1020"/>
      <c r="K46" s="1018"/>
      <c r="L46" s="1018"/>
      <c r="M46" s="1047"/>
      <c r="N46" s="1047"/>
      <c r="O46" s="1047"/>
      <c r="P46" s="1047"/>
      <c r="Q46" s="1008"/>
      <c r="R46" s="1010"/>
      <c r="S46" s="1017"/>
      <c r="T46" s="1017"/>
      <c r="U46" s="1017"/>
      <c r="V46" s="1035"/>
      <c r="W46" s="42"/>
      <c r="X46" s="42"/>
      <c r="Z46" s="1037"/>
      <c r="AA46" s="1032"/>
      <c r="AB46" s="1032"/>
      <c r="AC46" s="1032"/>
      <c r="AD46" s="1032"/>
      <c r="AE46" s="1032"/>
      <c r="AF46" s="1032"/>
      <c r="AG46" s="1032"/>
      <c r="AH46" s="1032"/>
      <c r="AI46" s="1032"/>
      <c r="AJ46" s="1032"/>
      <c r="AK46" s="1032"/>
      <c r="AL46" s="1042" t="s">
        <v>264</v>
      </c>
      <c r="AM46" s="1042"/>
      <c r="AN46" s="1042"/>
      <c r="AO46" s="1043"/>
      <c r="AP46" s="947"/>
      <c r="AQ46" s="948"/>
      <c r="AR46" s="948"/>
      <c r="AS46" s="948"/>
      <c r="AT46" s="948"/>
      <c r="AU46" s="948"/>
      <c r="AV46" s="948"/>
      <c r="AW46" s="948"/>
      <c r="AX46" s="948"/>
      <c r="AY46" s="948"/>
      <c r="AZ46" s="948"/>
      <c r="BA46" s="948"/>
      <c r="BB46" s="948"/>
      <c r="BC46" s="948"/>
      <c r="BD46" s="948"/>
      <c r="BE46" s="173"/>
    </row>
    <row r="47" spans="2:64" ht="18" customHeight="1" thickTop="1">
      <c r="B47" s="966">
        <v>1</v>
      </c>
      <c r="C47" s="969"/>
      <c r="D47" s="970"/>
      <c r="E47" s="970"/>
      <c r="F47" s="971"/>
      <c r="G47" s="978" t="str">
        <f>HLOOKUP(B47,Innstillinger!$F$86:$BC$92,6,FALSE)</f>
        <v/>
      </c>
      <c r="H47" s="979"/>
      <c r="I47" s="984">
        <f>SUM(Q47:V49)</f>
        <v>0</v>
      </c>
      <c r="J47" s="985"/>
      <c r="K47" s="978" t="str">
        <f>HLOOKUP(B47,Innstillinger!$F$86:$BC$92,7,FALSE)</f>
        <v/>
      </c>
      <c r="L47" s="979"/>
      <c r="M47" s="1045" t="s">
        <v>232</v>
      </c>
      <c r="N47" s="991"/>
      <c r="O47" s="991"/>
      <c r="P47" s="992"/>
      <c r="Q47" s="993"/>
      <c r="R47" s="994"/>
      <c r="S47" s="993"/>
      <c r="T47" s="994"/>
      <c r="U47" s="993"/>
      <c r="V47" s="995"/>
      <c r="W47" s="1026" t="str">
        <f>IF(Innstillinger!P410=1,"Det er ført opp for få maskiner",IF(Innstillinger!P410=2,"Det er ført opp for mange maskiner",""))</f>
        <v/>
      </c>
      <c r="X47" s="1026"/>
      <c r="Z47" s="964" t="str">
        <f>Innstillinger!AJ129</f>
        <v/>
      </c>
      <c r="AA47" s="965"/>
      <c r="AB47" s="965"/>
      <c r="AC47" s="965"/>
      <c r="AD47" s="1027" t="str">
        <f>Innstillinger!AN129</f>
        <v/>
      </c>
      <c r="AE47" s="1027"/>
      <c r="AF47" s="1027"/>
      <c r="AG47" s="1027"/>
      <c r="AH47" s="1027" t="str">
        <f>Innstillinger!AR129</f>
        <v/>
      </c>
      <c r="AI47" s="1027"/>
      <c r="AJ47" s="1027"/>
      <c r="AK47" s="1027"/>
      <c r="AL47" s="446"/>
      <c r="AM47" s="45" t="s">
        <v>265</v>
      </c>
      <c r="AN47" s="45" t="str">
        <f>IF(HLOOKUP(Z47,Innstillinger!$F$60:$BC$66,7,FALSE)="",Innstillinger!$I$24,HLOOKUP(Z47,Innstillinger!$F$60:$BC$66,7,FALSE))</f>
        <v>x</v>
      </c>
      <c r="AO47" s="46" t="str">
        <f>Innstillinger!$J$24</f>
        <v>uker</v>
      </c>
      <c r="AP47" s="958"/>
      <c r="AQ47" s="959"/>
      <c r="AR47" s="959"/>
      <c r="AS47" s="959"/>
      <c r="AT47" s="959"/>
      <c r="AU47" s="959"/>
      <c r="AV47" s="959"/>
      <c r="AW47" s="959"/>
      <c r="AX47" s="959"/>
      <c r="AY47" s="959"/>
      <c r="AZ47" s="959"/>
      <c r="BA47" s="959"/>
      <c r="BB47" s="959"/>
      <c r="BC47" s="959"/>
      <c r="BD47" s="960"/>
      <c r="BE47" s="174" t="str">
        <f>IF(Z47="Annet","&lt;-- NB! For *Annet* må det også oppgis informasjon om maskintype.","")</f>
        <v/>
      </c>
    </row>
    <row r="48" spans="2:64" ht="18" customHeight="1">
      <c r="B48" s="967"/>
      <c r="C48" s="972"/>
      <c r="D48" s="973"/>
      <c r="E48" s="973"/>
      <c r="F48" s="974"/>
      <c r="G48" s="980"/>
      <c r="H48" s="981"/>
      <c r="I48" s="986"/>
      <c r="J48" s="987"/>
      <c r="K48" s="980"/>
      <c r="L48" s="981"/>
      <c r="M48" s="1055" t="s">
        <v>266</v>
      </c>
      <c r="N48" s="1056"/>
      <c r="O48" s="1056"/>
      <c r="P48" s="1057"/>
      <c r="Q48" s="1021"/>
      <c r="R48" s="1058"/>
      <c r="S48" s="1021"/>
      <c r="T48" s="1058"/>
      <c r="U48" s="1021"/>
      <c r="V48" s="1022"/>
      <c r="W48" s="1026"/>
      <c r="X48" s="1026"/>
      <c r="Z48" s="964" t="str">
        <f>Innstillinger!AJ130</f>
        <v/>
      </c>
      <c r="AA48" s="965"/>
      <c r="AB48" s="965"/>
      <c r="AC48" s="965"/>
      <c r="AD48" s="1044" t="str">
        <f>Innstillinger!AN130</f>
        <v/>
      </c>
      <c r="AE48" s="1044"/>
      <c r="AF48" s="1044"/>
      <c r="AG48" s="1044"/>
      <c r="AH48" s="1044" t="str">
        <f>Innstillinger!AR130</f>
        <v/>
      </c>
      <c r="AI48" s="1044"/>
      <c r="AJ48" s="1044"/>
      <c r="AK48" s="1044"/>
      <c r="AL48" s="447"/>
      <c r="AM48" s="47" t="s">
        <v>265</v>
      </c>
      <c r="AN48" s="47" t="str">
        <f>IF(HLOOKUP(Z48,Innstillinger!$F$60:$BC$66,7,FALSE)="",Innstillinger!$I$24,HLOOKUP(Z48,Innstillinger!$F$60:$BC$66,7,FALSE))</f>
        <v>x</v>
      </c>
      <c r="AO48" s="599" t="str">
        <f>Innstillinger!$J$24</f>
        <v>uker</v>
      </c>
      <c r="AP48" s="955"/>
      <c r="AQ48" s="956"/>
      <c r="AR48" s="956"/>
      <c r="AS48" s="956"/>
      <c r="AT48" s="956"/>
      <c r="AU48" s="956"/>
      <c r="AV48" s="956"/>
      <c r="AW48" s="956"/>
      <c r="AX48" s="956"/>
      <c r="AY48" s="956"/>
      <c r="AZ48" s="956"/>
      <c r="BA48" s="956"/>
      <c r="BB48" s="956"/>
      <c r="BC48" s="956"/>
      <c r="BD48" s="957"/>
      <c r="BE48" s="174" t="str">
        <f t="shared" ref="BE48:BE111" si="0">IF(Z48="Annet","&lt;-- NB! For *Annet* må det også oppgis informasjon om maskintype.","")</f>
        <v/>
      </c>
    </row>
    <row r="49" spans="2:57" ht="18" customHeight="1" thickBot="1">
      <c r="B49" s="968"/>
      <c r="C49" s="975"/>
      <c r="D49" s="976"/>
      <c r="E49" s="976"/>
      <c r="F49" s="977"/>
      <c r="G49" s="982"/>
      <c r="H49" s="983"/>
      <c r="I49" s="988"/>
      <c r="J49" s="989"/>
      <c r="K49" s="982"/>
      <c r="L49" s="983"/>
      <c r="M49" s="1023" t="s">
        <v>267</v>
      </c>
      <c r="N49" s="1024"/>
      <c r="O49" s="1024"/>
      <c r="P49" s="1025"/>
      <c r="Q49" s="961"/>
      <c r="R49" s="962"/>
      <c r="S49" s="961"/>
      <c r="T49" s="962"/>
      <c r="U49" s="961"/>
      <c r="V49" s="963"/>
      <c r="W49" s="1026"/>
      <c r="X49" s="1026"/>
      <c r="Z49" s="964" t="str">
        <f>Innstillinger!AJ131</f>
        <v/>
      </c>
      <c r="AA49" s="965"/>
      <c r="AB49" s="965"/>
      <c r="AC49" s="965"/>
      <c r="AD49" s="965" t="str">
        <f>Innstillinger!AN131</f>
        <v/>
      </c>
      <c r="AE49" s="965"/>
      <c r="AF49" s="965"/>
      <c r="AG49" s="965"/>
      <c r="AH49" s="965" t="str">
        <f>Innstillinger!AR131</f>
        <v/>
      </c>
      <c r="AI49" s="965"/>
      <c r="AJ49" s="965"/>
      <c r="AK49" s="965"/>
      <c r="AL49" s="447"/>
      <c r="AM49" s="48" t="s">
        <v>265</v>
      </c>
      <c r="AN49" s="48" t="str">
        <f>IF(HLOOKUP(Z49,Innstillinger!$F$60:$BC$66,7,FALSE)="",Innstillinger!$I$24,HLOOKUP(Z49,Innstillinger!$F$60:$BC$66,7,FALSE))</f>
        <v>x</v>
      </c>
      <c r="AO49" s="46" t="str">
        <f>Innstillinger!$J$24</f>
        <v>uker</v>
      </c>
      <c r="AP49" s="958"/>
      <c r="AQ49" s="959"/>
      <c r="AR49" s="959"/>
      <c r="AS49" s="959"/>
      <c r="AT49" s="959"/>
      <c r="AU49" s="959"/>
      <c r="AV49" s="959"/>
      <c r="AW49" s="959"/>
      <c r="AX49" s="959"/>
      <c r="AY49" s="959"/>
      <c r="AZ49" s="959"/>
      <c r="BA49" s="959"/>
      <c r="BB49" s="959"/>
      <c r="BC49" s="959"/>
      <c r="BD49" s="960"/>
      <c r="BE49" s="174" t="str">
        <f t="shared" si="0"/>
        <v/>
      </c>
    </row>
    <row r="50" spans="2:57" ht="18" customHeight="1" thickTop="1">
      <c r="B50" s="966">
        <v>2</v>
      </c>
      <c r="C50" s="969"/>
      <c r="D50" s="970"/>
      <c r="E50" s="970"/>
      <c r="F50" s="971"/>
      <c r="G50" s="978" t="str">
        <f>HLOOKUP(B50,Innstillinger!$F$86:$BC$92,6,FALSE)</f>
        <v/>
      </c>
      <c r="H50" s="979"/>
      <c r="I50" s="984">
        <f>SUM(Q50:V52)</f>
        <v>0</v>
      </c>
      <c r="J50" s="985"/>
      <c r="K50" s="980" t="str">
        <f>HLOOKUP(B50,Innstillinger!$F$86:$BC$92,7,FALSE)</f>
        <v/>
      </c>
      <c r="L50" s="981"/>
      <c r="M50" s="990" t="s">
        <v>268</v>
      </c>
      <c r="N50" s="991"/>
      <c r="O50" s="991"/>
      <c r="P50" s="992"/>
      <c r="Q50" s="993"/>
      <c r="R50" s="994"/>
      <c r="S50" s="993"/>
      <c r="T50" s="994"/>
      <c r="U50" s="993"/>
      <c r="V50" s="995"/>
      <c r="W50" s="1026" t="str">
        <f>IF(Innstillinger!P413=1,"Det er ført opp for få maskiner",IF(Innstillinger!P413=2,"Det er ført opp for mange maskiner",""))</f>
        <v/>
      </c>
      <c r="X50" s="1026"/>
      <c r="Z50" s="1091" t="str">
        <f>Innstillinger!AJ132</f>
        <v/>
      </c>
      <c r="AA50" s="1044"/>
      <c r="AB50" s="1044"/>
      <c r="AC50" s="1044"/>
      <c r="AD50" s="1044" t="str">
        <f>Innstillinger!AN132</f>
        <v/>
      </c>
      <c r="AE50" s="1044"/>
      <c r="AF50" s="1044"/>
      <c r="AG50" s="1044"/>
      <c r="AH50" s="1044" t="str">
        <f>Innstillinger!AR132</f>
        <v/>
      </c>
      <c r="AI50" s="1044"/>
      <c r="AJ50" s="1044"/>
      <c r="AK50" s="1044"/>
      <c r="AL50" s="447"/>
      <c r="AM50" s="47" t="s">
        <v>265</v>
      </c>
      <c r="AN50" s="47" t="str">
        <f>IF(HLOOKUP(Z50,Innstillinger!$F$60:$BC$66,7,FALSE)="",Innstillinger!$I$24,HLOOKUP(Z50,Innstillinger!$F$60:$BC$66,7,FALSE))</f>
        <v>x</v>
      </c>
      <c r="AO50" s="599" t="str">
        <f>Innstillinger!$J$24</f>
        <v>uker</v>
      </c>
      <c r="AP50" s="955"/>
      <c r="AQ50" s="956"/>
      <c r="AR50" s="956"/>
      <c r="AS50" s="956"/>
      <c r="AT50" s="956"/>
      <c r="AU50" s="956"/>
      <c r="AV50" s="956"/>
      <c r="AW50" s="956"/>
      <c r="AX50" s="956"/>
      <c r="AY50" s="956"/>
      <c r="AZ50" s="956"/>
      <c r="BA50" s="956"/>
      <c r="BB50" s="956"/>
      <c r="BC50" s="956"/>
      <c r="BD50" s="957"/>
      <c r="BE50" s="174" t="str">
        <f t="shared" si="0"/>
        <v/>
      </c>
    </row>
    <row r="51" spans="2:57" ht="18" customHeight="1">
      <c r="B51" s="967"/>
      <c r="C51" s="972"/>
      <c r="D51" s="973"/>
      <c r="E51" s="973"/>
      <c r="F51" s="974"/>
      <c r="G51" s="980"/>
      <c r="H51" s="981"/>
      <c r="I51" s="986"/>
      <c r="J51" s="987"/>
      <c r="K51" s="980"/>
      <c r="L51" s="981"/>
      <c r="M51" s="1055" t="s">
        <v>266</v>
      </c>
      <c r="N51" s="1056"/>
      <c r="O51" s="1056"/>
      <c r="P51" s="1057"/>
      <c r="Q51" s="1021"/>
      <c r="R51" s="1058"/>
      <c r="S51" s="1021"/>
      <c r="T51" s="1058"/>
      <c r="U51" s="1021"/>
      <c r="V51" s="1022"/>
      <c r="W51" s="1026"/>
      <c r="X51" s="1026"/>
      <c r="Z51" s="964" t="str">
        <f>Innstillinger!AJ133</f>
        <v/>
      </c>
      <c r="AA51" s="965"/>
      <c r="AB51" s="965"/>
      <c r="AC51" s="965"/>
      <c r="AD51" s="965" t="str">
        <f>Innstillinger!AN133</f>
        <v/>
      </c>
      <c r="AE51" s="965"/>
      <c r="AF51" s="965"/>
      <c r="AG51" s="965"/>
      <c r="AH51" s="965" t="str">
        <f>Innstillinger!AR133</f>
        <v/>
      </c>
      <c r="AI51" s="965"/>
      <c r="AJ51" s="965"/>
      <c r="AK51" s="965"/>
      <c r="AL51" s="447"/>
      <c r="AM51" s="48" t="s">
        <v>265</v>
      </c>
      <c r="AN51" s="48" t="str">
        <f>IF(HLOOKUP(Z51,Innstillinger!$F$60:$BC$66,7,FALSE)="",Innstillinger!$I$24,HLOOKUP(Z51,Innstillinger!$F$60:$BC$66,7,FALSE))</f>
        <v>x</v>
      </c>
      <c r="AO51" s="46" t="str">
        <f>Innstillinger!$J$24</f>
        <v>uker</v>
      </c>
      <c r="AP51" s="958"/>
      <c r="AQ51" s="959"/>
      <c r="AR51" s="959"/>
      <c r="AS51" s="959"/>
      <c r="AT51" s="959"/>
      <c r="AU51" s="959"/>
      <c r="AV51" s="959"/>
      <c r="AW51" s="959"/>
      <c r="AX51" s="959"/>
      <c r="AY51" s="959"/>
      <c r="AZ51" s="959"/>
      <c r="BA51" s="959"/>
      <c r="BB51" s="959"/>
      <c r="BC51" s="959"/>
      <c r="BD51" s="960"/>
      <c r="BE51" s="174" t="str">
        <f t="shared" si="0"/>
        <v/>
      </c>
    </row>
    <row r="52" spans="2:57" ht="18" customHeight="1" thickBot="1">
      <c r="B52" s="968"/>
      <c r="C52" s="975"/>
      <c r="D52" s="976"/>
      <c r="E52" s="976"/>
      <c r="F52" s="977"/>
      <c r="G52" s="982"/>
      <c r="H52" s="983"/>
      <c r="I52" s="988"/>
      <c r="J52" s="989"/>
      <c r="K52" s="982"/>
      <c r="L52" s="983"/>
      <c r="M52" s="1023" t="s">
        <v>267</v>
      </c>
      <c r="N52" s="1024"/>
      <c r="O52" s="1024"/>
      <c r="P52" s="1025"/>
      <c r="Q52" s="961"/>
      <c r="R52" s="962"/>
      <c r="S52" s="961"/>
      <c r="T52" s="962"/>
      <c r="U52" s="961"/>
      <c r="V52" s="963"/>
      <c r="W52" s="1026"/>
      <c r="X52" s="1026"/>
      <c r="Z52" s="1091" t="str">
        <f>Innstillinger!AJ134</f>
        <v/>
      </c>
      <c r="AA52" s="1044"/>
      <c r="AB52" s="1044"/>
      <c r="AC52" s="1044"/>
      <c r="AD52" s="1044" t="str">
        <f>Innstillinger!AN134</f>
        <v/>
      </c>
      <c r="AE52" s="1044"/>
      <c r="AF52" s="1044"/>
      <c r="AG52" s="1044"/>
      <c r="AH52" s="1044" t="str">
        <f>Innstillinger!AR134</f>
        <v/>
      </c>
      <c r="AI52" s="1044"/>
      <c r="AJ52" s="1044"/>
      <c r="AK52" s="1044"/>
      <c r="AL52" s="447"/>
      <c r="AM52" s="47" t="s">
        <v>265</v>
      </c>
      <c r="AN52" s="47" t="str">
        <f>IF(HLOOKUP(Z52,Innstillinger!$F$60:$BC$66,7,FALSE)="",Innstillinger!$I$24,HLOOKUP(Z52,Innstillinger!$F$60:$BC$66,7,FALSE))</f>
        <v>x</v>
      </c>
      <c r="AO52" s="599" t="str">
        <f>Innstillinger!$J$24</f>
        <v>uker</v>
      </c>
      <c r="AP52" s="955"/>
      <c r="AQ52" s="956"/>
      <c r="AR52" s="956"/>
      <c r="AS52" s="956"/>
      <c r="AT52" s="956"/>
      <c r="AU52" s="956"/>
      <c r="AV52" s="956"/>
      <c r="AW52" s="956"/>
      <c r="AX52" s="956"/>
      <c r="AY52" s="956"/>
      <c r="AZ52" s="956"/>
      <c r="BA52" s="956"/>
      <c r="BB52" s="956"/>
      <c r="BC52" s="956"/>
      <c r="BD52" s="957"/>
      <c r="BE52" s="174" t="str">
        <f t="shared" si="0"/>
        <v/>
      </c>
    </row>
    <row r="53" spans="2:57" ht="18" customHeight="1" thickTop="1">
      <c r="B53" s="966">
        <v>3</v>
      </c>
      <c r="C53" s="969"/>
      <c r="D53" s="970"/>
      <c r="E53" s="970"/>
      <c r="F53" s="971"/>
      <c r="G53" s="978" t="str">
        <f>HLOOKUP(B53,Innstillinger!$F$86:$BC$92,6,FALSE)</f>
        <v/>
      </c>
      <c r="H53" s="979"/>
      <c r="I53" s="984">
        <f>SUM(Q53:V55)</f>
        <v>0</v>
      </c>
      <c r="J53" s="985"/>
      <c r="K53" s="980" t="str">
        <f>HLOOKUP(B53,Innstillinger!$F$86:$BC$92,7,FALSE)</f>
        <v/>
      </c>
      <c r="L53" s="981"/>
      <c r="M53" s="990" t="s">
        <v>268</v>
      </c>
      <c r="N53" s="991"/>
      <c r="O53" s="991"/>
      <c r="P53" s="992"/>
      <c r="Q53" s="993"/>
      <c r="R53" s="994"/>
      <c r="S53" s="993"/>
      <c r="T53" s="994"/>
      <c r="U53" s="993"/>
      <c r="V53" s="995"/>
      <c r="W53" s="1026" t="str">
        <f>IF(Innstillinger!P416=1,"Det er ført opp for få maskiner",IF(Innstillinger!P416=2,"Det er ført opp for mange maskiner",""))</f>
        <v/>
      </c>
      <c r="X53" s="1026"/>
      <c r="Z53" s="964" t="str">
        <f>Innstillinger!AJ135</f>
        <v/>
      </c>
      <c r="AA53" s="965"/>
      <c r="AB53" s="965"/>
      <c r="AC53" s="965"/>
      <c r="AD53" s="965" t="str">
        <f>Innstillinger!AN135</f>
        <v/>
      </c>
      <c r="AE53" s="965"/>
      <c r="AF53" s="965"/>
      <c r="AG53" s="965"/>
      <c r="AH53" s="965" t="str">
        <f>Innstillinger!AR135</f>
        <v/>
      </c>
      <c r="AI53" s="965"/>
      <c r="AJ53" s="965"/>
      <c r="AK53" s="965"/>
      <c r="AL53" s="447"/>
      <c r="AM53" s="48" t="s">
        <v>265</v>
      </c>
      <c r="AN53" s="48" t="str">
        <f>IF(HLOOKUP(Z53,Innstillinger!$F$60:$BC$66,7,FALSE)="",Innstillinger!$I$24,HLOOKUP(Z53,Innstillinger!$F$60:$BC$66,7,FALSE))</f>
        <v>x</v>
      </c>
      <c r="AO53" s="46" t="str">
        <f>Innstillinger!$J$24</f>
        <v>uker</v>
      </c>
      <c r="AP53" s="958"/>
      <c r="AQ53" s="959"/>
      <c r="AR53" s="959"/>
      <c r="AS53" s="959"/>
      <c r="AT53" s="959"/>
      <c r="AU53" s="959"/>
      <c r="AV53" s="959"/>
      <c r="AW53" s="959"/>
      <c r="AX53" s="959"/>
      <c r="AY53" s="959"/>
      <c r="AZ53" s="959"/>
      <c r="BA53" s="959"/>
      <c r="BB53" s="959"/>
      <c r="BC53" s="959"/>
      <c r="BD53" s="960"/>
      <c r="BE53" s="174" t="str">
        <f t="shared" si="0"/>
        <v/>
      </c>
    </row>
    <row r="54" spans="2:57" ht="18" customHeight="1">
      <c r="B54" s="967"/>
      <c r="C54" s="972"/>
      <c r="D54" s="973"/>
      <c r="E54" s="973"/>
      <c r="F54" s="974"/>
      <c r="G54" s="980"/>
      <c r="H54" s="981"/>
      <c r="I54" s="986"/>
      <c r="J54" s="987"/>
      <c r="K54" s="980"/>
      <c r="L54" s="981"/>
      <c r="M54" s="1055" t="s">
        <v>266</v>
      </c>
      <c r="N54" s="1056"/>
      <c r="O54" s="1056"/>
      <c r="P54" s="1057"/>
      <c r="Q54" s="1021"/>
      <c r="R54" s="1058"/>
      <c r="S54" s="1021"/>
      <c r="T54" s="1058"/>
      <c r="U54" s="1021"/>
      <c r="V54" s="1022"/>
      <c r="W54" s="1026"/>
      <c r="X54" s="1026"/>
      <c r="Z54" s="1091" t="str">
        <f>Innstillinger!AJ136</f>
        <v/>
      </c>
      <c r="AA54" s="1044"/>
      <c r="AB54" s="1044"/>
      <c r="AC54" s="1044"/>
      <c r="AD54" s="1044" t="str">
        <f>Innstillinger!AN136</f>
        <v/>
      </c>
      <c r="AE54" s="1044"/>
      <c r="AF54" s="1044"/>
      <c r="AG54" s="1044"/>
      <c r="AH54" s="1044" t="str">
        <f>Innstillinger!AR136</f>
        <v/>
      </c>
      <c r="AI54" s="1044"/>
      <c r="AJ54" s="1044"/>
      <c r="AK54" s="1044"/>
      <c r="AL54" s="447"/>
      <c r="AM54" s="47" t="s">
        <v>265</v>
      </c>
      <c r="AN54" s="47" t="str">
        <f>IF(HLOOKUP(Z54,Innstillinger!$F$60:$BC$66,7,FALSE)="",Innstillinger!$I$24,HLOOKUP(Z54,Innstillinger!$F$60:$BC$66,7,FALSE))</f>
        <v>x</v>
      </c>
      <c r="AO54" s="599" t="str">
        <f>Innstillinger!$J$24</f>
        <v>uker</v>
      </c>
      <c r="AP54" s="955"/>
      <c r="AQ54" s="956"/>
      <c r="AR54" s="956"/>
      <c r="AS54" s="956"/>
      <c r="AT54" s="956"/>
      <c r="AU54" s="956"/>
      <c r="AV54" s="956"/>
      <c r="AW54" s="956"/>
      <c r="AX54" s="956"/>
      <c r="AY54" s="956"/>
      <c r="AZ54" s="956"/>
      <c r="BA54" s="956"/>
      <c r="BB54" s="956"/>
      <c r="BC54" s="956"/>
      <c r="BD54" s="957"/>
      <c r="BE54" s="174" t="str">
        <f t="shared" si="0"/>
        <v/>
      </c>
    </row>
    <row r="55" spans="2:57" ht="18" customHeight="1" thickBot="1">
      <c r="B55" s="968"/>
      <c r="C55" s="975"/>
      <c r="D55" s="976"/>
      <c r="E55" s="976"/>
      <c r="F55" s="977"/>
      <c r="G55" s="982"/>
      <c r="H55" s="983"/>
      <c r="I55" s="988"/>
      <c r="J55" s="989"/>
      <c r="K55" s="982"/>
      <c r="L55" s="983"/>
      <c r="M55" s="1023" t="s">
        <v>267</v>
      </c>
      <c r="N55" s="1024"/>
      <c r="O55" s="1024"/>
      <c r="P55" s="1025"/>
      <c r="Q55" s="961"/>
      <c r="R55" s="962"/>
      <c r="S55" s="961"/>
      <c r="T55" s="962"/>
      <c r="U55" s="961"/>
      <c r="V55" s="963"/>
      <c r="W55" s="1026"/>
      <c r="X55" s="1026"/>
      <c r="Z55" s="964" t="str">
        <f>Innstillinger!AJ137</f>
        <v/>
      </c>
      <c r="AA55" s="965"/>
      <c r="AB55" s="965"/>
      <c r="AC55" s="965"/>
      <c r="AD55" s="965" t="str">
        <f>Innstillinger!AN137</f>
        <v/>
      </c>
      <c r="AE55" s="965"/>
      <c r="AF55" s="965"/>
      <c r="AG55" s="965"/>
      <c r="AH55" s="965" t="str">
        <f>Innstillinger!AR137</f>
        <v/>
      </c>
      <c r="AI55" s="965"/>
      <c r="AJ55" s="965"/>
      <c r="AK55" s="965"/>
      <c r="AL55" s="447"/>
      <c r="AM55" s="48" t="s">
        <v>265</v>
      </c>
      <c r="AN55" s="48" t="str">
        <f>IF(HLOOKUP(Z55,Innstillinger!$F$60:$BC$66,7,FALSE)="",Innstillinger!$I$24,HLOOKUP(Z55,Innstillinger!$F$60:$BC$66,7,FALSE))</f>
        <v>x</v>
      </c>
      <c r="AO55" s="46" t="str">
        <f>Innstillinger!$J$24</f>
        <v>uker</v>
      </c>
      <c r="AP55" s="958"/>
      <c r="AQ55" s="959"/>
      <c r="AR55" s="959"/>
      <c r="AS55" s="959"/>
      <c r="AT55" s="959"/>
      <c r="AU55" s="959"/>
      <c r="AV55" s="959"/>
      <c r="AW55" s="959"/>
      <c r="AX55" s="959"/>
      <c r="AY55" s="959"/>
      <c r="AZ55" s="959"/>
      <c r="BA55" s="959"/>
      <c r="BB55" s="959"/>
      <c r="BC55" s="959"/>
      <c r="BD55" s="960"/>
      <c r="BE55" s="174" t="str">
        <f t="shared" si="0"/>
        <v/>
      </c>
    </row>
    <row r="56" spans="2:57" ht="18" customHeight="1" thickTop="1">
      <c r="B56" s="966">
        <v>4</v>
      </c>
      <c r="C56" s="969"/>
      <c r="D56" s="970"/>
      <c r="E56" s="970"/>
      <c r="F56" s="971"/>
      <c r="G56" s="978" t="str">
        <f>HLOOKUP(B56,Innstillinger!$F$86:$BC$92,6,FALSE)</f>
        <v/>
      </c>
      <c r="H56" s="979"/>
      <c r="I56" s="984">
        <f>SUM(Q56:V58)</f>
        <v>0</v>
      </c>
      <c r="J56" s="985"/>
      <c r="K56" s="980" t="str">
        <f>HLOOKUP(B56,Innstillinger!$F$86:$BC$92,7,FALSE)</f>
        <v/>
      </c>
      <c r="L56" s="981"/>
      <c r="M56" s="990" t="s">
        <v>268</v>
      </c>
      <c r="N56" s="991"/>
      <c r="O56" s="991"/>
      <c r="P56" s="992"/>
      <c r="Q56" s="993"/>
      <c r="R56" s="994"/>
      <c r="S56" s="993"/>
      <c r="T56" s="994"/>
      <c r="U56" s="993"/>
      <c r="V56" s="995"/>
      <c r="W56" s="1026" t="str">
        <f>IF(Innstillinger!P419=1,"Det er ført opp for få maskiner",IF(Innstillinger!P419=2,"Det er ført opp for mange maskiner",""))</f>
        <v/>
      </c>
      <c r="X56" s="1026"/>
      <c r="Z56" s="1091" t="str">
        <f>Innstillinger!AJ138</f>
        <v/>
      </c>
      <c r="AA56" s="1044"/>
      <c r="AB56" s="1044"/>
      <c r="AC56" s="1044"/>
      <c r="AD56" s="1044" t="str">
        <f>Innstillinger!AN138</f>
        <v/>
      </c>
      <c r="AE56" s="1044"/>
      <c r="AF56" s="1044"/>
      <c r="AG56" s="1044"/>
      <c r="AH56" s="1044" t="str">
        <f>Innstillinger!AR138</f>
        <v/>
      </c>
      <c r="AI56" s="1044"/>
      <c r="AJ56" s="1044"/>
      <c r="AK56" s="1044"/>
      <c r="AL56" s="447"/>
      <c r="AM56" s="47" t="s">
        <v>265</v>
      </c>
      <c r="AN56" s="47" t="str">
        <f>IF(HLOOKUP(Z56,Innstillinger!$F$60:$BC$66,7,FALSE)="",Innstillinger!$I$24,HLOOKUP(Z56,Innstillinger!$F$60:$BC$66,7,FALSE))</f>
        <v>x</v>
      </c>
      <c r="AO56" s="599" t="str">
        <f>Innstillinger!$J$24</f>
        <v>uker</v>
      </c>
      <c r="AP56" s="955"/>
      <c r="AQ56" s="956"/>
      <c r="AR56" s="956"/>
      <c r="AS56" s="956"/>
      <c r="AT56" s="956"/>
      <c r="AU56" s="956"/>
      <c r="AV56" s="956"/>
      <c r="AW56" s="956"/>
      <c r="AX56" s="956"/>
      <c r="AY56" s="956"/>
      <c r="AZ56" s="956"/>
      <c r="BA56" s="956"/>
      <c r="BB56" s="956"/>
      <c r="BC56" s="956"/>
      <c r="BD56" s="957"/>
      <c r="BE56" s="174" t="str">
        <f t="shared" si="0"/>
        <v/>
      </c>
    </row>
    <row r="57" spans="2:57" ht="18" customHeight="1">
      <c r="B57" s="967"/>
      <c r="C57" s="972"/>
      <c r="D57" s="973"/>
      <c r="E57" s="973"/>
      <c r="F57" s="974"/>
      <c r="G57" s="980"/>
      <c r="H57" s="981"/>
      <c r="I57" s="986"/>
      <c r="J57" s="987"/>
      <c r="K57" s="980"/>
      <c r="L57" s="981"/>
      <c r="M57" s="1055" t="s">
        <v>266</v>
      </c>
      <c r="N57" s="1056"/>
      <c r="O57" s="1056"/>
      <c r="P57" s="1057"/>
      <c r="Q57" s="1021"/>
      <c r="R57" s="1058"/>
      <c r="S57" s="1021"/>
      <c r="T57" s="1058"/>
      <c r="U57" s="1021"/>
      <c r="V57" s="1022"/>
      <c r="W57" s="1026"/>
      <c r="X57" s="1026"/>
      <c r="Z57" s="964" t="str">
        <f>Innstillinger!AJ139</f>
        <v/>
      </c>
      <c r="AA57" s="965"/>
      <c r="AB57" s="965"/>
      <c r="AC57" s="965"/>
      <c r="AD57" s="965" t="str">
        <f>Innstillinger!AN139</f>
        <v/>
      </c>
      <c r="AE57" s="965"/>
      <c r="AF57" s="965"/>
      <c r="AG57" s="965"/>
      <c r="AH57" s="965" t="str">
        <f>Innstillinger!AR139</f>
        <v/>
      </c>
      <c r="AI57" s="965"/>
      <c r="AJ57" s="965"/>
      <c r="AK57" s="965"/>
      <c r="AL57" s="447"/>
      <c r="AM57" s="48" t="s">
        <v>265</v>
      </c>
      <c r="AN57" s="48" t="str">
        <f>IF(HLOOKUP(Z57,Innstillinger!$F$60:$BC$66,7,FALSE)="",Innstillinger!$I$24,HLOOKUP(Z57,Innstillinger!$F$60:$BC$66,7,FALSE))</f>
        <v>x</v>
      </c>
      <c r="AO57" s="46" t="str">
        <f>Innstillinger!$J$24</f>
        <v>uker</v>
      </c>
      <c r="AP57" s="958"/>
      <c r="AQ57" s="959"/>
      <c r="AR57" s="959"/>
      <c r="AS57" s="959"/>
      <c r="AT57" s="959"/>
      <c r="AU57" s="959"/>
      <c r="AV57" s="959"/>
      <c r="AW57" s="959"/>
      <c r="AX57" s="959"/>
      <c r="AY57" s="959"/>
      <c r="AZ57" s="959"/>
      <c r="BA57" s="959"/>
      <c r="BB57" s="959"/>
      <c r="BC57" s="959"/>
      <c r="BD57" s="960"/>
      <c r="BE57" s="174" t="str">
        <f t="shared" si="0"/>
        <v/>
      </c>
    </row>
    <row r="58" spans="2:57" ht="18" customHeight="1" thickBot="1">
      <c r="B58" s="968"/>
      <c r="C58" s="975"/>
      <c r="D58" s="976"/>
      <c r="E58" s="976"/>
      <c r="F58" s="977"/>
      <c r="G58" s="982"/>
      <c r="H58" s="983"/>
      <c r="I58" s="988"/>
      <c r="J58" s="989"/>
      <c r="K58" s="982"/>
      <c r="L58" s="983"/>
      <c r="M58" s="1023" t="s">
        <v>267</v>
      </c>
      <c r="N58" s="1024"/>
      <c r="O58" s="1024"/>
      <c r="P58" s="1025"/>
      <c r="Q58" s="961"/>
      <c r="R58" s="962"/>
      <c r="S58" s="961"/>
      <c r="T58" s="962"/>
      <c r="U58" s="961"/>
      <c r="V58" s="963"/>
      <c r="W58" s="1026"/>
      <c r="X58" s="1026"/>
      <c r="Z58" s="1091" t="str">
        <f>Innstillinger!AJ140</f>
        <v/>
      </c>
      <c r="AA58" s="1044"/>
      <c r="AB58" s="1044"/>
      <c r="AC58" s="1044"/>
      <c r="AD58" s="1044" t="str">
        <f>Innstillinger!AN140</f>
        <v/>
      </c>
      <c r="AE58" s="1044"/>
      <c r="AF58" s="1044"/>
      <c r="AG58" s="1044"/>
      <c r="AH58" s="1044" t="str">
        <f>Innstillinger!AR140</f>
        <v/>
      </c>
      <c r="AI58" s="1044"/>
      <c r="AJ58" s="1044"/>
      <c r="AK58" s="1044"/>
      <c r="AL58" s="447"/>
      <c r="AM58" s="47" t="s">
        <v>265</v>
      </c>
      <c r="AN58" s="47" t="str">
        <f>IF(HLOOKUP(Z58,Innstillinger!$F$60:$BC$66,7,FALSE)="",Innstillinger!$I$24,HLOOKUP(Z58,Innstillinger!$F$60:$BC$66,7,FALSE))</f>
        <v>x</v>
      </c>
      <c r="AO58" s="599" t="str">
        <f>Innstillinger!$J$24</f>
        <v>uker</v>
      </c>
      <c r="AP58" s="955"/>
      <c r="AQ58" s="956"/>
      <c r="AR58" s="956"/>
      <c r="AS58" s="956"/>
      <c r="AT58" s="956"/>
      <c r="AU58" s="956"/>
      <c r="AV58" s="956"/>
      <c r="AW58" s="956"/>
      <c r="AX58" s="956"/>
      <c r="AY58" s="956"/>
      <c r="AZ58" s="956"/>
      <c r="BA58" s="956"/>
      <c r="BB58" s="956"/>
      <c r="BC58" s="956"/>
      <c r="BD58" s="957"/>
      <c r="BE58" s="174" t="str">
        <f t="shared" si="0"/>
        <v/>
      </c>
    </row>
    <row r="59" spans="2:57" ht="18" customHeight="1" thickTop="1">
      <c r="B59" s="966">
        <v>5</v>
      </c>
      <c r="C59" s="969"/>
      <c r="D59" s="970"/>
      <c r="E59" s="970"/>
      <c r="F59" s="971"/>
      <c r="G59" s="978" t="str">
        <f>HLOOKUP(B59,Innstillinger!$F$86:$BC$92,6,FALSE)</f>
        <v/>
      </c>
      <c r="H59" s="979"/>
      <c r="I59" s="984">
        <f>SUM(Q59:V61)</f>
        <v>0</v>
      </c>
      <c r="J59" s="985"/>
      <c r="K59" s="980" t="str">
        <f>HLOOKUP(B59,Innstillinger!$F$86:$BC$92,7,FALSE)</f>
        <v/>
      </c>
      <c r="L59" s="981"/>
      <c r="M59" s="990" t="s">
        <v>268</v>
      </c>
      <c r="N59" s="991"/>
      <c r="O59" s="991"/>
      <c r="P59" s="992"/>
      <c r="Q59" s="993"/>
      <c r="R59" s="994"/>
      <c r="S59" s="993"/>
      <c r="T59" s="994"/>
      <c r="U59" s="993"/>
      <c r="V59" s="995"/>
      <c r="W59" s="1026" t="str">
        <f>IF(Innstillinger!P422=1,"Det er ført opp for få maskiner",IF(Innstillinger!P422=2,"Det er ført opp for mange maskiner",""))</f>
        <v/>
      </c>
      <c r="X59" s="1026"/>
      <c r="Z59" s="964" t="str">
        <f>Innstillinger!AJ141</f>
        <v/>
      </c>
      <c r="AA59" s="965"/>
      <c r="AB59" s="965"/>
      <c r="AC59" s="965"/>
      <c r="AD59" s="965" t="str">
        <f>Innstillinger!AN141</f>
        <v/>
      </c>
      <c r="AE59" s="965"/>
      <c r="AF59" s="965"/>
      <c r="AG59" s="965"/>
      <c r="AH59" s="965" t="str">
        <f>Innstillinger!AR141</f>
        <v/>
      </c>
      <c r="AI59" s="965"/>
      <c r="AJ59" s="965"/>
      <c r="AK59" s="965"/>
      <c r="AL59" s="447"/>
      <c r="AM59" s="48" t="s">
        <v>265</v>
      </c>
      <c r="AN59" s="48" t="str">
        <f>IF(HLOOKUP(Z59,Innstillinger!$F$60:$BC$66,7,FALSE)="",Innstillinger!$I$24,HLOOKUP(Z59,Innstillinger!$F$60:$BC$66,7,FALSE))</f>
        <v>x</v>
      </c>
      <c r="AO59" s="46" t="str">
        <f>Innstillinger!$J$24</f>
        <v>uker</v>
      </c>
      <c r="AP59" s="958"/>
      <c r="AQ59" s="959"/>
      <c r="AR59" s="959"/>
      <c r="AS59" s="959"/>
      <c r="AT59" s="959"/>
      <c r="AU59" s="959"/>
      <c r="AV59" s="959"/>
      <c r="AW59" s="959"/>
      <c r="AX59" s="959"/>
      <c r="AY59" s="959"/>
      <c r="AZ59" s="959"/>
      <c r="BA59" s="959"/>
      <c r="BB59" s="959"/>
      <c r="BC59" s="959"/>
      <c r="BD59" s="960"/>
      <c r="BE59" s="174" t="str">
        <f t="shared" si="0"/>
        <v/>
      </c>
    </row>
    <row r="60" spans="2:57" ht="18" customHeight="1">
      <c r="B60" s="967"/>
      <c r="C60" s="972"/>
      <c r="D60" s="973"/>
      <c r="E60" s="973"/>
      <c r="F60" s="974"/>
      <c r="G60" s="980"/>
      <c r="H60" s="981"/>
      <c r="I60" s="986"/>
      <c r="J60" s="987"/>
      <c r="K60" s="980"/>
      <c r="L60" s="981"/>
      <c r="M60" s="1055" t="s">
        <v>266</v>
      </c>
      <c r="N60" s="1056"/>
      <c r="O60" s="1056"/>
      <c r="P60" s="1057"/>
      <c r="Q60" s="1021"/>
      <c r="R60" s="1058"/>
      <c r="S60" s="1021"/>
      <c r="T60" s="1058"/>
      <c r="U60" s="1021"/>
      <c r="V60" s="1022"/>
      <c r="W60" s="1026"/>
      <c r="X60" s="1026"/>
      <c r="Z60" s="1091" t="str">
        <f>Innstillinger!AJ142</f>
        <v/>
      </c>
      <c r="AA60" s="1044"/>
      <c r="AB60" s="1044"/>
      <c r="AC60" s="1044"/>
      <c r="AD60" s="1044" t="str">
        <f>Innstillinger!AN142</f>
        <v/>
      </c>
      <c r="AE60" s="1044"/>
      <c r="AF60" s="1044"/>
      <c r="AG60" s="1044"/>
      <c r="AH60" s="1044" t="str">
        <f>Innstillinger!AR142</f>
        <v/>
      </c>
      <c r="AI60" s="1044"/>
      <c r="AJ60" s="1044"/>
      <c r="AK60" s="1044"/>
      <c r="AL60" s="447"/>
      <c r="AM60" s="47" t="s">
        <v>265</v>
      </c>
      <c r="AN60" s="47" t="str">
        <f>IF(HLOOKUP(Z60,Innstillinger!$F$60:$BC$66,7,FALSE)="",Innstillinger!$I$24,HLOOKUP(Z60,Innstillinger!$F$60:$BC$66,7,FALSE))</f>
        <v>x</v>
      </c>
      <c r="AO60" s="599" t="str">
        <f>Innstillinger!$J$24</f>
        <v>uker</v>
      </c>
      <c r="AP60" s="955"/>
      <c r="AQ60" s="956"/>
      <c r="AR60" s="956"/>
      <c r="AS60" s="956"/>
      <c r="AT60" s="956"/>
      <c r="AU60" s="956"/>
      <c r="AV60" s="956"/>
      <c r="AW60" s="956"/>
      <c r="AX60" s="956"/>
      <c r="AY60" s="956"/>
      <c r="AZ60" s="956"/>
      <c r="BA60" s="956"/>
      <c r="BB60" s="956"/>
      <c r="BC60" s="956"/>
      <c r="BD60" s="957"/>
      <c r="BE60" s="174" t="str">
        <f t="shared" si="0"/>
        <v/>
      </c>
    </row>
    <row r="61" spans="2:57" ht="18" customHeight="1" thickBot="1">
      <c r="B61" s="968"/>
      <c r="C61" s="975"/>
      <c r="D61" s="976"/>
      <c r="E61" s="976"/>
      <c r="F61" s="977"/>
      <c r="G61" s="982"/>
      <c r="H61" s="983"/>
      <c r="I61" s="988"/>
      <c r="J61" s="989"/>
      <c r="K61" s="982"/>
      <c r="L61" s="983"/>
      <c r="M61" s="1023" t="s">
        <v>267</v>
      </c>
      <c r="N61" s="1024"/>
      <c r="O61" s="1024"/>
      <c r="P61" s="1025"/>
      <c r="Q61" s="961"/>
      <c r="R61" s="962"/>
      <c r="S61" s="961"/>
      <c r="T61" s="962"/>
      <c r="U61" s="961"/>
      <c r="V61" s="963"/>
      <c r="W61" s="1026"/>
      <c r="X61" s="1026"/>
      <c r="Z61" s="964" t="str">
        <f>Innstillinger!AJ143</f>
        <v/>
      </c>
      <c r="AA61" s="965"/>
      <c r="AB61" s="965"/>
      <c r="AC61" s="965"/>
      <c r="AD61" s="965" t="str">
        <f>Innstillinger!AN143</f>
        <v/>
      </c>
      <c r="AE61" s="965"/>
      <c r="AF61" s="965"/>
      <c r="AG61" s="965"/>
      <c r="AH61" s="965" t="str">
        <f>Innstillinger!AR143</f>
        <v/>
      </c>
      <c r="AI61" s="965"/>
      <c r="AJ61" s="965"/>
      <c r="AK61" s="965"/>
      <c r="AL61" s="447"/>
      <c r="AM61" s="48" t="s">
        <v>265</v>
      </c>
      <c r="AN61" s="48" t="str">
        <f>IF(HLOOKUP(Z61,Innstillinger!$F$60:$BC$66,7,FALSE)="",Innstillinger!$I$24,HLOOKUP(Z61,Innstillinger!$F$60:$BC$66,7,FALSE))</f>
        <v>x</v>
      </c>
      <c r="AO61" s="46" t="str">
        <f>Innstillinger!$J$24</f>
        <v>uker</v>
      </c>
      <c r="AP61" s="958"/>
      <c r="AQ61" s="959"/>
      <c r="AR61" s="959"/>
      <c r="AS61" s="959"/>
      <c r="AT61" s="959"/>
      <c r="AU61" s="959"/>
      <c r="AV61" s="959"/>
      <c r="AW61" s="959"/>
      <c r="AX61" s="959"/>
      <c r="AY61" s="959"/>
      <c r="AZ61" s="959"/>
      <c r="BA61" s="959"/>
      <c r="BB61" s="959"/>
      <c r="BC61" s="959"/>
      <c r="BD61" s="960"/>
      <c r="BE61" s="174" t="str">
        <f t="shared" si="0"/>
        <v/>
      </c>
    </row>
    <row r="62" spans="2:57" ht="18" customHeight="1" thickTop="1">
      <c r="B62" s="1092">
        <v>6</v>
      </c>
      <c r="C62" s="969"/>
      <c r="D62" s="970"/>
      <c r="E62" s="970"/>
      <c r="F62" s="971"/>
      <c r="G62" s="978" t="str">
        <f>HLOOKUP(B62,Innstillinger!$F$86:$BC$92,6,FALSE)</f>
        <v/>
      </c>
      <c r="H62" s="979"/>
      <c r="I62" s="984">
        <f>SUM(Q62:V64)</f>
        <v>0</v>
      </c>
      <c r="J62" s="985"/>
      <c r="K62" s="980" t="str">
        <f>HLOOKUP(B62,Innstillinger!$F$86:$BC$92,7,FALSE)</f>
        <v/>
      </c>
      <c r="L62" s="981"/>
      <c r="M62" s="990" t="s">
        <v>268</v>
      </c>
      <c r="N62" s="991"/>
      <c r="O62" s="991"/>
      <c r="P62" s="992"/>
      <c r="Q62" s="993"/>
      <c r="R62" s="994"/>
      <c r="S62" s="993"/>
      <c r="T62" s="994"/>
      <c r="U62" s="993"/>
      <c r="V62" s="995"/>
      <c r="W62" s="1026" t="str">
        <f>IF(Innstillinger!P425=1,"Det er ført opp for få maskiner",IF(Innstillinger!P425=2,"Det er ført opp for mange maskiner",""))</f>
        <v/>
      </c>
      <c r="X62" s="1026"/>
      <c r="Z62" s="1091" t="str">
        <f>Innstillinger!AJ144</f>
        <v/>
      </c>
      <c r="AA62" s="1044"/>
      <c r="AB62" s="1044"/>
      <c r="AC62" s="1044"/>
      <c r="AD62" s="1044" t="str">
        <f>Innstillinger!AN144</f>
        <v/>
      </c>
      <c r="AE62" s="1044"/>
      <c r="AF62" s="1044"/>
      <c r="AG62" s="1044"/>
      <c r="AH62" s="1044" t="str">
        <f>Innstillinger!AR144</f>
        <v/>
      </c>
      <c r="AI62" s="1044"/>
      <c r="AJ62" s="1044"/>
      <c r="AK62" s="1044"/>
      <c r="AL62" s="447"/>
      <c r="AM62" s="47" t="s">
        <v>265</v>
      </c>
      <c r="AN62" s="47" t="str">
        <f>IF(HLOOKUP(Z62,Innstillinger!$F$60:$BC$66,7,FALSE)="",Innstillinger!$I$24,HLOOKUP(Z62,Innstillinger!$F$60:$BC$66,7,FALSE))</f>
        <v>x</v>
      </c>
      <c r="AO62" s="599" t="str">
        <f>Innstillinger!$J$24</f>
        <v>uker</v>
      </c>
      <c r="AP62" s="955"/>
      <c r="AQ62" s="956"/>
      <c r="AR62" s="956"/>
      <c r="AS62" s="956"/>
      <c r="AT62" s="956"/>
      <c r="AU62" s="956"/>
      <c r="AV62" s="956"/>
      <c r="AW62" s="956"/>
      <c r="AX62" s="956"/>
      <c r="AY62" s="956"/>
      <c r="AZ62" s="956"/>
      <c r="BA62" s="956"/>
      <c r="BB62" s="956"/>
      <c r="BC62" s="956"/>
      <c r="BD62" s="957"/>
      <c r="BE62" s="174" t="str">
        <f t="shared" si="0"/>
        <v/>
      </c>
    </row>
    <row r="63" spans="2:57" ht="18" customHeight="1">
      <c r="B63" s="1093"/>
      <c r="C63" s="972"/>
      <c r="D63" s="973"/>
      <c r="E63" s="973"/>
      <c r="F63" s="974"/>
      <c r="G63" s="980"/>
      <c r="H63" s="981"/>
      <c r="I63" s="986"/>
      <c r="J63" s="987"/>
      <c r="K63" s="980"/>
      <c r="L63" s="981"/>
      <c r="M63" s="1055" t="s">
        <v>266</v>
      </c>
      <c r="N63" s="1056"/>
      <c r="O63" s="1056"/>
      <c r="P63" s="1057"/>
      <c r="Q63" s="1021"/>
      <c r="R63" s="1058"/>
      <c r="S63" s="1021"/>
      <c r="T63" s="1058"/>
      <c r="U63" s="1021"/>
      <c r="V63" s="1022"/>
      <c r="W63" s="1026"/>
      <c r="X63" s="1026"/>
      <c r="Z63" s="964" t="str">
        <f>Innstillinger!AJ145</f>
        <v/>
      </c>
      <c r="AA63" s="965"/>
      <c r="AB63" s="965"/>
      <c r="AC63" s="965"/>
      <c r="AD63" s="965" t="str">
        <f>Innstillinger!AN145</f>
        <v/>
      </c>
      <c r="AE63" s="965"/>
      <c r="AF63" s="965"/>
      <c r="AG63" s="965"/>
      <c r="AH63" s="965" t="str">
        <f>Innstillinger!AR145</f>
        <v/>
      </c>
      <c r="AI63" s="965"/>
      <c r="AJ63" s="965"/>
      <c r="AK63" s="965"/>
      <c r="AL63" s="447"/>
      <c r="AM63" s="48" t="s">
        <v>265</v>
      </c>
      <c r="AN63" s="48" t="str">
        <f>IF(HLOOKUP(Z63,Innstillinger!$F$60:$BC$66,7,FALSE)="",Innstillinger!$I$24,HLOOKUP(Z63,Innstillinger!$F$60:$BC$66,7,FALSE))</f>
        <v>x</v>
      </c>
      <c r="AO63" s="46" t="str">
        <f>Innstillinger!$J$24</f>
        <v>uker</v>
      </c>
      <c r="AP63" s="958"/>
      <c r="AQ63" s="959"/>
      <c r="AR63" s="959"/>
      <c r="AS63" s="959"/>
      <c r="AT63" s="959"/>
      <c r="AU63" s="959"/>
      <c r="AV63" s="959"/>
      <c r="AW63" s="959"/>
      <c r="AX63" s="959"/>
      <c r="AY63" s="959"/>
      <c r="AZ63" s="959"/>
      <c r="BA63" s="959"/>
      <c r="BB63" s="959"/>
      <c r="BC63" s="959"/>
      <c r="BD63" s="960"/>
      <c r="BE63" s="174" t="str">
        <f t="shared" si="0"/>
        <v/>
      </c>
    </row>
    <row r="64" spans="2:57" ht="18" customHeight="1" thickBot="1">
      <c r="B64" s="1094"/>
      <c r="C64" s="975"/>
      <c r="D64" s="976"/>
      <c r="E64" s="976"/>
      <c r="F64" s="977"/>
      <c r="G64" s="982"/>
      <c r="H64" s="983"/>
      <c r="I64" s="988"/>
      <c r="J64" s="989"/>
      <c r="K64" s="982"/>
      <c r="L64" s="983"/>
      <c r="M64" s="1023" t="s">
        <v>267</v>
      </c>
      <c r="N64" s="1024"/>
      <c r="O64" s="1024"/>
      <c r="P64" s="1025"/>
      <c r="Q64" s="961"/>
      <c r="R64" s="962"/>
      <c r="S64" s="961"/>
      <c r="T64" s="962"/>
      <c r="U64" s="961"/>
      <c r="V64" s="963"/>
      <c r="W64" s="1026"/>
      <c r="X64" s="1026"/>
      <c r="Z64" s="1091" t="str">
        <f>Innstillinger!AJ146</f>
        <v/>
      </c>
      <c r="AA64" s="1044"/>
      <c r="AB64" s="1044"/>
      <c r="AC64" s="1044"/>
      <c r="AD64" s="1044" t="str">
        <f>Innstillinger!AN146</f>
        <v/>
      </c>
      <c r="AE64" s="1044"/>
      <c r="AF64" s="1044"/>
      <c r="AG64" s="1044"/>
      <c r="AH64" s="1044" t="str">
        <f>Innstillinger!AR146</f>
        <v/>
      </c>
      <c r="AI64" s="1044"/>
      <c r="AJ64" s="1044"/>
      <c r="AK64" s="1044"/>
      <c r="AL64" s="447"/>
      <c r="AM64" s="47" t="s">
        <v>265</v>
      </c>
      <c r="AN64" s="47" t="str">
        <f>IF(HLOOKUP(Z64,Innstillinger!$F$60:$BC$66,7,FALSE)="",Innstillinger!$I$24,HLOOKUP(Z64,Innstillinger!$F$60:$BC$66,7,FALSE))</f>
        <v>x</v>
      </c>
      <c r="AO64" s="599" t="str">
        <f>Innstillinger!$J$24</f>
        <v>uker</v>
      </c>
      <c r="AP64" s="955"/>
      <c r="AQ64" s="956"/>
      <c r="AR64" s="956"/>
      <c r="AS64" s="956"/>
      <c r="AT64" s="956"/>
      <c r="AU64" s="956"/>
      <c r="AV64" s="956"/>
      <c r="AW64" s="956"/>
      <c r="AX64" s="956"/>
      <c r="AY64" s="956"/>
      <c r="AZ64" s="956"/>
      <c r="BA64" s="956"/>
      <c r="BB64" s="956"/>
      <c r="BC64" s="956"/>
      <c r="BD64" s="957"/>
      <c r="BE64" s="174" t="str">
        <f t="shared" si="0"/>
        <v/>
      </c>
    </row>
    <row r="65" spans="2:57" ht="18" customHeight="1" thickTop="1">
      <c r="B65" s="966">
        <v>7</v>
      </c>
      <c r="C65" s="969"/>
      <c r="D65" s="970"/>
      <c r="E65" s="970"/>
      <c r="F65" s="971"/>
      <c r="G65" s="978" t="str">
        <f>HLOOKUP(B65,Innstillinger!$F$86:$BC$92,6,FALSE)</f>
        <v/>
      </c>
      <c r="H65" s="979"/>
      <c r="I65" s="984">
        <f>SUM(Q65:V67)</f>
        <v>0</v>
      </c>
      <c r="J65" s="985"/>
      <c r="K65" s="980" t="str">
        <f>HLOOKUP(B65,Innstillinger!$F$86:$BC$92,7,FALSE)</f>
        <v/>
      </c>
      <c r="L65" s="981"/>
      <c r="M65" s="990" t="s">
        <v>268</v>
      </c>
      <c r="N65" s="991"/>
      <c r="O65" s="991"/>
      <c r="P65" s="992"/>
      <c r="Q65" s="993"/>
      <c r="R65" s="994"/>
      <c r="S65" s="993"/>
      <c r="T65" s="994"/>
      <c r="U65" s="993"/>
      <c r="V65" s="995"/>
      <c r="W65" s="1026" t="str">
        <f>IF(Innstillinger!P428=1,"Det er ført opp for få maskiner",IF(Innstillinger!P428=2,"Det er ført opp for mange maskiner",IF(Innstillinger!P428=0,"")))</f>
        <v/>
      </c>
      <c r="X65" s="1026"/>
      <c r="Z65" s="964" t="str">
        <f>Innstillinger!AJ147</f>
        <v/>
      </c>
      <c r="AA65" s="965"/>
      <c r="AB65" s="965"/>
      <c r="AC65" s="965"/>
      <c r="AD65" s="965" t="str">
        <f>Innstillinger!AN147</f>
        <v/>
      </c>
      <c r="AE65" s="965"/>
      <c r="AF65" s="965"/>
      <c r="AG65" s="965"/>
      <c r="AH65" s="965" t="str">
        <f>Innstillinger!AR147</f>
        <v/>
      </c>
      <c r="AI65" s="965"/>
      <c r="AJ65" s="965"/>
      <c r="AK65" s="965"/>
      <c r="AL65" s="447"/>
      <c r="AM65" s="48" t="s">
        <v>265</v>
      </c>
      <c r="AN65" s="48" t="str">
        <f>IF(HLOOKUP(Z65,Innstillinger!$F$60:$BC$66,7,FALSE)="",Innstillinger!$I$24,HLOOKUP(Z65,Innstillinger!$F$60:$BC$66,7,FALSE))</f>
        <v>x</v>
      </c>
      <c r="AO65" s="46" t="str">
        <f>Innstillinger!$J$24</f>
        <v>uker</v>
      </c>
      <c r="AP65" s="958"/>
      <c r="AQ65" s="959"/>
      <c r="AR65" s="959"/>
      <c r="AS65" s="959"/>
      <c r="AT65" s="959"/>
      <c r="AU65" s="959"/>
      <c r="AV65" s="959"/>
      <c r="AW65" s="959"/>
      <c r="AX65" s="959"/>
      <c r="AY65" s="959"/>
      <c r="AZ65" s="959"/>
      <c r="BA65" s="959"/>
      <c r="BB65" s="959"/>
      <c r="BC65" s="959"/>
      <c r="BD65" s="960"/>
      <c r="BE65" s="174" t="str">
        <f t="shared" si="0"/>
        <v/>
      </c>
    </row>
    <row r="66" spans="2:57" ht="18" customHeight="1">
      <c r="B66" s="967"/>
      <c r="C66" s="972"/>
      <c r="D66" s="973"/>
      <c r="E66" s="973"/>
      <c r="F66" s="974"/>
      <c r="G66" s="980"/>
      <c r="H66" s="981"/>
      <c r="I66" s="986"/>
      <c r="J66" s="987"/>
      <c r="K66" s="980"/>
      <c r="L66" s="981"/>
      <c r="M66" s="1055" t="s">
        <v>266</v>
      </c>
      <c r="N66" s="1056"/>
      <c r="O66" s="1056"/>
      <c r="P66" s="1057"/>
      <c r="Q66" s="1021"/>
      <c r="R66" s="1058"/>
      <c r="S66" s="1021"/>
      <c r="T66" s="1058"/>
      <c r="U66" s="1021"/>
      <c r="V66" s="1022"/>
      <c r="W66" s="1026"/>
      <c r="X66" s="1026"/>
      <c r="Z66" s="1091" t="str">
        <f>Innstillinger!AJ148</f>
        <v/>
      </c>
      <c r="AA66" s="1044"/>
      <c r="AB66" s="1044"/>
      <c r="AC66" s="1044"/>
      <c r="AD66" s="1044" t="str">
        <f>Innstillinger!AN148</f>
        <v/>
      </c>
      <c r="AE66" s="1044"/>
      <c r="AF66" s="1044"/>
      <c r="AG66" s="1044"/>
      <c r="AH66" s="1044" t="str">
        <f>Innstillinger!AR148</f>
        <v/>
      </c>
      <c r="AI66" s="1044"/>
      <c r="AJ66" s="1044"/>
      <c r="AK66" s="1044"/>
      <c r="AL66" s="447"/>
      <c r="AM66" s="47" t="s">
        <v>265</v>
      </c>
      <c r="AN66" s="47" t="str">
        <f>IF(HLOOKUP(Z66,Innstillinger!$F$60:$BC$66,7,FALSE)="",Innstillinger!$I$24,HLOOKUP(Z66,Innstillinger!$F$60:$BC$66,7,FALSE))</f>
        <v>x</v>
      </c>
      <c r="AO66" s="599" t="str">
        <f>Innstillinger!$J$24</f>
        <v>uker</v>
      </c>
      <c r="AP66" s="955"/>
      <c r="AQ66" s="956"/>
      <c r="AR66" s="956"/>
      <c r="AS66" s="956"/>
      <c r="AT66" s="956"/>
      <c r="AU66" s="956"/>
      <c r="AV66" s="956"/>
      <c r="AW66" s="956"/>
      <c r="AX66" s="956"/>
      <c r="AY66" s="956"/>
      <c r="AZ66" s="956"/>
      <c r="BA66" s="956"/>
      <c r="BB66" s="956"/>
      <c r="BC66" s="956"/>
      <c r="BD66" s="957"/>
      <c r="BE66" s="174" t="str">
        <f t="shared" si="0"/>
        <v/>
      </c>
    </row>
    <row r="67" spans="2:57" ht="18" customHeight="1" thickBot="1">
      <c r="B67" s="968"/>
      <c r="C67" s="975"/>
      <c r="D67" s="976"/>
      <c r="E67" s="976"/>
      <c r="F67" s="977"/>
      <c r="G67" s="982"/>
      <c r="H67" s="983"/>
      <c r="I67" s="988"/>
      <c r="J67" s="989"/>
      <c r="K67" s="982"/>
      <c r="L67" s="983"/>
      <c r="M67" s="1023" t="s">
        <v>267</v>
      </c>
      <c r="N67" s="1024"/>
      <c r="O67" s="1024"/>
      <c r="P67" s="1025"/>
      <c r="Q67" s="961"/>
      <c r="R67" s="962"/>
      <c r="S67" s="961"/>
      <c r="T67" s="962"/>
      <c r="U67" s="961"/>
      <c r="V67" s="963"/>
      <c r="W67" s="1026"/>
      <c r="X67" s="1026"/>
      <c r="Z67" s="964" t="str">
        <f>Innstillinger!AJ149</f>
        <v/>
      </c>
      <c r="AA67" s="965"/>
      <c r="AB67" s="965"/>
      <c r="AC67" s="965"/>
      <c r="AD67" s="965" t="str">
        <f>Innstillinger!AN149</f>
        <v/>
      </c>
      <c r="AE67" s="965"/>
      <c r="AF67" s="965"/>
      <c r="AG67" s="965"/>
      <c r="AH67" s="965" t="str">
        <f>Innstillinger!AR149</f>
        <v/>
      </c>
      <c r="AI67" s="965"/>
      <c r="AJ67" s="965"/>
      <c r="AK67" s="965"/>
      <c r="AL67" s="447"/>
      <c r="AM67" s="48" t="s">
        <v>265</v>
      </c>
      <c r="AN67" s="48" t="str">
        <f>IF(HLOOKUP(Z67,Innstillinger!$F$60:$BC$66,7,FALSE)="",Innstillinger!$I$24,HLOOKUP(Z67,Innstillinger!$F$60:$BC$66,7,FALSE))</f>
        <v>x</v>
      </c>
      <c r="AO67" s="46" t="str">
        <f>Innstillinger!$J$24</f>
        <v>uker</v>
      </c>
      <c r="AP67" s="958"/>
      <c r="AQ67" s="959"/>
      <c r="AR67" s="959"/>
      <c r="AS67" s="959"/>
      <c r="AT67" s="959"/>
      <c r="AU67" s="959"/>
      <c r="AV67" s="959"/>
      <c r="AW67" s="959"/>
      <c r="AX67" s="959"/>
      <c r="AY67" s="959"/>
      <c r="AZ67" s="959"/>
      <c r="BA67" s="959"/>
      <c r="BB67" s="959"/>
      <c r="BC67" s="959"/>
      <c r="BD67" s="960"/>
      <c r="BE67" s="174" t="str">
        <f t="shared" si="0"/>
        <v/>
      </c>
    </row>
    <row r="68" spans="2:57" ht="18" customHeight="1" thickTop="1">
      <c r="B68" s="966">
        <v>8</v>
      </c>
      <c r="C68" s="969"/>
      <c r="D68" s="970"/>
      <c r="E68" s="970"/>
      <c r="F68" s="971"/>
      <c r="G68" s="978" t="str">
        <f>HLOOKUP(B68,Innstillinger!$F$86:$BC$92,6,FALSE)</f>
        <v/>
      </c>
      <c r="H68" s="979"/>
      <c r="I68" s="984">
        <f>SUM(Q68:V70)</f>
        <v>0</v>
      </c>
      <c r="J68" s="985"/>
      <c r="K68" s="980" t="str">
        <f>HLOOKUP(B68,Innstillinger!$F$86:$BC$92,7,FALSE)</f>
        <v/>
      </c>
      <c r="L68" s="981"/>
      <c r="M68" s="990" t="s">
        <v>268</v>
      </c>
      <c r="N68" s="991"/>
      <c r="O68" s="991"/>
      <c r="P68" s="992"/>
      <c r="Q68" s="993"/>
      <c r="R68" s="994"/>
      <c r="S68" s="993"/>
      <c r="T68" s="994"/>
      <c r="U68" s="993"/>
      <c r="V68" s="995"/>
      <c r="W68" s="1026" t="str">
        <f>IF(Innstillinger!P431=1,"Det er ført opp for få maskiner",IF(Innstillinger!P431=2,"Det er ført opp for mange maskiner",""))</f>
        <v/>
      </c>
      <c r="X68" s="1026"/>
      <c r="Z68" s="1091" t="str">
        <f>Innstillinger!AJ150</f>
        <v/>
      </c>
      <c r="AA68" s="1044"/>
      <c r="AB68" s="1044"/>
      <c r="AC68" s="1044"/>
      <c r="AD68" s="1044" t="str">
        <f>Innstillinger!AN150</f>
        <v/>
      </c>
      <c r="AE68" s="1044"/>
      <c r="AF68" s="1044"/>
      <c r="AG68" s="1044"/>
      <c r="AH68" s="1044" t="str">
        <f>Innstillinger!AR150</f>
        <v/>
      </c>
      <c r="AI68" s="1044"/>
      <c r="AJ68" s="1044"/>
      <c r="AK68" s="1044"/>
      <c r="AL68" s="447"/>
      <c r="AM68" s="47" t="s">
        <v>265</v>
      </c>
      <c r="AN68" s="47" t="str">
        <f>IF(HLOOKUP(Z68,Innstillinger!$F$60:$BC$66,7,FALSE)="",Innstillinger!$I$24,HLOOKUP(Z68,Innstillinger!$F$60:$BC$66,7,FALSE))</f>
        <v>x</v>
      </c>
      <c r="AO68" s="599" t="str">
        <f>Innstillinger!$J$24</f>
        <v>uker</v>
      </c>
      <c r="AP68" s="955"/>
      <c r="AQ68" s="956"/>
      <c r="AR68" s="956"/>
      <c r="AS68" s="956"/>
      <c r="AT68" s="956"/>
      <c r="AU68" s="956"/>
      <c r="AV68" s="956"/>
      <c r="AW68" s="956"/>
      <c r="AX68" s="956"/>
      <c r="AY68" s="956"/>
      <c r="AZ68" s="956"/>
      <c r="BA68" s="956"/>
      <c r="BB68" s="956"/>
      <c r="BC68" s="956"/>
      <c r="BD68" s="957"/>
      <c r="BE68" s="174" t="str">
        <f t="shared" si="0"/>
        <v/>
      </c>
    </row>
    <row r="69" spans="2:57" ht="18" customHeight="1">
      <c r="B69" s="967"/>
      <c r="C69" s="972"/>
      <c r="D69" s="973"/>
      <c r="E69" s="973"/>
      <c r="F69" s="974"/>
      <c r="G69" s="980"/>
      <c r="H69" s="981"/>
      <c r="I69" s="986"/>
      <c r="J69" s="987"/>
      <c r="K69" s="980"/>
      <c r="L69" s="981"/>
      <c r="M69" s="1055" t="s">
        <v>266</v>
      </c>
      <c r="N69" s="1056"/>
      <c r="O69" s="1056"/>
      <c r="P69" s="1057"/>
      <c r="Q69" s="1021"/>
      <c r="R69" s="1058"/>
      <c r="S69" s="1021"/>
      <c r="T69" s="1058"/>
      <c r="U69" s="1021"/>
      <c r="V69" s="1022"/>
      <c r="W69" s="1026"/>
      <c r="X69" s="1026"/>
      <c r="Z69" s="964" t="str">
        <f>Innstillinger!AJ151</f>
        <v/>
      </c>
      <c r="AA69" s="965"/>
      <c r="AB69" s="965"/>
      <c r="AC69" s="965"/>
      <c r="AD69" s="965" t="str">
        <f>Innstillinger!AN151</f>
        <v/>
      </c>
      <c r="AE69" s="965"/>
      <c r="AF69" s="965"/>
      <c r="AG69" s="965"/>
      <c r="AH69" s="965" t="str">
        <f>Innstillinger!AR151</f>
        <v/>
      </c>
      <c r="AI69" s="965"/>
      <c r="AJ69" s="965"/>
      <c r="AK69" s="965"/>
      <c r="AL69" s="447"/>
      <c r="AM69" s="48" t="s">
        <v>265</v>
      </c>
      <c r="AN69" s="48" t="str">
        <f>IF(HLOOKUP(Z69,Innstillinger!$F$60:$BC$66,7,FALSE)="",Innstillinger!$I$24,HLOOKUP(Z69,Innstillinger!$F$60:$BC$66,7,FALSE))</f>
        <v>x</v>
      </c>
      <c r="AO69" s="46" t="str">
        <f>Innstillinger!$J$24</f>
        <v>uker</v>
      </c>
      <c r="AP69" s="958"/>
      <c r="AQ69" s="959"/>
      <c r="AR69" s="959"/>
      <c r="AS69" s="959"/>
      <c r="AT69" s="959"/>
      <c r="AU69" s="959"/>
      <c r="AV69" s="959"/>
      <c r="AW69" s="959"/>
      <c r="AX69" s="959"/>
      <c r="AY69" s="959"/>
      <c r="AZ69" s="959"/>
      <c r="BA69" s="959"/>
      <c r="BB69" s="959"/>
      <c r="BC69" s="959"/>
      <c r="BD69" s="960"/>
      <c r="BE69" s="174" t="str">
        <f t="shared" si="0"/>
        <v/>
      </c>
    </row>
    <row r="70" spans="2:57" ht="18" customHeight="1" thickBot="1">
      <c r="B70" s="968"/>
      <c r="C70" s="975"/>
      <c r="D70" s="976"/>
      <c r="E70" s="976"/>
      <c r="F70" s="977"/>
      <c r="G70" s="982"/>
      <c r="H70" s="983"/>
      <c r="I70" s="988"/>
      <c r="J70" s="989"/>
      <c r="K70" s="982"/>
      <c r="L70" s="983"/>
      <c r="M70" s="1023" t="s">
        <v>267</v>
      </c>
      <c r="N70" s="1024"/>
      <c r="O70" s="1024"/>
      <c r="P70" s="1025"/>
      <c r="Q70" s="961"/>
      <c r="R70" s="962"/>
      <c r="S70" s="961"/>
      <c r="T70" s="962"/>
      <c r="U70" s="961"/>
      <c r="V70" s="963"/>
      <c r="W70" s="1026"/>
      <c r="X70" s="1026"/>
      <c r="Z70" s="1091" t="str">
        <f>Innstillinger!AJ152</f>
        <v/>
      </c>
      <c r="AA70" s="1044"/>
      <c r="AB70" s="1044"/>
      <c r="AC70" s="1044"/>
      <c r="AD70" s="1044" t="str">
        <f>Innstillinger!AN152</f>
        <v/>
      </c>
      <c r="AE70" s="1044"/>
      <c r="AF70" s="1044"/>
      <c r="AG70" s="1044"/>
      <c r="AH70" s="1044" t="str">
        <f>Innstillinger!AR152</f>
        <v/>
      </c>
      <c r="AI70" s="1044"/>
      <c r="AJ70" s="1044"/>
      <c r="AK70" s="1044"/>
      <c r="AL70" s="447"/>
      <c r="AM70" s="47" t="s">
        <v>265</v>
      </c>
      <c r="AN70" s="47" t="str">
        <f>IF(HLOOKUP(Z70,Innstillinger!$F$60:$BC$66,7,FALSE)="",Innstillinger!$I$24,HLOOKUP(Z70,Innstillinger!$F$60:$BC$66,7,FALSE))</f>
        <v>x</v>
      </c>
      <c r="AO70" s="599" t="str">
        <f>Innstillinger!$J$24</f>
        <v>uker</v>
      </c>
      <c r="AP70" s="955"/>
      <c r="AQ70" s="956"/>
      <c r="AR70" s="956"/>
      <c r="AS70" s="956"/>
      <c r="AT70" s="956"/>
      <c r="AU70" s="956"/>
      <c r="AV70" s="956"/>
      <c r="AW70" s="956"/>
      <c r="AX70" s="956"/>
      <c r="AY70" s="956"/>
      <c r="AZ70" s="956"/>
      <c r="BA70" s="956"/>
      <c r="BB70" s="956"/>
      <c r="BC70" s="956"/>
      <c r="BD70" s="957"/>
      <c r="BE70" s="174" t="str">
        <f t="shared" si="0"/>
        <v/>
      </c>
    </row>
    <row r="71" spans="2:57" ht="18" customHeight="1" thickTop="1">
      <c r="B71" s="1092">
        <v>9</v>
      </c>
      <c r="C71" s="969"/>
      <c r="D71" s="970"/>
      <c r="E71" s="970"/>
      <c r="F71" s="971"/>
      <c r="G71" s="978" t="str">
        <f>HLOOKUP(B71,Innstillinger!$F$86:$BC$92,6,FALSE)</f>
        <v/>
      </c>
      <c r="H71" s="979"/>
      <c r="I71" s="984">
        <f>SUM(Q71:V73)</f>
        <v>0</v>
      </c>
      <c r="J71" s="985"/>
      <c r="K71" s="980" t="str">
        <f>HLOOKUP(B71,Innstillinger!$F$86:$BC$92,7,FALSE)</f>
        <v/>
      </c>
      <c r="L71" s="981"/>
      <c r="M71" s="990" t="s">
        <v>268</v>
      </c>
      <c r="N71" s="991"/>
      <c r="O71" s="991"/>
      <c r="P71" s="992"/>
      <c r="Q71" s="993"/>
      <c r="R71" s="994"/>
      <c r="S71" s="993"/>
      <c r="T71" s="994"/>
      <c r="U71" s="993"/>
      <c r="V71" s="995"/>
      <c r="W71" s="1026" t="str">
        <f>IF(Innstillinger!P434=1,"Det er ført opp for få maskiner",IF(Innstillinger!P434=2,"Det er ført opp for mange maskiner",""))</f>
        <v/>
      </c>
      <c r="X71" s="1026"/>
      <c r="Z71" s="964" t="str">
        <f>Innstillinger!AJ153</f>
        <v/>
      </c>
      <c r="AA71" s="965"/>
      <c r="AB71" s="965"/>
      <c r="AC71" s="965"/>
      <c r="AD71" s="965" t="str">
        <f>Innstillinger!AN153</f>
        <v/>
      </c>
      <c r="AE71" s="965"/>
      <c r="AF71" s="965"/>
      <c r="AG71" s="965"/>
      <c r="AH71" s="965" t="str">
        <f>Innstillinger!AR153</f>
        <v/>
      </c>
      <c r="AI71" s="965"/>
      <c r="AJ71" s="965"/>
      <c r="AK71" s="965"/>
      <c r="AL71" s="447"/>
      <c r="AM71" s="48" t="s">
        <v>265</v>
      </c>
      <c r="AN71" s="48" t="str">
        <f>IF(HLOOKUP(Z71,Innstillinger!$F$60:$BC$66,7,FALSE)="",Innstillinger!$I$24,HLOOKUP(Z71,Innstillinger!$F$60:$BC$66,7,FALSE))</f>
        <v>x</v>
      </c>
      <c r="AO71" s="46" t="str">
        <f>Innstillinger!$J$24</f>
        <v>uker</v>
      </c>
      <c r="AP71" s="958"/>
      <c r="AQ71" s="959"/>
      <c r="AR71" s="959"/>
      <c r="AS71" s="959"/>
      <c r="AT71" s="959"/>
      <c r="AU71" s="959"/>
      <c r="AV71" s="959"/>
      <c r="AW71" s="959"/>
      <c r="AX71" s="959"/>
      <c r="AY71" s="959"/>
      <c r="AZ71" s="959"/>
      <c r="BA71" s="959"/>
      <c r="BB71" s="959"/>
      <c r="BC71" s="959"/>
      <c r="BD71" s="960"/>
      <c r="BE71" s="174" t="str">
        <f t="shared" si="0"/>
        <v/>
      </c>
    </row>
    <row r="72" spans="2:57" ht="18" customHeight="1">
      <c r="B72" s="1093"/>
      <c r="C72" s="972"/>
      <c r="D72" s="973"/>
      <c r="E72" s="973"/>
      <c r="F72" s="974"/>
      <c r="G72" s="980"/>
      <c r="H72" s="981"/>
      <c r="I72" s="986"/>
      <c r="J72" s="987"/>
      <c r="K72" s="980"/>
      <c r="L72" s="981"/>
      <c r="M72" s="1055" t="s">
        <v>266</v>
      </c>
      <c r="N72" s="1056"/>
      <c r="O72" s="1056"/>
      <c r="P72" s="1057"/>
      <c r="Q72" s="1021"/>
      <c r="R72" s="1058"/>
      <c r="S72" s="1021"/>
      <c r="T72" s="1058"/>
      <c r="U72" s="1021"/>
      <c r="V72" s="1022"/>
      <c r="W72" s="1026"/>
      <c r="X72" s="1026"/>
      <c r="Z72" s="1091" t="str">
        <f>Innstillinger!AJ154</f>
        <v/>
      </c>
      <c r="AA72" s="1044"/>
      <c r="AB72" s="1044"/>
      <c r="AC72" s="1044"/>
      <c r="AD72" s="1044" t="str">
        <f>Innstillinger!AN154</f>
        <v/>
      </c>
      <c r="AE72" s="1044"/>
      <c r="AF72" s="1044"/>
      <c r="AG72" s="1044"/>
      <c r="AH72" s="1044" t="str">
        <f>Innstillinger!AR154</f>
        <v/>
      </c>
      <c r="AI72" s="1044"/>
      <c r="AJ72" s="1044"/>
      <c r="AK72" s="1044"/>
      <c r="AL72" s="447"/>
      <c r="AM72" s="47" t="s">
        <v>265</v>
      </c>
      <c r="AN72" s="47" t="str">
        <f>IF(HLOOKUP(Z72,Innstillinger!$F$60:$BC$66,7,FALSE)="",Innstillinger!$I$24,HLOOKUP(Z72,Innstillinger!$F$60:$BC$66,7,FALSE))</f>
        <v>x</v>
      </c>
      <c r="AO72" s="599" t="str">
        <f>Innstillinger!$J$24</f>
        <v>uker</v>
      </c>
      <c r="AP72" s="955"/>
      <c r="AQ72" s="956"/>
      <c r="AR72" s="956"/>
      <c r="AS72" s="956"/>
      <c r="AT72" s="956"/>
      <c r="AU72" s="956"/>
      <c r="AV72" s="956"/>
      <c r="AW72" s="956"/>
      <c r="AX72" s="956"/>
      <c r="AY72" s="956"/>
      <c r="AZ72" s="956"/>
      <c r="BA72" s="956"/>
      <c r="BB72" s="956"/>
      <c r="BC72" s="956"/>
      <c r="BD72" s="957"/>
      <c r="BE72" s="174" t="str">
        <f t="shared" si="0"/>
        <v/>
      </c>
    </row>
    <row r="73" spans="2:57" ht="18" customHeight="1" thickBot="1">
      <c r="B73" s="1094"/>
      <c r="C73" s="975"/>
      <c r="D73" s="976"/>
      <c r="E73" s="976"/>
      <c r="F73" s="977"/>
      <c r="G73" s="982"/>
      <c r="H73" s="983"/>
      <c r="I73" s="988"/>
      <c r="J73" s="989"/>
      <c r="K73" s="982"/>
      <c r="L73" s="983"/>
      <c r="M73" s="1023" t="s">
        <v>267</v>
      </c>
      <c r="N73" s="1024"/>
      <c r="O73" s="1024"/>
      <c r="P73" s="1025"/>
      <c r="Q73" s="961"/>
      <c r="R73" s="962"/>
      <c r="S73" s="961"/>
      <c r="T73" s="962"/>
      <c r="U73" s="961"/>
      <c r="V73" s="963"/>
      <c r="W73" s="1026"/>
      <c r="X73" s="1026"/>
      <c r="Z73" s="964" t="str">
        <f>Innstillinger!AJ155</f>
        <v/>
      </c>
      <c r="AA73" s="965"/>
      <c r="AB73" s="965"/>
      <c r="AC73" s="965"/>
      <c r="AD73" s="965" t="str">
        <f>Innstillinger!AN155</f>
        <v/>
      </c>
      <c r="AE73" s="965"/>
      <c r="AF73" s="965"/>
      <c r="AG73" s="965"/>
      <c r="AH73" s="965" t="str">
        <f>Innstillinger!AR155</f>
        <v/>
      </c>
      <c r="AI73" s="965"/>
      <c r="AJ73" s="965"/>
      <c r="AK73" s="965"/>
      <c r="AL73" s="447"/>
      <c r="AM73" s="48" t="s">
        <v>265</v>
      </c>
      <c r="AN73" s="48" t="str">
        <f>IF(HLOOKUP(Z73,Innstillinger!$F$60:$BC$66,7,FALSE)="",Innstillinger!$I$24,HLOOKUP(Z73,Innstillinger!$F$60:$BC$66,7,FALSE))</f>
        <v>x</v>
      </c>
      <c r="AO73" s="46" t="str">
        <f>Innstillinger!$J$24</f>
        <v>uker</v>
      </c>
      <c r="AP73" s="958"/>
      <c r="AQ73" s="959"/>
      <c r="AR73" s="959"/>
      <c r="AS73" s="959"/>
      <c r="AT73" s="959"/>
      <c r="AU73" s="959"/>
      <c r="AV73" s="959"/>
      <c r="AW73" s="959"/>
      <c r="AX73" s="959"/>
      <c r="AY73" s="959"/>
      <c r="AZ73" s="959"/>
      <c r="BA73" s="959"/>
      <c r="BB73" s="959"/>
      <c r="BC73" s="959"/>
      <c r="BD73" s="960"/>
      <c r="BE73" s="174" t="str">
        <f t="shared" si="0"/>
        <v/>
      </c>
    </row>
    <row r="74" spans="2:57" ht="18" customHeight="1" thickTop="1">
      <c r="B74" s="966">
        <v>10</v>
      </c>
      <c r="C74" s="969"/>
      <c r="D74" s="970"/>
      <c r="E74" s="970"/>
      <c r="F74" s="971"/>
      <c r="G74" s="978" t="str">
        <f>HLOOKUP(B74,Innstillinger!$F$86:$BC$92,6,FALSE)</f>
        <v/>
      </c>
      <c r="H74" s="979"/>
      <c r="I74" s="984">
        <f>SUM(Q74:V76)</f>
        <v>0</v>
      </c>
      <c r="J74" s="985"/>
      <c r="K74" s="980" t="str">
        <f>HLOOKUP(B74,Innstillinger!$F$86:$BC$92,7,FALSE)</f>
        <v/>
      </c>
      <c r="L74" s="981"/>
      <c r="M74" s="990" t="s">
        <v>268</v>
      </c>
      <c r="N74" s="991"/>
      <c r="O74" s="991"/>
      <c r="P74" s="992"/>
      <c r="Q74" s="993"/>
      <c r="R74" s="994"/>
      <c r="S74" s="993"/>
      <c r="T74" s="994"/>
      <c r="U74" s="993"/>
      <c r="V74" s="995"/>
      <c r="W74" s="1026" t="str">
        <f>IF(Innstillinger!P437=1,"Det er ført opp for få maskiner",IF(Innstillinger!P437=2,"Det er ført opp for mange maskiner",""))</f>
        <v/>
      </c>
      <c r="X74" s="1026"/>
      <c r="Z74" s="1091" t="str">
        <f>Innstillinger!AJ156</f>
        <v/>
      </c>
      <c r="AA74" s="1044"/>
      <c r="AB74" s="1044"/>
      <c r="AC74" s="1044"/>
      <c r="AD74" s="1044" t="str">
        <f>Innstillinger!AN156</f>
        <v/>
      </c>
      <c r="AE74" s="1044"/>
      <c r="AF74" s="1044"/>
      <c r="AG74" s="1044"/>
      <c r="AH74" s="1044" t="str">
        <f>Innstillinger!AR156</f>
        <v/>
      </c>
      <c r="AI74" s="1044"/>
      <c r="AJ74" s="1044"/>
      <c r="AK74" s="1044"/>
      <c r="AL74" s="447"/>
      <c r="AM74" s="47" t="s">
        <v>265</v>
      </c>
      <c r="AN74" s="47" t="str">
        <f>IF(HLOOKUP(Z74,Innstillinger!$F$60:$BC$66,7,FALSE)="",Innstillinger!$I$24,HLOOKUP(Z74,Innstillinger!$F$60:$BC$66,7,FALSE))</f>
        <v>x</v>
      </c>
      <c r="AO74" s="599" t="str">
        <f>Innstillinger!$J$24</f>
        <v>uker</v>
      </c>
      <c r="AP74" s="955"/>
      <c r="AQ74" s="956"/>
      <c r="AR74" s="956"/>
      <c r="AS74" s="956"/>
      <c r="AT74" s="956"/>
      <c r="AU74" s="956"/>
      <c r="AV74" s="956"/>
      <c r="AW74" s="956"/>
      <c r="AX74" s="956"/>
      <c r="AY74" s="956"/>
      <c r="AZ74" s="956"/>
      <c r="BA74" s="956"/>
      <c r="BB74" s="956"/>
      <c r="BC74" s="956"/>
      <c r="BD74" s="957"/>
      <c r="BE74" s="174" t="str">
        <f t="shared" si="0"/>
        <v/>
      </c>
    </row>
    <row r="75" spans="2:57" ht="18" customHeight="1">
      <c r="B75" s="967"/>
      <c r="C75" s="972"/>
      <c r="D75" s="973"/>
      <c r="E75" s="973"/>
      <c r="F75" s="974"/>
      <c r="G75" s="980"/>
      <c r="H75" s="981"/>
      <c r="I75" s="986"/>
      <c r="J75" s="987"/>
      <c r="K75" s="980"/>
      <c r="L75" s="981"/>
      <c r="M75" s="1055" t="s">
        <v>266</v>
      </c>
      <c r="N75" s="1056"/>
      <c r="O75" s="1056"/>
      <c r="P75" s="1057"/>
      <c r="Q75" s="1021"/>
      <c r="R75" s="1058"/>
      <c r="S75" s="1021"/>
      <c r="T75" s="1058"/>
      <c r="U75" s="1021"/>
      <c r="V75" s="1022"/>
      <c r="W75" s="1026"/>
      <c r="X75" s="1026"/>
      <c r="Z75" s="964" t="str">
        <f>Innstillinger!AJ157</f>
        <v/>
      </c>
      <c r="AA75" s="965"/>
      <c r="AB75" s="965"/>
      <c r="AC75" s="965"/>
      <c r="AD75" s="965" t="str">
        <f>Innstillinger!AN157</f>
        <v/>
      </c>
      <c r="AE75" s="965"/>
      <c r="AF75" s="965"/>
      <c r="AG75" s="965"/>
      <c r="AH75" s="965" t="str">
        <f>Innstillinger!AR157</f>
        <v/>
      </c>
      <c r="AI75" s="965"/>
      <c r="AJ75" s="965"/>
      <c r="AK75" s="965"/>
      <c r="AL75" s="447"/>
      <c r="AM75" s="48" t="s">
        <v>265</v>
      </c>
      <c r="AN75" s="48" t="str">
        <f>IF(HLOOKUP(Z75,Innstillinger!$F$60:$BC$66,7,FALSE)="",Innstillinger!$I$24,HLOOKUP(Z75,Innstillinger!$F$60:$BC$66,7,FALSE))</f>
        <v>x</v>
      </c>
      <c r="AO75" s="46" t="str">
        <f>Innstillinger!$J$24</f>
        <v>uker</v>
      </c>
      <c r="AP75" s="958"/>
      <c r="AQ75" s="959"/>
      <c r="AR75" s="959"/>
      <c r="AS75" s="959"/>
      <c r="AT75" s="959"/>
      <c r="AU75" s="959"/>
      <c r="AV75" s="959"/>
      <c r="AW75" s="959"/>
      <c r="AX75" s="959"/>
      <c r="AY75" s="959"/>
      <c r="AZ75" s="959"/>
      <c r="BA75" s="959"/>
      <c r="BB75" s="959"/>
      <c r="BC75" s="959"/>
      <c r="BD75" s="960"/>
      <c r="BE75" s="174" t="str">
        <f t="shared" si="0"/>
        <v/>
      </c>
    </row>
    <row r="76" spans="2:57" ht="18" customHeight="1" thickBot="1">
      <c r="B76" s="968"/>
      <c r="C76" s="975"/>
      <c r="D76" s="976"/>
      <c r="E76" s="976"/>
      <c r="F76" s="977"/>
      <c r="G76" s="982"/>
      <c r="H76" s="983"/>
      <c r="I76" s="988"/>
      <c r="J76" s="989"/>
      <c r="K76" s="982"/>
      <c r="L76" s="983"/>
      <c r="M76" s="1023" t="s">
        <v>267</v>
      </c>
      <c r="N76" s="1024"/>
      <c r="O76" s="1024"/>
      <c r="P76" s="1025"/>
      <c r="Q76" s="961"/>
      <c r="R76" s="962"/>
      <c r="S76" s="961"/>
      <c r="T76" s="962"/>
      <c r="U76" s="961"/>
      <c r="V76" s="963"/>
      <c r="W76" s="1026"/>
      <c r="X76" s="1026"/>
      <c r="Z76" s="1091" t="str">
        <f>Innstillinger!AJ158</f>
        <v/>
      </c>
      <c r="AA76" s="1044"/>
      <c r="AB76" s="1044"/>
      <c r="AC76" s="1044"/>
      <c r="AD76" s="1044" t="str">
        <f>Innstillinger!AN158</f>
        <v/>
      </c>
      <c r="AE76" s="1044"/>
      <c r="AF76" s="1044"/>
      <c r="AG76" s="1044"/>
      <c r="AH76" s="1044" t="str">
        <f>Innstillinger!AR158</f>
        <v/>
      </c>
      <c r="AI76" s="1044"/>
      <c r="AJ76" s="1044"/>
      <c r="AK76" s="1044"/>
      <c r="AL76" s="447"/>
      <c r="AM76" s="47" t="s">
        <v>265</v>
      </c>
      <c r="AN76" s="47" t="str">
        <f>IF(HLOOKUP(Z76,Innstillinger!$F$60:$BC$66,7,FALSE)="",Innstillinger!$I$24,HLOOKUP(Z76,Innstillinger!$F$60:$BC$66,7,FALSE))</f>
        <v>x</v>
      </c>
      <c r="AO76" s="599" t="str">
        <f>Innstillinger!$J$24</f>
        <v>uker</v>
      </c>
      <c r="AP76" s="955"/>
      <c r="AQ76" s="956"/>
      <c r="AR76" s="956"/>
      <c r="AS76" s="956"/>
      <c r="AT76" s="956"/>
      <c r="AU76" s="956"/>
      <c r="AV76" s="956"/>
      <c r="AW76" s="956"/>
      <c r="AX76" s="956"/>
      <c r="AY76" s="956"/>
      <c r="AZ76" s="956"/>
      <c r="BA76" s="956"/>
      <c r="BB76" s="956"/>
      <c r="BC76" s="956"/>
      <c r="BD76" s="957"/>
      <c r="BE76" s="174" t="str">
        <f t="shared" si="0"/>
        <v/>
      </c>
    </row>
    <row r="77" spans="2:57" ht="18" customHeight="1" thickTop="1">
      <c r="B77" s="1092">
        <v>11</v>
      </c>
      <c r="C77" s="969"/>
      <c r="D77" s="970"/>
      <c r="E77" s="970"/>
      <c r="F77" s="971"/>
      <c r="G77" s="978" t="str">
        <f>HLOOKUP(B77,Innstillinger!$F$86:$BC$92,6,FALSE)</f>
        <v/>
      </c>
      <c r="H77" s="979"/>
      <c r="I77" s="984">
        <f>SUM(Q77:V79)</f>
        <v>0</v>
      </c>
      <c r="J77" s="985"/>
      <c r="K77" s="980" t="str">
        <f>HLOOKUP(B77,Innstillinger!$F$86:$BC$92,7,FALSE)</f>
        <v/>
      </c>
      <c r="L77" s="981"/>
      <c r="M77" s="990" t="s">
        <v>268</v>
      </c>
      <c r="N77" s="991"/>
      <c r="O77" s="991"/>
      <c r="P77" s="992"/>
      <c r="Q77" s="993"/>
      <c r="R77" s="994"/>
      <c r="S77" s="993"/>
      <c r="T77" s="994"/>
      <c r="U77" s="993"/>
      <c r="V77" s="995"/>
      <c r="W77" s="1026" t="str">
        <f>IF(Innstillinger!P440=1,"Det er ført opp for få maskiner",IF(Innstillinger!P440=2,"Det er ført opp for mange maskiner",""))</f>
        <v/>
      </c>
      <c r="X77" s="1026"/>
      <c r="Z77" s="964" t="str">
        <f>Innstillinger!AJ159</f>
        <v/>
      </c>
      <c r="AA77" s="965"/>
      <c r="AB77" s="965"/>
      <c r="AC77" s="965"/>
      <c r="AD77" s="965" t="str">
        <f>Innstillinger!AN159</f>
        <v/>
      </c>
      <c r="AE77" s="965"/>
      <c r="AF77" s="965"/>
      <c r="AG77" s="965"/>
      <c r="AH77" s="965" t="str">
        <f>Innstillinger!AR159</f>
        <v/>
      </c>
      <c r="AI77" s="965"/>
      <c r="AJ77" s="965"/>
      <c r="AK77" s="965"/>
      <c r="AL77" s="447"/>
      <c r="AM77" s="48" t="s">
        <v>265</v>
      </c>
      <c r="AN77" s="48" t="str">
        <f>IF(HLOOKUP(Z77,Innstillinger!$F$60:$BC$66,7,FALSE)="",Innstillinger!$I$24,HLOOKUP(Z77,Innstillinger!$F$60:$BC$66,7,FALSE))</f>
        <v>x</v>
      </c>
      <c r="AO77" s="46" t="str">
        <f>Innstillinger!$J$24</f>
        <v>uker</v>
      </c>
      <c r="AP77" s="958"/>
      <c r="AQ77" s="959"/>
      <c r="AR77" s="959"/>
      <c r="AS77" s="959"/>
      <c r="AT77" s="959"/>
      <c r="AU77" s="959"/>
      <c r="AV77" s="959"/>
      <c r="AW77" s="959"/>
      <c r="AX77" s="959"/>
      <c r="AY77" s="959"/>
      <c r="AZ77" s="959"/>
      <c r="BA77" s="959"/>
      <c r="BB77" s="959"/>
      <c r="BC77" s="959"/>
      <c r="BD77" s="960"/>
      <c r="BE77" s="174" t="str">
        <f t="shared" si="0"/>
        <v/>
      </c>
    </row>
    <row r="78" spans="2:57" ht="18" customHeight="1">
      <c r="B78" s="1093"/>
      <c r="C78" s="972"/>
      <c r="D78" s="973"/>
      <c r="E78" s="973"/>
      <c r="F78" s="974"/>
      <c r="G78" s="980"/>
      <c r="H78" s="981"/>
      <c r="I78" s="986"/>
      <c r="J78" s="987"/>
      <c r="K78" s="980"/>
      <c r="L78" s="981"/>
      <c r="M78" s="1055" t="s">
        <v>266</v>
      </c>
      <c r="N78" s="1056"/>
      <c r="O78" s="1056"/>
      <c r="P78" s="1057"/>
      <c r="Q78" s="1021"/>
      <c r="R78" s="1058"/>
      <c r="S78" s="1021"/>
      <c r="T78" s="1058"/>
      <c r="U78" s="1021"/>
      <c r="V78" s="1022"/>
      <c r="W78" s="1026"/>
      <c r="X78" s="1026"/>
      <c r="Z78" s="1091" t="str">
        <f>Innstillinger!AJ160</f>
        <v/>
      </c>
      <c r="AA78" s="1044"/>
      <c r="AB78" s="1044"/>
      <c r="AC78" s="1044"/>
      <c r="AD78" s="1044" t="str">
        <f>Innstillinger!AN160</f>
        <v/>
      </c>
      <c r="AE78" s="1044"/>
      <c r="AF78" s="1044"/>
      <c r="AG78" s="1044"/>
      <c r="AH78" s="1044" t="str">
        <f>Innstillinger!AR160</f>
        <v/>
      </c>
      <c r="AI78" s="1044"/>
      <c r="AJ78" s="1044"/>
      <c r="AK78" s="1044"/>
      <c r="AL78" s="447"/>
      <c r="AM78" s="47" t="s">
        <v>265</v>
      </c>
      <c r="AN78" s="47" t="str">
        <f>IF(HLOOKUP(Z78,Innstillinger!$F$60:$BC$66,7,FALSE)="",Innstillinger!$I$24,HLOOKUP(Z78,Innstillinger!$F$60:$BC$66,7,FALSE))</f>
        <v>x</v>
      </c>
      <c r="AO78" s="599" t="str">
        <f>Innstillinger!$J$24</f>
        <v>uker</v>
      </c>
      <c r="AP78" s="955"/>
      <c r="AQ78" s="956"/>
      <c r="AR78" s="956"/>
      <c r="AS78" s="956"/>
      <c r="AT78" s="956"/>
      <c r="AU78" s="956"/>
      <c r="AV78" s="956"/>
      <c r="AW78" s="956"/>
      <c r="AX78" s="956"/>
      <c r="AY78" s="956"/>
      <c r="AZ78" s="956"/>
      <c r="BA78" s="956"/>
      <c r="BB78" s="956"/>
      <c r="BC78" s="956"/>
      <c r="BD78" s="957"/>
      <c r="BE78" s="174" t="str">
        <f t="shared" si="0"/>
        <v/>
      </c>
    </row>
    <row r="79" spans="2:57" ht="18" customHeight="1" thickBot="1">
      <c r="B79" s="1094"/>
      <c r="C79" s="975"/>
      <c r="D79" s="976"/>
      <c r="E79" s="976"/>
      <c r="F79" s="977"/>
      <c r="G79" s="982"/>
      <c r="H79" s="983"/>
      <c r="I79" s="988"/>
      <c r="J79" s="989"/>
      <c r="K79" s="982"/>
      <c r="L79" s="983"/>
      <c r="M79" s="1023" t="s">
        <v>267</v>
      </c>
      <c r="N79" s="1024"/>
      <c r="O79" s="1024"/>
      <c r="P79" s="1025"/>
      <c r="Q79" s="961"/>
      <c r="R79" s="962"/>
      <c r="S79" s="961"/>
      <c r="T79" s="962"/>
      <c r="U79" s="961"/>
      <c r="V79" s="963"/>
      <c r="W79" s="1026"/>
      <c r="X79" s="1026"/>
      <c r="Z79" s="964" t="str">
        <f>Innstillinger!AJ161</f>
        <v/>
      </c>
      <c r="AA79" s="965"/>
      <c r="AB79" s="965"/>
      <c r="AC79" s="965"/>
      <c r="AD79" s="965" t="str">
        <f>Innstillinger!AN161</f>
        <v/>
      </c>
      <c r="AE79" s="965"/>
      <c r="AF79" s="965"/>
      <c r="AG79" s="965"/>
      <c r="AH79" s="965" t="str">
        <f>Innstillinger!AR161</f>
        <v/>
      </c>
      <c r="AI79" s="965"/>
      <c r="AJ79" s="965"/>
      <c r="AK79" s="965"/>
      <c r="AL79" s="447"/>
      <c r="AM79" s="48" t="s">
        <v>265</v>
      </c>
      <c r="AN79" s="48" t="str">
        <f>IF(HLOOKUP(Z79,Innstillinger!$F$60:$BC$66,7,FALSE)="",Innstillinger!$I$24,HLOOKUP(Z79,Innstillinger!$F$60:$BC$66,7,FALSE))</f>
        <v>x</v>
      </c>
      <c r="AO79" s="46" t="str">
        <f>Innstillinger!$J$24</f>
        <v>uker</v>
      </c>
      <c r="AP79" s="958"/>
      <c r="AQ79" s="959"/>
      <c r="AR79" s="959"/>
      <c r="AS79" s="959"/>
      <c r="AT79" s="959"/>
      <c r="AU79" s="959"/>
      <c r="AV79" s="959"/>
      <c r="AW79" s="959"/>
      <c r="AX79" s="959"/>
      <c r="AY79" s="959"/>
      <c r="AZ79" s="959"/>
      <c r="BA79" s="959"/>
      <c r="BB79" s="959"/>
      <c r="BC79" s="959"/>
      <c r="BD79" s="960"/>
      <c r="BE79" s="174" t="str">
        <f t="shared" si="0"/>
        <v/>
      </c>
    </row>
    <row r="80" spans="2:57" ht="18" customHeight="1" thickTop="1">
      <c r="B80" s="966">
        <v>12</v>
      </c>
      <c r="C80" s="969"/>
      <c r="D80" s="970"/>
      <c r="E80" s="970"/>
      <c r="F80" s="971"/>
      <c r="G80" s="978" t="str">
        <f>HLOOKUP(B80,Innstillinger!$F$86:$BC$92,6,FALSE)</f>
        <v/>
      </c>
      <c r="H80" s="979"/>
      <c r="I80" s="984">
        <f>SUM(Q80:V82)</f>
        <v>0</v>
      </c>
      <c r="J80" s="985"/>
      <c r="K80" s="980" t="str">
        <f>HLOOKUP(B80,Innstillinger!$F$86:$BC$92,7,FALSE)</f>
        <v/>
      </c>
      <c r="L80" s="981"/>
      <c r="M80" s="990" t="s">
        <v>268</v>
      </c>
      <c r="N80" s="991"/>
      <c r="O80" s="991"/>
      <c r="P80" s="992"/>
      <c r="Q80" s="993"/>
      <c r="R80" s="994"/>
      <c r="S80" s="993"/>
      <c r="T80" s="994"/>
      <c r="U80" s="993"/>
      <c r="V80" s="995"/>
      <c r="W80" s="1026" t="str">
        <f>IF(Innstillinger!P443=1,"Det er ført opp for få maskiner",IF(Innstillinger!P443=2,"Det er ført opp for mange maskiner",""))</f>
        <v/>
      </c>
      <c r="X80" s="1026"/>
      <c r="Z80" s="1091" t="str">
        <f>Innstillinger!AJ162</f>
        <v/>
      </c>
      <c r="AA80" s="1044"/>
      <c r="AB80" s="1044"/>
      <c r="AC80" s="1044"/>
      <c r="AD80" s="1044" t="str">
        <f>Innstillinger!AN162</f>
        <v/>
      </c>
      <c r="AE80" s="1044"/>
      <c r="AF80" s="1044"/>
      <c r="AG80" s="1044"/>
      <c r="AH80" s="1044" t="str">
        <f>Innstillinger!AR162</f>
        <v/>
      </c>
      <c r="AI80" s="1044"/>
      <c r="AJ80" s="1044"/>
      <c r="AK80" s="1044"/>
      <c r="AL80" s="447"/>
      <c r="AM80" s="47" t="s">
        <v>265</v>
      </c>
      <c r="AN80" s="47" t="str">
        <f>IF(HLOOKUP(Z80,Innstillinger!$F$60:$BC$66,7,FALSE)="",Innstillinger!$I$24,HLOOKUP(Z80,Innstillinger!$F$60:$BC$66,7,FALSE))</f>
        <v>x</v>
      </c>
      <c r="AO80" s="599" t="str">
        <f>Innstillinger!$J$24</f>
        <v>uker</v>
      </c>
      <c r="AP80" s="955"/>
      <c r="AQ80" s="956"/>
      <c r="AR80" s="956"/>
      <c r="AS80" s="956"/>
      <c r="AT80" s="956"/>
      <c r="AU80" s="956"/>
      <c r="AV80" s="956"/>
      <c r="AW80" s="956"/>
      <c r="AX80" s="956"/>
      <c r="AY80" s="956"/>
      <c r="AZ80" s="956"/>
      <c r="BA80" s="956"/>
      <c r="BB80" s="956"/>
      <c r="BC80" s="956"/>
      <c r="BD80" s="957"/>
      <c r="BE80" s="174" t="str">
        <f t="shared" si="0"/>
        <v/>
      </c>
    </row>
    <row r="81" spans="2:57" ht="18" customHeight="1">
      <c r="B81" s="967"/>
      <c r="C81" s="972"/>
      <c r="D81" s="973"/>
      <c r="E81" s="973"/>
      <c r="F81" s="974"/>
      <c r="G81" s="980"/>
      <c r="H81" s="981"/>
      <c r="I81" s="986"/>
      <c r="J81" s="987"/>
      <c r="K81" s="980"/>
      <c r="L81" s="981"/>
      <c r="M81" s="1055" t="s">
        <v>266</v>
      </c>
      <c r="N81" s="1056"/>
      <c r="O81" s="1056"/>
      <c r="P81" s="1057"/>
      <c r="Q81" s="1021"/>
      <c r="R81" s="1058"/>
      <c r="S81" s="1021"/>
      <c r="T81" s="1058"/>
      <c r="U81" s="1021"/>
      <c r="V81" s="1022"/>
      <c r="W81" s="1026"/>
      <c r="X81" s="1026"/>
      <c r="Z81" s="964" t="str">
        <f>Innstillinger!AJ163</f>
        <v/>
      </c>
      <c r="AA81" s="965"/>
      <c r="AB81" s="965"/>
      <c r="AC81" s="965"/>
      <c r="AD81" s="965" t="str">
        <f>Innstillinger!AN163</f>
        <v/>
      </c>
      <c r="AE81" s="965"/>
      <c r="AF81" s="965"/>
      <c r="AG81" s="965"/>
      <c r="AH81" s="965" t="str">
        <f>Innstillinger!AR163</f>
        <v/>
      </c>
      <c r="AI81" s="965"/>
      <c r="AJ81" s="965"/>
      <c r="AK81" s="965"/>
      <c r="AL81" s="447"/>
      <c r="AM81" s="48" t="s">
        <v>265</v>
      </c>
      <c r="AN81" s="48" t="str">
        <f>IF(HLOOKUP(Z81,Innstillinger!$F$60:$BC$66,7,FALSE)="",Innstillinger!$I$24,HLOOKUP(Z81,Innstillinger!$F$60:$BC$66,7,FALSE))</f>
        <v>x</v>
      </c>
      <c r="AO81" s="46" t="str">
        <f>Innstillinger!$J$24</f>
        <v>uker</v>
      </c>
      <c r="AP81" s="958"/>
      <c r="AQ81" s="959"/>
      <c r="AR81" s="959"/>
      <c r="AS81" s="959"/>
      <c r="AT81" s="959"/>
      <c r="AU81" s="959"/>
      <c r="AV81" s="959"/>
      <c r="AW81" s="959"/>
      <c r="AX81" s="959"/>
      <c r="AY81" s="959"/>
      <c r="AZ81" s="959"/>
      <c r="BA81" s="959"/>
      <c r="BB81" s="959"/>
      <c r="BC81" s="959"/>
      <c r="BD81" s="960"/>
      <c r="BE81" s="174" t="str">
        <f t="shared" si="0"/>
        <v/>
      </c>
    </row>
    <row r="82" spans="2:57" ht="18" customHeight="1" thickBot="1">
      <c r="B82" s="968"/>
      <c r="C82" s="975"/>
      <c r="D82" s="976"/>
      <c r="E82" s="976"/>
      <c r="F82" s="977"/>
      <c r="G82" s="982"/>
      <c r="H82" s="983"/>
      <c r="I82" s="988"/>
      <c r="J82" s="989"/>
      <c r="K82" s="982"/>
      <c r="L82" s="983"/>
      <c r="M82" s="1023" t="s">
        <v>267</v>
      </c>
      <c r="N82" s="1024"/>
      <c r="O82" s="1024"/>
      <c r="P82" s="1025"/>
      <c r="Q82" s="961"/>
      <c r="R82" s="962"/>
      <c r="S82" s="961"/>
      <c r="T82" s="962"/>
      <c r="U82" s="961"/>
      <c r="V82" s="963"/>
      <c r="W82" s="1026"/>
      <c r="X82" s="1026"/>
      <c r="Z82" s="1091" t="str">
        <f>Innstillinger!AJ164</f>
        <v/>
      </c>
      <c r="AA82" s="1044"/>
      <c r="AB82" s="1044"/>
      <c r="AC82" s="1044"/>
      <c r="AD82" s="1044" t="str">
        <f>Innstillinger!AN164</f>
        <v/>
      </c>
      <c r="AE82" s="1044"/>
      <c r="AF82" s="1044"/>
      <c r="AG82" s="1044"/>
      <c r="AH82" s="1044" t="str">
        <f>Innstillinger!AR164</f>
        <v/>
      </c>
      <c r="AI82" s="1044"/>
      <c r="AJ82" s="1044"/>
      <c r="AK82" s="1044"/>
      <c r="AL82" s="447"/>
      <c r="AM82" s="47" t="s">
        <v>265</v>
      </c>
      <c r="AN82" s="47" t="str">
        <f>IF(HLOOKUP(Z82,Innstillinger!$F$60:$BC$66,7,FALSE)="",Innstillinger!$I$24,HLOOKUP(Z82,Innstillinger!$F$60:$BC$66,7,FALSE))</f>
        <v>x</v>
      </c>
      <c r="AO82" s="599" t="str">
        <f>Innstillinger!$J$24</f>
        <v>uker</v>
      </c>
      <c r="AP82" s="955"/>
      <c r="AQ82" s="956"/>
      <c r="AR82" s="956"/>
      <c r="AS82" s="956"/>
      <c r="AT82" s="956"/>
      <c r="AU82" s="956"/>
      <c r="AV82" s="956"/>
      <c r="AW82" s="956"/>
      <c r="AX82" s="956"/>
      <c r="AY82" s="956"/>
      <c r="AZ82" s="956"/>
      <c r="BA82" s="956"/>
      <c r="BB82" s="956"/>
      <c r="BC82" s="956"/>
      <c r="BD82" s="957"/>
      <c r="BE82" s="174" t="str">
        <f t="shared" si="0"/>
        <v/>
      </c>
    </row>
    <row r="83" spans="2:57" ht="18" customHeight="1" thickTop="1">
      <c r="B83" s="1092">
        <v>13</v>
      </c>
      <c r="C83" s="969" t="str">
        <f>HLOOKUP(B83,Innstillinger!$F$86:$BC$92,2,FALSE)</f>
        <v/>
      </c>
      <c r="D83" s="970"/>
      <c r="E83" s="970"/>
      <c r="F83" s="971"/>
      <c r="G83" s="978" t="str">
        <f>HLOOKUP(B83,Innstillinger!$F$86:$BC$92,6,FALSE)</f>
        <v/>
      </c>
      <c r="H83" s="979"/>
      <c r="I83" s="984">
        <f>SUM(Q83:V85)</f>
        <v>0</v>
      </c>
      <c r="J83" s="985"/>
      <c r="K83" s="980" t="str">
        <f>HLOOKUP(B83,Innstillinger!$F$86:$BC$92,7,FALSE)</f>
        <v/>
      </c>
      <c r="L83" s="981"/>
      <c r="M83" s="990" t="s">
        <v>268</v>
      </c>
      <c r="N83" s="991"/>
      <c r="O83" s="991"/>
      <c r="P83" s="992"/>
      <c r="Q83" s="993"/>
      <c r="R83" s="994"/>
      <c r="S83" s="993"/>
      <c r="T83" s="994"/>
      <c r="U83" s="993"/>
      <c r="V83" s="995"/>
      <c r="W83" s="1026" t="str">
        <f>IF(Innstillinger!P446=1,"Det er ført opp for få maskiner",IF(Innstillinger!P446=2,"Det er ført opp for mange maskiner",""))</f>
        <v/>
      </c>
      <c r="X83" s="1026"/>
      <c r="Z83" s="964" t="str">
        <f>Innstillinger!AJ165</f>
        <v/>
      </c>
      <c r="AA83" s="965"/>
      <c r="AB83" s="965"/>
      <c r="AC83" s="965"/>
      <c r="AD83" s="965" t="str">
        <f>Innstillinger!AN165</f>
        <v/>
      </c>
      <c r="AE83" s="965"/>
      <c r="AF83" s="965"/>
      <c r="AG83" s="965"/>
      <c r="AH83" s="965" t="str">
        <f>Innstillinger!AR165</f>
        <v/>
      </c>
      <c r="AI83" s="965"/>
      <c r="AJ83" s="965"/>
      <c r="AK83" s="965"/>
      <c r="AL83" s="447"/>
      <c r="AM83" s="48" t="s">
        <v>265</v>
      </c>
      <c r="AN83" s="48" t="str">
        <f>IF(HLOOKUP(Z83,Innstillinger!$F$60:$BC$66,7,FALSE)="",Innstillinger!$I$24,HLOOKUP(Z83,Innstillinger!$F$60:$BC$66,7,FALSE))</f>
        <v>x</v>
      </c>
      <c r="AO83" s="46" t="str">
        <f>Innstillinger!$J$24</f>
        <v>uker</v>
      </c>
      <c r="AP83" s="958"/>
      <c r="AQ83" s="959"/>
      <c r="AR83" s="959"/>
      <c r="AS83" s="959"/>
      <c r="AT83" s="959"/>
      <c r="AU83" s="959"/>
      <c r="AV83" s="959"/>
      <c r="AW83" s="959"/>
      <c r="AX83" s="959"/>
      <c r="AY83" s="959"/>
      <c r="AZ83" s="959"/>
      <c r="BA83" s="959"/>
      <c r="BB83" s="959"/>
      <c r="BC83" s="959"/>
      <c r="BD83" s="960"/>
      <c r="BE83" s="174" t="str">
        <f t="shared" si="0"/>
        <v/>
      </c>
    </row>
    <row r="84" spans="2:57" ht="18" customHeight="1">
      <c r="B84" s="1093"/>
      <c r="C84" s="972"/>
      <c r="D84" s="973"/>
      <c r="E84" s="973"/>
      <c r="F84" s="974"/>
      <c r="G84" s="980"/>
      <c r="H84" s="981"/>
      <c r="I84" s="986"/>
      <c r="J84" s="987"/>
      <c r="K84" s="980"/>
      <c r="L84" s="981"/>
      <c r="M84" s="1055" t="s">
        <v>266</v>
      </c>
      <c r="N84" s="1056"/>
      <c r="O84" s="1056"/>
      <c r="P84" s="1057"/>
      <c r="Q84" s="1021"/>
      <c r="R84" s="1058"/>
      <c r="S84" s="1021"/>
      <c r="T84" s="1058"/>
      <c r="U84" s="1021"/>
      <c r="V84" s="1022"/>
      <c r="W84" s="1026"/>
      <c r="X84" s="1026"/>
      <c r="Z84" s="1091" t="str">
        <f>Innstillinger!AJ166</f>
        <v/>
      </c>
      <c r="AA84" s="1044"/>
      <c r="AB84" s="1044"/>
      <c r="AC84" s="1044"/>
      <c r="AD84" s="1044" t="str">
        <f>Innstillinger!AN166</f>
        <v/>
      </c>
      <c r="AE84" s="1044"/>
      <c r="AF84" s="1044"/>
      <c r="AG84" s="1044"/>
      <c r="AH84" s="1044" t="str">
        <f>Innstillinger!AR166</f>
        <v/>
      </c>
      <c r="AI84" s="1044"/>
      <c r="AJ84" s="1044"/>
      <c r="AK84" s="1044"/>
      <c r="AL84" s="447"/>
      <c r="AM84" s="47" t="s">
        <v>265</v>
      </c>
      <c r="AN84" s="47" t="str">
        <f>IF(HLOOKUP(Z84,Innstillinger!$F$60:$BC$66,7,FALSE)="",Innstillinger!$I$24,HLOOKUP(Z84,Innstillinger!$F$60:$BC$66,7,FALSE))</f>
        <v>x</v>
      </c>
      <c r="AO84" s="599" t="str">
        <f>Innstillinger!$J$24</f>
        <v>uker</v>
      </c>
      <c r="AP84" s="955"/>
      <c r="AQ84" s="956"/>
      <c r="AR84" s="956"/>
      <c r="AS84" s="956"/>
      <c r="AT84" s="956"/>
      <c r="AU84" s="956"/>
      <c r="AV84" s="956"/>
      <c r="AW84" s="956"/>
      <c r="AX84" s="956"/>
      <c r="AY84" s="956"/>
      <c r="AZ84" s="956"/>
      <c r="BA84" s="956"/>
      <c r="BB84" s="956"/>
      <c r="BC84" s="956"/>
      <c r="BD84" s="957"/>
      <c r="BE84" s="174" t="str">
        <f t="shared" si="0"/>
        <v/>
      </c>
    </row>
    <row r="85" spans="2:57" ht="18" customHeight="1" thickBot="1">
      <c r="B85" s="1094"/>
      <c r="C85" s="975"/>
      <c r="D85" s="976"/>
      <c r="E85" s="976"/>
      <c r="F85" s="977"/>
      <c r="G85" s="982"/>
      <c r="H85" s="983"/>
      <c r="I85" s="988"/>
      <c r="J85" s="989"/>
      <c r="K85" s="982"/>
      <c r="L85" s="983"/>
      <c r="M85" s="1023" t="s">
        <v>267</v>
      </c>
      <c r="N85" s="1024"/>
      <c r="O85" s="1024"/>
      <c r="P85" s="1025"/>
      <c r="Q85" s="961"/>
      <c r="R85" s="962"/>
      <c r="S85" s="961"/>
      <c r="T85" s="962"/>
      <c r="U85" s="961"/>
      <c r="V85" s="963"/>
      <c r="W85" s="1026"/>
      <c r="X85" s="1026"/>
      <c r="Z85" s="964" t="str">
        <f>Innstillinger!AJ167</f>
        <v/>
      </c>
      <c r="AA85" s="965"/>
      <c r="AB85" s="965"/>
      <c r="AC85" s="965"/>
      <c r="AD85" s="965" t="str">
        <f>Innstillinger!AN167</f>
        <v/>
      </c>
      <c r="AE85" s="965"/>
      <c r="AF85" s="965"/>
      <c r="AG85" s="965"/>
      <c r="AH85" s="965" t="str">
        <f>Innstillinger!AR167</f>
        <v/>
      </c>
      <c r="AI85" s="965"/>
      <c r="AJ85" s="965"/>
      <c r="AK85" s="965"/>
      <c r="AL85" s="447"/>
      <c r="AM85" s="48" t="s">
        <v>265</v>
      </c>
      <c r="AN85" s="48" t="str">
        <f>IF(HLOOKUP(Z85,Innstillinger!$F$60:$BC$66,7,FALSE)="",Innstillinger!$I$24,HLOOKUP(Z85,Innstillinger!$F$60:$BC$66,7,FALSE))</f>
        <v>x</v>
      </c>
      <c r="AO85" s="46" t="str">
        <f>Innstillinger!$J$24</f>
        <v>uker</v>
      </c>
      <c r="AP85" s="958"/>
      <c r="AQ85" s="959"/>
      <c r="AR85" s="959"/>
      <c r="AS85" s="959"/>
      <c r="AT85" s="959"/>
      <c r="AU85" s="959"/>
      <c r="AV85" s="959"/>
      <c r="AW85" s="959"/>
      <c r="AX85" s="959"/>
      <c r="AY85" s="959"/>
      <c r="AZ85" s="959"/>
      <c r="BA85" s="959"/>
      <c r="BB85" s="959"/>
      <c r="BC85" s="959"/>
      <c r="BD85" s="960"/>
      <c r="BE85" s="174" t="str">
        <f t="shared" si="0"/>
        <v/>
      </c>
    </row>
    <row r="86" spans="2:57" ht="18" customHeight="1" thickTop="1">
      <c r="B86" s="966">
        <v>14</v>
      </c>
      <c r="C86" s="969" t="str">
        <f>HLOOKUP(B86,Innstillinger!$F$86:$BC$92,2,FALSE)</f>
        <v/>
      </c>
      <c r="D86" s="970"/>
      <c r="E86" s="970"/>
      <c r="F86" s="971"/>
      <c r="G86" s="978" t="str">
        <f>HLOOKUP(B86,Innstillinger!$F$86:$BC$92,6,FALSE)</f>
        <v/>
      </c>
      <c r="H86" s="979"/>
      <c r="I86" s="984">
        <f>SUM(Q86:V88)</f>
        <v>0</v>
      </c>
      <c r="J86" s="985"/>
      <c r="K86" s="980" t="str">
        <f>HLOOKUP(B86,Innstillinger!$F$86:$BC$92,7,FALSE)</f>
        <v/>
      </c>
      <c r="L86" s="981"/>
      <c r="M86" s="990" t="s">
        <v>268</v>
      </c>
      <c r="N86" s="991"/>
      <c r="O86" s="991"/>
      <c r="P86" s="992"/>
      <c r="Q86" s="993"/>
      <c r="R86" s="994"/>
      <c r="S86" s="993"/>
      <c r="T86" s="994"/>
      <c r="U86" s="993"/>
      <c r="V86" s="995"/>
      <c r="W86" s="1026" t="str">
        <f>IF(Innstillinger!P449=1,"Det er ført opp for få maskiner",IF(Innstillinger!P449=2,"Det er ført opp for mange maskiner",""))</f>
        <v/>
      </c>
      <c r="X86" s="1026"/>
      <c r="Z86" s="1091" t="str">
        <f>Innstillinger!AJ168</f>
        <v/>
      </c>
      <c r="AA86" s="1044"/>
      <c r="AB86" s="1044"/>
      <c r="AC86" s="1044"/>
      <c r="AD86" s="1044" t="str">
        <f>Innstillinger!AN168</f>
        <v/>
      </c>
      <c r="AE86" s="1044"/>
      <c r="AF86" s="1044"/>
      <c r="AG86" s="1044"/>
      <c r="AH86" s="1044" t="str">
        <f>Innstillinger!AR168</f>
        <v/>
      </c>
      <c r="AI86" s="1044"/>
      <c r="AJ86" s="1044"/>
      <c r="AK86" s="1044"/>
      <c r="AL86" s="447"/>
      <c r="AM86" s="47" t="s">
        <v>265</v>
      </c>
      <c r="AN86" s="47" t="str">
        <f>IF(HLOOKUP(Z86,Innstillinger!$F$60:$BC$66,7,FALSE)="",Innstillinger!$I$24,HLOOKUP(Z86,Innstillinger!$F$60:$BC$66,7,FALSE))</f>
        <v>x</v>
      </c>
      <c r="AO86" s="599" t="str">
        <f>Innstillinger!$J$24</f>
        <v>uker</v>
      </c>
      <c r="AP86" s="955"/>
      <c r="AQ86" s="956"/>
      <c r="AR86" s="956"/>
      <c r="AS86" s="956"/>
      <c r="AT86" s="956"/>
      <c r="AU86" s="956"/>
      <c r="AV86" s="956"/>
      <c r="AW86" s="956"/>
      <c r="AX86" s="956"/>
      <c r="AY86" s="956"/>
      <c r="AZ86" s="956"/>
      <c r="BA86" s="956"/>
      <c r="BB86" s="956"/>
      <c r="BC86" s="956"/>
      <c r="BD86" s="957"/>
      <c r="BE86" s="174" t="str">
        <f t="shared" si="0"/>
        <v/>
      </c>
    </row>
    <row r="87" spans="2:57" ht="18" customHeight="1">
      <c r="B87" s="967"/>
      <c r="C87" s="972"/>
      <c r="D87" s="973"/>
      <c r="E87" s="973"/>
      <c r="F87" s="974"/>
      <c r="G87" s="980"/>
      <c r="H87" s="981"/>
      <c r="I87" s="986"/>
      <c r="J87" s="987"/>
      <c r="K87" s="980"/>
      <c r="L87" s="981"/>
      <c r="M87" s="1055" t="s">
        <v>266</v>
      </c>
      <c r="N87" s="1056"/>
      <c r="O87" s="1056"/>
      <c r="P87" s="1057"/>
      <c r="Q87" s="1021"/>
      <c r="R87" s="1058"/>
      <c r="S87" s="1021"/>
      <c r="T87" s="1058"/>
      <c r="U87" s="1021"/>
      <c r="V87" s="1022"/>
      <c r="W87" s="1026"/>
      <c r="X87" s="1026"/>
      <c r="Z87" s="964" t="str">
        <f>Innstillinger!AJ169</f>
        <v/>
      </c>
      <c r="AA87" s="965"/>
      <c r="AB87" s="965"/>
      <c r="AC87" s="965"/>
      <c r="AD87" s="965" t="str">
        <f>Innstillinger!AN169</f>
        <v/>
      </c>
      <c r="AE87" s="965"/>
      <c r="AF87" s="965"/>
      <c r="AG87" s="965"/>
      <c r="AH87" s="965" t="str">
        <f>Innstillinger!AR169</f>
        <v/>
      </c>
      <c r="AI87" s="965"/>
      <c r="AJ87" s="965"/>
      <c r="AK87" s="965"/>
      <c r="AL87" s="447"/>
      <c r="AM87" s="48" t="s">
        <v>265</v>
      </c>
      <c r="AN87" s="48" t="str">
        <f>IF(HLOOKUP(Z87,Innstillinger!$F$60:$BC$66,7,FALSE)="",Innstillinger!$I$24,HLOOKUP(Z87,Innstillinger!$F$60:$BC$66,7,FALSE))</f>
        <v>x</v>
      </c>
      <c r="AO87" s="46" t="str">
        <f>Innstillinger!$J$24</f>
        <v>uker</v>
      </c>
      <c r="AP87" s="958"/>
      <c r="AQ87" s="959"/>
      <c r="AR87" s="959"/>
      <c r="AS87" s="959"/>
      <c r="AT87" s="959"/>
      <c r="AU87" s="959"/>
      <c r="AV87" s="959"/>
      <c r="AW87" s="959"/>
      <c r="AX87" s="959"/>
      <c r="AY87" s="959"/>
      <c r="AZ87" s="959"/>
      <c r="BA87" s="959"/>
      <c r="BB87" s="959"/>
      <c r="BC87" s="959"/>
      <c r="BD87" s="960"/>
      <c r="BE87" s="174" t="str">
        <f t="shared" si="0"/>
        <v/>
      </c>
    </row>
    <row r="88" spans="2:57" ht="18" customHeight="1" thickBot="1">
      <c r="B88" s="968"/>
      <c r="C88" s="975"/>
      <c r="D88" s="976"/>
      <c r="E88" s="976"/>
      <c r="F88" s="977"/>
      <c r="G88" s="982"/>
      <c r="H88" s="983"/>
      <c r="I88" s="988"/>
      <c r="J88" s="989"/>
      <c r="K88" s="982"/>
      <c r="L88" s="983"/>
      <c r="M88" s="1023" t="s">
        <v>267</v>
      </c>
      <c r="N88" s="1024"/>
      <c r="O88" s="1024"/>
      <c r="P88" s="1025"/>
      <c r="Q88" s="961"/>
      <c r="R88" s="962"/>
      <c r="S88" s="961"/>
      <c r="T88" s="962"/>
      <c r="U88" s="961"/>
      <c r="V88" s="963"/>
      <c r="W88" s="1026"/>
      <c r="X88" s="1026"/>
      <c r="Z88" s="1091" t="str">
        <f>Innstillinger!AJ170</f>
        <v/>
      </c>
      <c r="AA88" s="1044"/>
      <c r="AB88" s="1044"/>
      <c r="AC88" s="1044"/>
      <c r="AD88" s="1044" t="str">
        <f>Innstillinger!AN170</f>
        <v/>
      </c>
      <c r="AE88" s="1044"/>
      <c r="AF88" s="1044"/>
      <c r="AG88" s="1044"/>
      <c r="AH88" s="1044" t="str">
        <f>Innstillinger!AR170</f>
        <v/>
      </c>
      <c r="AI88" s="1044"/>
      <c r="AJ88" s="1044"/>
      <c r="AK88" s="1044"/>
      <c r="AL88" s="447"/>
      <c r="AM88" s="47" t="s">
        <v>265</v>
      </c>
      <c r="AN88" s="47" t="str">
        <f>IF(HLOOKUP(Z88,Innstillinger!$F$60:$BC$66,7,FALSE)="",Innstillinger!$I$24,HLOOKUP(Z88,Innstillinger!$F$60:$BC$66,7,FALSE))</f>
        <v>x</v>
      </c>
      <c r="AO88" s="599" t="str">
        <f>Innstillinger!$J$24</f>
        <v>uker</v>
      </c>
      <c r="AP88" s="955"/>
      <c r="AQ88" s="956"/>
      <c r="AR88" s="956"/>
      <c r="AS88" s="956"/>
      <c r="AT88" s="956"/>
      <c r="AU88" s="956"/>
      <c r="AV88" s="956"/>
      <c r="AW88" s="956"/>
      <c r="AX88" s="956"/>
      <c r="AY88" s="956"/>
      <c r="AZ88" s="956"/>
      <c r="BA88" s="956"/>
      <c r="BB88" s="956"/>
      <c r="BC88" s="956"/>
      <c r="BD88" s="957"/>
      <c r="BE88" s="174" t="str">
        <f t="shared" si="0"/>
        <v/>
      </c>
    </row>
    <row r="89" spans="2:57" ht="18" customHeight="1" thickTop="1">
      <c r="B89" s="966">
        <v>15</v>
      </c>
      <c r="C89" s="969" t="str">
        <f>HLOOKUP(B89,Innstillinger!$F$86:$BC$92,2,FALSE)</f>
        <v/>
      </c>
      <c r="D89" s="970"/>
      <c r="E89" s="970"/>
      <c r="F89" s="971"/>
      <c r="G89" s="978" t="str">
        <f>HLOOKUP(B89,Innstillinger!$F$86:$BC$92,6,FALSE)</f>
        <v/>
      </c>
      <c r="H89" s="979"/>
      <c r="I89" s="984">
        <f>SUM(Q89:V91)</f>
        <v>0</v>
      </c>
      <c r="J89" s="985"/>
      <c r="K89" s="980" t="str">
        <f>HLOOKUP(B89,Innstillinger!$F$86:$BC$92,7,FALSE)</f>
        <v/>
      </c>
      <c r="L89" s="981"/>
      <c r="M89" s="990" t="s">
        <v>268</v>
      </c>
      <c r="N89" s="991"/>
      <c r="O89" s="991"/>
      <c r="P89" s="992"/>
      <c r="Q89" s="993"/>
      <c r="R89" s="994"/>
      <c r="S89" s="993"/>
      <c r="T89" s="994"/>
      <c r="U89" s="993"/>
      <c r="V89" s="995"/>
      <c r="W89" s="1026" t="str">
        <f>IF(Innstillinger!P452=1,"Det er ført opp for få maskiner",IF(Innstillinger!P452=2,"Det er ført opp for mange maskiner",""))</f>
        <v/>
      </c>
      <c r="X89" s="1026"/>
      <c r="Z89" s="964" t="str">
        <f>Innstillinger!AJ171</f>
        <v/>
      </c>
      <c r="AA89" s="965"/>
      <c r="AB89" s="965"/>
      <c r="AC89" s="965"/>
      <c r="AD89" s="965" t="str">
        <f>Innstillinger!AN171</f>
        <v/>
      </c>
      <c r="AE89" s="965"/>
      <c r="AF89" s="965"/>
      <c r="AG89" s="965"/>
      <c r="AH89" s="965" t="str">
        <f>Innstillinger!AR171</f>
        <v/>
      </c>
      <c r="AI89" s="965"/>
      <c r="AJ89" s="965"/>
      <c r="AK89" s="965"/>
      <c r="AL89" s="447"/>
      <c r="AM89" s="48" t="s">
        <v>265</v>
      </c>
      <c r="AN89" s="48" t="str">
        <f>IF(HLOOKUP(Z89,Innstillinger!$F$60:$BC$66,7,FALSE)="",Innstillinger!$I$24,HLOOKUP(Z89,Innstillinger!$F$60:$BC$66,7,FALSE))</f>
        <v>x</v>
      </c>
      <c r="AO89" s="46" t="str">
        <f>Innstillinger!$J$24</f>
        <v>uker</v>
      </c>
      <c r="AP89" s="958"/>
      <c r="AQ89" s="959"/>
      <c r="AR89" s="959"/>
      <c r="AS89" s="959"/>
      <c r="AT89" s="959"/>
      <c r="AU89" s="959"/>
      <c r="AV89" s="959"/>
      <c r="AW89" s="959"/>
      <c r="AX89" s="959"/>
      <c r="AY89" s="959"/>
      <c r="AZ89" s="959"/>
      <c r="BA89" s="959"/>
      <c r="BB89" s="959"/>
      <c r="BC89" s="959"/>
      <c r="BD89" s="960"/>
      <c r="BE89" s="174" t="str">
        <f t="shared" si="0"/>
        <v/>
      </c>
    </row>
    <row r="90" spans="2:57" ht="18" customHeight="1">
      <c r="B90" s="967"/>
      <c r="C90" s="972"/>
      <c r="D90" s="973"/>
      <c r="E90" s="973"/>
      <c r="F90" s="974"/>
      <c r="G90" s="980"/>
      <c r="H90" s="981"/>
      <c r="I90" s="986"/>
      <c r="J90" s="987"/>
      <c r="K90" s="980"/>
      <c r="L90" s="981"/>
      <c r="M90" s="1055" t="s">
        <v>266</v>
      </c>
      <c r="N90" s="1056"/>
      <c r="O90" s="1056"/>
      <c r="P90" s="1057"/>
      <c r="Q90" s="1021"/>
      <c r="R90" s="1058"/>
      <c r="S90" s="1021"/>
      <c r="T90" s="1058"/>
      <c r="U90" s="1021"/>
      <c r="V90" s="1022"/>
      <c r="W90" s="1026"/>
      <c r="X90" s="1026"/>
      <c r="Z90" s="1091" t="str">
        <f>Innstillinger!AJ172</f>
        <v/>
      </c>
      <c r="AA90" s="1044"/>
      <c r="AB90" s="1044"/>
      <c r="AC90" s="1044"/>
      <c r="AD90" s="1044" t="str">
        <f>Innstillinger!AN172</f>
        <v/>
      </c>
      <c r="AE90" s="1044"/>
      <c r="AF90" s="1044"/>
      <c r="AG90" s="1044"/>
      <c r="AH90" s="1044" t="str">
        <f>Innstillinger!AR172</f>
        <v/>
      </c>
      <c r="AI90" s="1044"/>
      <c r="AJ90" s="1044"/>
      <c r="AK90" s="1044"/>
      <c r="AL90" s="447"/>
      <c r="AM90" s="47" t="s">
        <v>265</v>
      </c>
      <c r="AN90" s="47" t="str">
        <f>IF(HLOOKUP(Z90,Innstillinger!$F$60:$BC$66,7,FALSE)="",Innstillinger!$I$24,HLOOKUP(Z90,Innstillinger!$F$60:$BC$66,7,FALSE))</f>
        <v>x</v>
      </c>
      <c r="AO90" s="599" t="str">
        <f>Innstillinger!$J$24</f>
        <v>uker</v>
      </c>
      <c r="AP90" s="955"/>
      <c r="AQ90" s="956"/>
      <c r="AR90" s="956"/>
      <c r="AS90" s="956"/>
      <c r="AT90" s="956"/>
      <c r="AU90" s="956"/>
      <c r="AV90" s="956"/>
      <c r="AW90" s="956"/>
      <c r="AX90" s="956"/>
      <c r="AY90" s="956"/>
      <c r="AZ90" s="956"/>
      <c r="BA90" s="956"/>
      <c r="BB90" s="956"/>
      <c r="BC90" s="956"/>
      <c r="BD90" s="957"/>
      <c r="BE90" s="174" t="str">
        <f t="shared" si="0"/>
        <v/>
      </c>
    </row>
    <row r="91" spans="2:57" ht="18" customHeight="1" thickBot="1">
      <c r="B91" s="968"/>
      <c r="C91" s="975"/>
      <c r="D91" s="976"/>
      <c r="E91" s="976"/>
      <c r="F91" s="977"/>
      <c r="G91" s="982"/>
      <c r="H91" s="983"/>
      <c r="I91" s="988"/>
      <c r="J91" s="989"/>
      <c r="K91" s="982"/>
      <c r="L91" s="983"/>
      <c r="M91" s="1023" t="s">
        <v>267</v>
      </c>
      <c r="N91" s="1024"/>
      <c r="O91" s="1024"/>
      <c r="P91" s="1025"/>
      <c r="Q91" s="961"/>
      <c r="R91" s="962"/>
      <c r="S91" s="961"/>
      <c r="T91" s="962"/>
      <c r="U91" s="961"/>
      <c r="V91" s="963"/>
      <c r="W91" s="1026"/>
      <c r="X91" s="1026"/>
      <c r="Z91" s="964" t="str">
        <f>Innstillinger!AJ173</f>
        <v/>
      </c>
      <c r="AA91" s="965"/>
      <c r="AB91" s="965"/>
      <c r="AC91" s="965"/>
      <c r="AD91" s="965" t="str">
        <f>Innstillinger!AN173</f>
        <v/>
      </c>
      <c r="AE91" s="965"/>
      <c r="AF91" s="965"/>
      <c r="AG91" s="965"/>
      <c r="AH91" s="965" t="str">
        <f>Innstillinger!AR173</f>
        <v/>
      </c>
      <c r="AI91" s="965"/>
      <c r="AJ91" s="965"/>
      <c r="AK91" s="965"/>
      <c r="AL91" s="447"/>
      <c r="AM91" s="48" t="s">
        <v>265</v>
      </c>
      <c r="AN91" s="48" t="str">
        <f>IF(HLOOKUP(Z91,Innstillinger!$F$60:$BC$66,7,FALSE)="",Innstillinger!$I$24,HLOOKUP(Z91,Innstillinger!$F$60:$BC$66,7,FALSE))</f>
        <v>x</v>
      </c>
      <c r="AO91" s="46" t="str">
        <f>Innstillinger!$J$24</f>
        <v>uker</v>
      </c>
      <c r="AP91" s="958"/>
      <c r="AQ91" s="959"/>
      <c r="AR91" s="959"/>
      <c r="AS91" s="959"/>
      <c r="AT91" s="959"/>
      <c r="AU91" s="959"/>
      <c r="AV91" s="959"/>
      <c r="AW91" s="959"/>
      <c r="AX91" s="959"/>
      <c r="AY91" s="959"/>
      <c r="AZ91" s="959"/>
      <c r="BA91" s="959"/>
      <c r="BB91" s="959"/>
      <c r="BC91" s="959"/>
      <c r="BD91" s="960"/>
      <c r="BE91" s="174" t="str">
        <f t="shared" si="0"/>
        <v/>
      </c>
    </row>
    <row r="92" spans="2:57" ht="18" customHeight="1" thickTop="1">
      <c r="B92" s="1092">
        <v>16</v>
      </c>
      <c r="C92" s="969" t="str">
        <f>HLOOKUP(B92,Innstillinger!$F$86:$BC$92,2,FALSE)</f>
        <v/>
      </c>
      <c r="D92" s="970"/>
      <c r="E92" s="970"/>
      <c r="F92" s="971"/>
      <c r="G92" s="978" t="str">
        <f>HLOOKUP(B92,Innstillinger!$F$86:$BC$92,6,FALSE)</f>
        <v/>
      </c>
      <c r="H92" s="979"/>
      <c r="I92" s="984">
        <f>SUM(Q92:V94)</f>
        <v>0</v>
      </c>
      <c r="J92" s="985"/>
      <c r="K92" s="980" t="str">
        <f>HLOOKUP(B92,Innstillinger!$F$86:$BC$92,7,FALSE)</f>
        <v/>
      </c>
      <c r="L92" s="981"/>
      <c r="M92" s="990" t="s">
        <v>268</v>
      </c>
      <c r="N92" s="991"/>
      <c r="O92" s="991"/>
      <c r="P92" s="992"/>
      <c r="Q92" s="993"/>
      <c r="R92" s="994"/>
      <c r="S92" s="993"/>
      <c r="T92" s="994"/>
      <c r="U92" s="993"/>
      <c r="V92" s="995"/>
      <c r="W92" s="1026" t="str">
        <f>IF(Innstillinger!P455=1,"Det er ført opp for få maskiner",IF(Innstillinger!P455=2,"Det er ført opp for mange maskiner",""))</f>
        <v/>
      </c>
      <c r="X92" s="1026"/>
      <c r="Z92" s="1091" t="str">
        <f>Innstillinger!AJ174</f>
        <v/>
      </c>
      <c r="AA92" s="1044"/>
      <c r="AB92" s="1044"/>
      <c r="AC92" s="1044"/>
      <c r="AD92" s="1044" t="str">
        <f>Innstillinger!AN174</f>
        <v/>
      </c>
      <c r="AE92" s="1044"/>
      <c r="AF92" s="1044"/>
      <c r="AG92" s="1044"/>
      <c r="AH92" s="1044" t="str">
        <f>Innstillinger!AR174</f>
        <v/>
      </c>
      <c r="AI92" s="1044"/>
      <c r="AJ92" s="1044"/>
      <c r="AK92" s="1044"/>
      <c r="AL92" s="447"/>
      <c r="AM92" s="47" t="s">
        <v>265</v>
      </c>
      <c r="AN92" s="47" t="str">
        <f>IF(HLOOKUP(Z92,Innstillinger!$F$60:$BC$66,7,FALSE)="",Innstillinger!$I$24,HLOOKUP(Z92,Innstillinger!$F$60:$BC$66,7,FALSE))</f>
        <v>x</v>
      </c>
      <c r="AO92" s="599" t="str">
        <f>Innstillinger!$J$24</f>
        <v>uker</v>
      </c>
      <c r="AP92" s="955"/>
      <c r="AQ92" s="956"/>
      <c r="AR92" s="956"/>
      <c r="AS92" s="956"/>
      <c r="AT92" s="956"/>
      <c r="AU92" s="956"/>
      <c r="AV92" s="956"/>
      <c r="AW92" s="956"/>
      <c r="AX92" s="956"/>
      <c r="AY92" s="956"/>
      <c r="AZ92" s="956"/>
      <c r="BA92" s="956"/>
      <c r="BB92" s="956"/>
      <c r="BC92" s="956"/>
      <c r="BD92" s="957"/>
      <c r="BE92" s="174" t="str">
        <f t="shared" si="0"/>
        <v/>
      </c>
    </row>
    <row r="93" spans="2:57" ht="18" customHeight="1">
      <c r="B93" s="1093"/>
      <c r="C93" s="972"/>
      <c r="D93" s="973"/>
      <c r="E93" s="973"/>
      <c r="F93" s="974"/>
      <c r="G93" s="980"/>
      <c r="H93" s="981"/>
      <c r="I93" s="986"/>
      <c r="J93" s="987"/>
      <c r="K93" s="980"/>
      <c r="L93" s="981"/>
      <c r="M93" s="1055" t="s">
        <v>266</v>
      </c>
      <c r="N93" s="1056"/>
      <c r="O93" s="1056"/>
      <c r="P93" s="1057"/>
      <c r="Q93" s="1021"/>
      <c r="R93" s="1058"/>
      <c r="S93" s="1021"/>
      <c r="T93" s="1058"/>
      <c r="U93" s="1021"/>
      <c r="V93" s="1022"/>
      <c r="W93" s="1026"/>
      <c r="X93" s="1026"/>
      <c r="Z93" s="964" t="str">
        <f>Innstillinger!AJ175</f>
        <v/>
      </c>
      <c r="AA93" s="965"/>
      <c r="AB93" s="965"/>
      <c r="AC93" s="965"/>
      <c r="AD93" s="965" t="str">
        <f>Innstillinger!AN175</f>
        <v/>
      </c>
      <c r="AE93" s="965"/>
      <c r="AF93" s="965"/>
      <c r="AG93" s="965"/>
      <c r="AH93" s="965" t="str">
        <f>Innstillinger!AR175</f>
        <v/>
      </c>
      <c r="AI93" s="965"/>
      <c r="AJ93" s="965"/>
      <c r="AK93" s="965"/>
      <c r="AL93" s="447"/>
      <c r="AM93" s="48" t="s">
        <v>265</v>
      </c>
      <c r="AN93" s="48" t="str">
        <f>IF(HLOOKUP(Z93,Innstillinger!$F$60:$BC$66,7,FALSE)="",Innstillinger!$I$24,HLOOKUP(Z93,Innstillinger!$F$60:$BC$66,7,FALSE))</f>
        <v>x</v>
      </c>
      <c r="AO93" s="46" t="str">
        <f>Innstillinger!$J$24</f>
        <v>uker</v>
      </c>
      <c r="AP93" s="958"/>
      <c r="AQ93" s="959"/>
      <c r="AR93" s="959"/>
      <c r="AS93" s="959"/>
      <c r="AT93" s="959"/>
      <c r="AU93" s="959"/>
      <c r="AV93" s="959"/>
      <c r="AW93" s="959"/>
      <c r="AX93" s="959"/>
      <c r="AY93" s="959"/>
      <c r="AZ93" s="959"/>
      <c r="BA93" s="959"/>
      <c r="BB93" s="959"/>
      <c r="BC93" s="959"/>
      <c r="BD93" s="960"/>
      <c r="BE93" s="174" t="str">
        <f t="shared" si="0"/>
        <v/>
      </c>
    </row>
    <row r="94" spans="2:57" ht="18" customHeight="1" thickBot="1">
      <c r="B94" s="1094"/>
      <c r="C94" s="975"/>
      <c r="D94" s="976"/>
      <c r="E94" s="976"/>
      <c r="F94" s="977"/>
      <c r="G94" s="982"/>
      <c r="H94" s="983"/>
      <c r="I94" s="988"/>
      <c r="J94" s="989"/>
      <c r="K94" s="982"/>
      <c r="L94" s="983"/>
      <c r="M94" s="1023" t="s">
        <v>267</v>
      </c>
      <c r="N94" s="1024"/>
      <c r="O94" s="1024"/>
      <c r="P94" s="1025"/>
      <c r="Q94" s="961"/>
      <c r="R94" s="962"/>
      <c r="S94" s="961"/>
      <c r="T94" s="962"/>
      <c r="U94" s="961"/>
      <c r="V94" s="963"/>
      <c r="W94" s="1026"/>
      <c r="X94" s="1026"/>
      <c r="Z94" s="1091" t="str">
        <f>Innstillinger!AJ176</f>
        <v/>
      </c>
      <c r="AA94" s="1044"/>
      <c r="AB94" s="1044"/>
      <c r="AC94" s="1044"/>
      <c r="AD94" s="1044" t="str">
        <f>Innstillinger!AN176</f>
        <v/>
      </c>
      <c r="AE94" s="1044"/>
      <c r="AF94" s="1044"/>
      <c r="AG94" s="1044"/>
      <c r="AH94" s="1044" t="str">
        <f>Innstillinger!AR176</f>
        <v/>
      </c>
      <c r="AI94" s="1044"/>
      <c r="AJ94" s="1044"/>
      <c r="AK94" s="1044"/>
      <c r="AL94" s="447"/>
      <c r="AM94" s="47" t="s">
        <v>265</v>
      </c>
      <c r="AN94" s="47" t="str">
        <f>IF(HLOOKUP(Z94,Innstillinger!$F$60:$BC$66,7,FALSE)="",Innstillinger!$I$24,HLOOKUP(Z94,Innstillinger!$F$60:$BC$66,7,FALSE))</f>
        <v>x</v>
      </c>
      <c r="AO94" s="599" t="str">
        <f>Innstillinger!$J$24</f>
        <v>uker</v>
      </c>
      <c r="AP94" s="955"/>
      <c r="AQ94" s="956"/>
      <c r="AR94" s="956"/>
      <c r="AS94" s="956"/>
      <c r="AT94" s="956"/>
      <c r="AU94" s="956"/>
      <c r="AV94" s="956"/>
      <c r="AW94" s="956"/>
      <c r="AX94" s="956"/>
      <c r="AY94" s="956"/>
      <c r="AZ94" s="956"/>
      <c r="BA94" s="956"/>
      <c r="BB94" s="956"/>
      <c r="BC94" s="956"/>
      <c r="BD94" s="957"/>
      <c r="BE94" s="174" t="str">
        <f t="shared" si="0"/>
        <v/>
      </c>
    </row>
    <row r="95" spans="2:57" ht="18" customHeight="1" thickTop="1">
      <c r="B95" s="966">
        <v>17</v>
      </c>
      <c r="C95" s="969" t="str">
        <f>HLOOKUP(B95,Innstillinger!$F$86:$BC$92,2,FALSE)</f>
        <v/>
      </c>
      <c r="D95" s="970"/>
      <c r="E95" s="970"/>
      <c r="F95" s="971"/>
      <c r="G95" s="978" t="str">
        <f>HLOOKUP(B95,Innstillinger!$F$86:$BC$92,6,FALSE)</f>
        <v/>
      </c>
      <c r="H95" s="979"/>
      <c r="I95" s="984">
        <f>SUM(Q95:V97)</f>
        <v>0</v>
      </c>
      <c r="J95" s="985"/>
      <c r="K95" s="980" t="str">
        <f>HLOOKUP(B95,Innstillinger!$F$86:$BC$92,7,FALSE)</f>
        <v/>
      </c>
      <c r="L95" s="981"/>
      <c r="M95" s="990" t="s">
        <v>268</v>
      </c>
      <c r="N95" s="991"/>
      <c r="O95" s="991"/>
      <c r="P95" s="992"/>
      <c r="Q95" s="993"/>
      <c r="R95" s="994"/>
      <c r="S95" s="993"/>
      <c r="T95" s="994"/>
      <c r="U95" s="993"/>
      <c r="V95" s="995"/>
      <c r="W95" s="1026" t="str">
        <f>IF(Innstillinger!P458=1,"Det er ført opp for få maskiner",IF(Innstillinger!P458=2,"Det er ført opp for mange maskiner",""))</f>
        <v/>
      </c>
      <c r="X95" s="1026"/>
      <c r="Z95" s="964" t="str">
        <f>Innstillinger!AJ177</f>
        <v/>
      </c>
      <c r="AA95" s="965"/>
      <c r="AB95" s="965"/>
      <c r="AC95" s="965"/>
      <c r="AD95" s="965" t="str">
        <f>Innstillinger!AN177</f>
        <v/>
      </c>
      <c r="AE95" s="965"/>
      <c r="AF95" s="965"/>
      <c r="AG95" s="965"/>
      <c r="AH95" s="965" t="str">
        <f>Innstillinger!AR177</f>
        <v/>
      </c>
      <c r="AI95" s="965"/>
      <c r="AJ95" s="965"/>
      <c r="AK95" s="965"/>
      <c r="AL95" s="447"/>
      <c r="AM95" s="48" t="s">
        <v>265</v>
      </c>
      <c r="AN95" s="48" t="str">
        <f>IF(HLOOKUP(Z95,Innstillinger!$F$60:$BC$66,7,FALSE)="",Innstillinger!$I$24,HLOOKUP(Z95,Innstillinger!$F$60:$BC$66,7,FALSE))</f>
        <v>x</v>
      </c>
      <c r="AO95" s="46" t="str">
        <f>Innstillinger!$J$24</f>
        <v>uker</v>
      </c>
      <c r="AP95" s="958"/>
      <c r="AQ95" s="959"/>
      <c r="AR95" s="959"/>
      <c r="AS95" s="959"/>
      <c r="AT95" s="959"/>
      <c r="AU95" s="959"/>
      <c r="AV95" s="959"/>
      <c r="AW95" s="959"/>
      <c r="AX95" s="959"/>
      <c r="AY95" s="959"/>
      <c r="AZ95" s="959"/>
      <c r="BA95" s="959"/>
      <c r="BB95" s="959"/>
      <c r="BC95" s="959"/>
      <c r="BD95" s="960"/>
      <c r="BE95" s="174" t="str">
        <f t="shared" si="0"/>
        <v/>
      </c>
    </row>
    <row r="96" spans="2:57" ht="18" customHeight="1">
      <c r="B96" s="967"/>
      <c r="C96" s="972"/>
      <c r="D96" s="973"/>
      <c r="E96" s="973"/>
      <c r="F96" s="974"/>
      <c r="G96" s="980"/>
      <c r="H96" s="981"/>
      <c r="I96" s="986"/>
      <c r="J96" s="987"/>
      <c r="K96" s="980"/>
      <c r="L96" s="981"/>
      <c r="M96" s="1055" t="s">
        <v>266</v>
      </c>
      <c r="N96" s="1056"/>
      <c r="O96" s="1056"/>
      <c r="P96" s="1057"/>
      <c r="Q96" s="1021"/>
      <c r="R96" s="1058"/>
      <c r="S96" s="1021"/>
      <c r="T96" s="1058"/>
      <c r="U96" s="1021"/>
      <c r="V96" s="1022"/>
      <c r="W96" s="1026"/>
      <c r="X96" s="1026"/>
      <c r="Z96" s="1091" t="str">
        <f>Innstillinger!AJ178</f>
        <v/>
      </c>
      <c r="AA96" s="1044"/>
      <c r="AB96" s="1044"/>
      <c r="AC96" s="1044"/>
      <c r="AD96" s="1044" t="str">
        <f>Innstillinger!AN178</f>
        <v/>
      </c>
      <c r="AE96" s="1044"/>
      <c r="AF96" s="1044"/>
      <c r="AG96" s="1044"/>
      <c r="AH96" s="1044" t="str">
        <f>Innstillinger!AR178</f>
        <v/>
      </c>
      <c r="AI96" s="1044"/>
      <c r="AJ96" s="1044"/>
      <c r="AK96" s="1044"/>
      <c r="AL96" s="447"/>
      <c r="AM96" s="47" t="s">
        <v>265</v>
      </c>
      <c r="AN96" s="47" t="str">
        <f>IF(HLOOKUP(Z96,Innstillinger!$F$60:$BC$66,7,FALSE)="",Innstillinger!$I$24,HLOOKUP(Z96,Innstillinger!$F$60:$BC$66,7,FALSE))</f>
        <v>x</v>
      </c>
      <c r="AO96" s="599" t="str">
        <f>Innstillinger!$J$24</f>
        <v>uker</v>
      </c>
      <c r="AP96" s="955"/>
      <c r="AQ96" s="956"/>
      <c r="AR96" s="956"/>
      <c r="AS96" s="956"/>
      <c r="AT96" s="956"/>
      <c r="AU96" s="956"/>
      <c r="AV96" s="956"/>
      <c r="AW96" s="956"/>
      <c r="AX96" s="956"/>
      <c r="AY96" s="956"/>
      <c r="AZ96" s="956"/>
      <c r="BA96" s="956"/>
      <c r="BB96" s="956"/>
      <c r="BC96" s="956"/>
      <c r="BD96" s="957"/>
      <c r="BE96" s="174" t="str">
        <f t="shared" si="0"/>
        <v/>
      </c>
    </row>
    <row r="97" spans="2:57" ht="18" customHeight="1" thickBot="1">
      <c r="B97" s="968"/>
      <c r="C97" s="975"/>
      <c r="D97" s="976"/>
      <c r="E97" s="976"/>
      <c r="F97" s="977"/>
      <c r="G97" s="982"/>
      <c r="H97" s="983"/>
      <c r="I97" s="988"/>
      <c r="J97" s="989"/>
      <c r="K97" s="982"/>
      <c r="L97" s="983"/>
      <c r="M97" s="1023" t="s">
        <v>267</v>
      </c>
      <c r="N97" s="1024"/>
      <c r="O97" s="1024"/>
      <c r="P97" s="1025"/>
      <c r="Q97" s="961"/>
      <c r="R97" s="962"/>
      <c r="S97" s="961"/>
      <c r="T97" s="962"/>
      <c r="U97" s="961"/>
      <c r="V97" s="963"/>
      <c r="W97" s="1026"/>
      <c r="X97" s="1026"/>
      <c r="Z97" s="964" t="str">
        <f>Innstillinger!AJ179</f>
        <v/>
      </c>
      <c r="AA97" s="965"/>
      <c r="AB97" s="965"/>
      <c r="AC97" s="965"/>
      <c r="AD97" s="965" t="str">
        <f>Innstillinger!AN179</f>
        <v/>
      </c>
      <c r="AE97" s="965"/>
      <c r="AF97" s="965"/>
      <c r="AG97" s="965"/>
      <c r="AH97" s="965" t="str">
        <f>Innstillinger!AR179</f>
        <v/>
      </c>
      <c r="AI97" s="965"/>
      <c r="AJ97" s="965"/>
      <c r="AK97" s="965"/>
      <c r="AL97" s="447"/>
      <c r="AM97" s="48" t="s">
        <v>265</v>
      </c>
      <c r="AN97" s="48" t="str">
        <f>IF(HLOOKUP(Z97,Innstillinger!$F$60:$BC$66,7,FALSE)="",Innstillinger!$I$24,HLOOKUP(Z97,Innstillinger!$F$60:$BC$66,7,FALSE))</f>
        <v>x</v>
      </c>
      <c r="AO97" s="46" t="str">
        <f>Innstillinger!$J$24</f>
        <v>uker</v>
      </c>
      <c r="AP97" s="958"/>
      <c r="AQ97" s="959"/>
      <c r="AR97" s="959"/>
      <c r="AS97" s="959"/>
      <c r="AT97" s="959"/>
      <c r="AU97" s="959"/>
      <c r="AV97" s="959"/>
      <c r="AW97" s="959"/>
      <c r="AX97" s="959"/>
      <c r="AY97" s="959"/>
      <c r="AZ97" s="959"/>
      <c r="BA97" s="959"/>
      <c r="BB97" s="959"/>
      <c r="BC97" s="959"/>
      <c r="BD97" s="960"/>
      <c r="BE97" s="174" t="str">
        <f t="shared" si="0"/>
        <v/>
      </c>
    </row>
    <row r="98" spans="2:57" ht="18" customHeight="1" thickTop="1">
      <c r="B98" s="1092">
        <v>18</v>
      </c>
      <c r="C98" s="969" t="str">
        <f>HLOOKUP(B98,Innstillinger!$F$86:$BC$92,2,FALSE)</f>
        <v/>
      </c>
      <c r="D98" s="970"/>
      <c r="E98" s="970"/>
      <c r="F98" s="971"/>
      <c r="G98" s="978" t="str">
        <f>HLOOKUP(B98,Innstillinger!$F$86:$BC$92,6,FALSE)</f>
        <v/>
      </c>
      <c r="H98" s="979"/>
      <c r="I98" s="984">
        <f>SUM(Q98:V100)</f>
        <v>0</v>
      </c>
      <c r="J98" s="985"/>
      <c r="K98" s="980" t="str">
        <f>HLOOKUP(B98,Innstillinger!$F$86:$BC$92,7,FALSE)</f>
        <v/>
      </c>
      <c r="L98" s="981"/>
      <c r="M98" s="990" t="s">
        <v>268</v>
      </c>
      <c r="N98" s="991"/>
      <c r="O98" s="991"/>
      <c r="P98" s="992"/>
      <c r="Q98" s="993"/>
      <c r="R98" s="994"/>
      <c r="S98" s="993"/>
      <c r="T98" s="994"/>
      <c r="U98" s="993"/>
      <c r="V98" s="995"/>
      <c r="W98" s="1026" t="str">
        <f>IF(Innstillinger!P461=1,"Det er ført opp for få maskiner",IF(Innstillinger!P461=2,"Det er ført opp for mange maskiner",""))</f>
        <v/>
      </c>
      <c r="X98" s="1026"/>
      <c r="Z98" s="1091" t="str">
        <f>Innstillinger!AJ180</f>
        <v/>
      </c>
      <c r="AA98" s="1044"/>
      <c r="AB98" s="1044"/>
      <c r="AC98" s="1044"/>
      <c r="AD98" s="1044" t="str">
        <f>Innstillinger!AN180</f>
        <v/>
      </c>
      <c r="AE98" s="1044"/>
      <c r="AF98" s="1044"/>
      <c r="AG98" s="1044"/>
      <c r="AH98" s="1044" t="str">
        <f>Innstillinger!AR180</f>
        <v/>
      </c>
      <c r="AI98" s="1044"/>
      <c r="AJ98" s="1044"/>
      <c r="AK98" s="1044"/>
      <c r="AL98" s="447"/>
      <c r="AM98" s="47" t="s">
        <v>265</v>
      </c>
      <c r="AN98" s="47" t="str">
        <f>IF(HLOOKUP(Z98,Innstillinger!$F$60:$BC$66,7,FALSE)="",Innstillinger!$I$24,HLOOKUP(Z98,Innstillinger!$F$60:$BC$66,7,FALSE))</f>
        <v>x</v>
      </c>
      <c r="AO98" s="599" t="str">
        <f>Innstillinger!$J$24</f>
        <v>uker</v>
      </c>
      <c r="AP98" s="955"/>
      <c r="AQ98" s="956"/>
      <c r="AR98" s="956"/>
      <c r="AS98" s="956"/>
      <c r="AT98" s="956"/>
      <c r="AU98" s="956"/>
      <c r="AV98" s="956"/>
      <c r="AW98" s="956"/>
      <c r="AX98" s="956"/>
      <c r="AY98" s="956"/>
      <c r="AZ98" s="956"/>
      <c r="BA98" s="956"/>
      <c r="BB98" s="956"/>
      <c r="BC98" s="956"/>
      <c r="BD98" s="957"/>
      <c r="BE98" s="174" t="str">
        <f t="shared" si="0"/>
        <v/>
      </c>
    </row>
    <row r="99" spans="2:57" ht="18" customHeight="1">
      <c r="B99" s="1093"/>
      <c r="C99" s="972"/>
      <c r="D99" s="973"/>
      <c r="E99" s="973"/>
      <c r="F99" s="974"/>
      <c r="G99" s="980"/>
      <c r="H99" s="981"/>
      <c r="I99" s="986"/>
      <c r="J99" s="987"/>
      <c r="K99" s="980"/>
      <c r="L99" s="981"/>
      <c r="M99" s="1055" t="s">
        <v>266</v>
      </c>
      <c r="N99" s="1056"/>
      <c r="O99" s="1056"/>
      <c r="P99" s="1057"/>
      <c r="Q99" s="1021"/>
      <c r="R99" s="1058"/>
      <c r="S99" s="1021"/>
      <c r="T99" s="1058"/>
      <c r="U99" s="1021"/>
      <c r="V99" s="1022"/>
      <c r="W99" s="1026"/>
      <c r="X99" s="1026"/>
      <c r="Z99" s="964" t="str">
        <f>Innstillinger!AJ181</f>
        <v/>
      </c>
      <c r="AA99" s="965"/>
      <c r="AB99" s="965"/>
      <c r="AC99" s="965"/>
      <c r="AD99" s="965" t="str">
        <f>Innstillinger!AN181</f>
        <v/>
      </c>
      <c r="AE99" s="965"/>
      <c r="AF99" s="965"/>
      <c r="AG99" s="965"/>
      <c r="AH99" s="965" t="str">
        <f>Innstillinger!AR181</f>
        <v/>
      </c>
      <c r="AI99" s="965"/>
      <c r="AJ99" s="965"/>
      <c r="AK99" s="965"/>
      <c r="AL99" s="447"/>
      <c r="AM99" s="48" t="s">
        <v>265</v>
      </c>
      <c r="AN99" s="48" t="str">
        <f>IF(HLOOKUP(Z99,Innstillinger!$F$60:$BC$66,7,FALSE)="",Innstillinger!$I$24,HLOOKUP(Z99,Innstillinger!$F$60:$BC$66,7,FALSE))</f>
        <v>x</v>
      </c>
      <c r="AO99" s="46" t="str">
        <f>Innstillinger!$J$24</f>
        <v>uker</v>
      </c>
      <c r="AP99" s="958"/>
      <c r="AQ99" s="959"/>
      <c r="AR99" s="959"/>
      <c r="AS99" s="959"/>
      <c r="AT99" s="959"/>
      <c r="AU99" s="959"/>
      <c r="AV99" s="959"/>
      <c r="AW99" s="959"/>
      <c r="AX99" s="959"/>
      <c r="AY99" s="959"/>
      <c r="AZ99" s="959"/>
      <c r="BA99" s="959"/>
      <c r="BB99" s="959"/>
      <c r="BC99" s="959"/>
      <c r="BD99" s="960"/>
      <c r="BE99" s="174" t="str">
        <f t="shared" si="0"/>
        <v/>
      </c>
    </row>
    <row r="100" spans="2:57" ht="18" customHeight="1" thickBot="1">
      <c r="B100" s="1094"/>
      <c r="C100" s="975"/>
      <c r="D100" s="976"/>
      <c r="E100" s="976"/>
      <c r="F100" s="977"/>
      <c r="G100" s="982"/>
      <c r="H100" s="983"/>
      <c r="I100" s="988"/>
      <c r="J100" s="989"/>
      <c r="K100" s="982"/>
      <c r="L100" s="983"/>
      <c r="M100" s="1023" t="s">
        <v>267</v>
      </c>
      <c r="N100" s="1024"/>
      <c r="O100" s="1024"/>
      <c r="P100" s="1025"/>
      <c r="Q100" s="961"/>
      <c r="R100" s="962"/>
      <c r="S100" s="961"/>
      <c r="T100" s="962"/>
      <c r="U100" s="961"/>
      <c r="V100" s="963"/>
      <c r="W100" s="1026"/>
      <c r="X100" s="1026"/>
      <c r="Z100" s="1091" t="str">
        <f>Innstillinger!AJ182</f>
        <v/>
      </c>
      <c r="AA100" s="1044"/>
      <c r="AB100" s="1044"/>
      <c r="AC100" s="1044"/>
      <c r="AD100" s="1044" t="str">
        <f>Innstillinger!AN182</f>
        <v/>
      </c>
      <c r="AE100" s="1044"/>
      <c r="AF100" s="1044"/>
      <c r="AG100" s="1044"/>
      <c r="AH100" s="1044" t="str">
        <f>Innstillinger!AR182</f>
        <v/>
      </c>
      <c r="AI100" s="1044"/>
      <c r="AJ100" s="1044"/>
      <c r="AK100" s="1044"/>
      <c r="AL100" s="447"/>
      <c r="AM100" s="47" t="s">
        <v>265</v>
      </c>
      <c r="AN100" s="47" t="str">
        <f>IF(HLOOKUP(Z100,Innstillinger!$F$60:$BC$66,7,FALSE)="",Innstillinger!$I$24,HLOOKUP(Z100,Innstillinger!$F$60:$BC$66,7,FALSE))</f>
        <v>x</v>
      </c>
      <c r="AO100" s="599" t="str">
        <f>Innstillinger!$J$24</f>
        <v>uker</v>
      </c>
      <c r="AP100" s="955"/>
      <c r="AQ100" s="956"/>
      <c r="AR100" s="956"/>
      <c r="AS100" s="956"/>
      <c r="AT100" s="956"/>
      <c r="AU100" s="956"/>
      <c r="AV100" s="956"/>
      <c r="AW100" s="956"/>
      <c r="AX100" s="956"/>
      <c r="AY100" s="956"/>
      <c r="AZ100" s="956"/>
      <c r="BA100" s="956"/>
      <c r="BB100" s="956"/>
      <c r="BC100" s="956"/>
      <c r="BD100" s="957"/>
      <c r="BE100" s="174" t="str">
        <f t="shared" si="0"/>
        <v/>
      </c>
    </row>
    <row r="101" spans="2:57" ht="18" customHeight="1" thickTop="1">
      <c r="B101" s="966">
        <v>19</v>
      </c>
      <c r="C101" s="969" t="str">
        <f>HLOOKUP(B101,Innstillinger!$F$86:$BC$92,2,FALSE)</f>
        <v/>
      </c>
      <c r="D101" s="970"/>
      <c r="E101" s="970"/>
      <c r="F101" s="971"/>
      <c r="G101" s="978" t="str">
        <f>HLOOKUP(B101,Innstillinger!$F$86:$BC$92,6,FALSE)</f>
        <v/>
      </c>
      <c r="H101" s="979"/>
      <c r="I101" s="984">
        <f>SUM(Q101:V103)</f>
        <v>0</v>
      </c>
      <c r="J101" s="985"/>
      <c r="K101" s="980" t="str">
        <f>HLOOKUP(B101,Innstillinger!$F$86:$BC$92,7,FALSE)</f>
        <v/>
      </c>
      <c r="L101" s="981"/>
      <c r="M101" s="990" t="s">
        <v>268</v>
      </c>
      <c r="N101" s="991"/>
      <c r="O101" s="991"/>
      <c r="P101" s="992"/>
      <c r="Q101" s="993"/>
      <c r="R101" s="994"/>
      <c r="S101" s="993"/>
      <c r="T101" s="994"/>
      <c r="U101" s="993"/>
      <c r="V101" s="995"/>
      <c r="W101" s="1026" t="str">
        <f>IF(Innstillinger!P464=1,"Det er ført opp for få maskiner",IF(Innstillinger!P464=2,"Det er ført opp for mange maskiner",""))</f>
        <v/>
      </c>
      <c r="X101" s="1026"/>
      <c r="Z101" s="964" t="str">
        <f>Innstillinger!AJ183</f>
        <v/>
      </c>
      <c r="AA101" s="965"/>
      <c r="AB101" s="965"/>
      <c r="AC101" s="965"/>
      <c r="AD101" s="965" t="str">
        <f>Innstillinger!AN183</f>
        <v/>
      </c>
      <c r="AE101" s="965"/>
      <c r="AF101" s="965"/>
      <c r="AG101" s="965"/>
      <c r="AH101" s="965" t="str">
        <f>Innstillinger!AR183</f>
        <v/>
      </c>
      <c r="AI101" s="965"/>
      <c r="AJ101" s="965"/>
      <c r="AK101" s="965"/>
      <c r="AL101" s="447"/>
      <c r="AM101" s="48" t="s">
        <v>265</v>
      </c>
      <c r="AN101" s="48" t="str">
        <f>IF(HLOOKUP(Z101,Innstillinger!$F$60:$BC$66,7,FALSE)="",Innstillinger!$I$24,HLOOKUP(Z101,Innstillinger!$F$60:$BC$66,7,FALSE))</f>
        <v>x</v>
      </c>
      <c r="AO101" s="46" t="str">
        <f>Innstillinger!$J$24</f>
        <v>uker</v>
      </c>
      <c r="AP101" s="958"/>
      <c r="AQ101" s="959"/>
      <c r="AR101" s="959"/>
      <c r="AS101" s="959"/>
      <c r="AT101" s="959"/>
      <c r="AU101" s="959"/>
      <c r="AV101" s="959"/>
      <c r="AW101" s="959"/>
      <c r="AX101" s="959"/>
      <c r="AY101" s="959"/>
      <c r="AZ101" s="959"/>
      <c r="BA101" s="959"/>
      <c r="BB101" s="959"/>
      <c r="BC101" s="959"/>
      <c r="BD101" s="960"/>
      <c r="BE101" s="174" t="str">
        <f t="shared" si="0"/>
        <v/>
      </c>
    </row>
    <row r="102" spans="2:57" ht="18" customHeight="1">
      <c r="B102" s="967"/>
      <c r="C102" s="972"/>
      <c r="D102" s="973"/>
      <c r="E102" s="973"/>
      <c r="F102" s="974"/>
      <c r="G102" s="980"/>
      <c r="H102" s="981"/>
      <c r="I102" s="986"/>
      <c r="J102" s="987"/>
      <c r="K102" s="980"/>
      <c r="L102" s="981"/>
      <c r="M102" s="1055" t="s">
        <v>266</v>
      </c>
      <c r="N102" s="1056"/>
      <c r="O102" s="1056"/>
      <c r="P102" s="1057"/>
      <c r="Q102" s="1021"/>
      <c r="R102" s="1058"/>
      <c r="S102" s="1021"/>
      <c r="T102" s="1058"/>
      <c r="U102" s="1021"/>
      <c r="V102" s="1022"/>
      <c r="W102" s="1026"/>
      <c r="X102" s="1026"/>
      <c r="Z102" s="1091" t="str">
        <f>Innstillinger!AJ184</f>
        <v/>
      </c>
      <c r="AA102" s="1044"/>
      <c r="AB102" s="1044"/>
      <c r="AC102" s="1044"/>
      <c r="AD102" s="1044" t="str">
        <f>Innstillinger!AN184</f>
        <v/>
      </c>
      <c r="AE102" s="1044"/>
      <c r="AF102" s="1044"/>
      <c r="AG102" s="1044"/>
      <c r="AH102" s="1044" t="str">
        <f>Innstillinger!AR184</f>
        <v/>
      </c>
      <c r="AI102" s="1044"/>
      <c r="AJ102" s="1044"/>
      <c r="AK102" s="1044"/>
      <c r="AL102" s="447"/>
      <c r="AM102" s="47" t="s">
        <v>265</v>
      </c>
      <c r="AN102" s="47" t="str">
        <f>IF(HLOOKUP(Z102,Innstillinger!$F$60:$BC$66,7,FALSE)="",Innstillinger!$I$24,HLOOKUP(Z102,Innstillinger!$F$60:$BC$66,7,FALSE))</f>
        <v>x</v>
      </c>
      <c r="AO102" s="599" t="str">
        <f>Innstillinger!$J$24</f>
        <v>uker</v>
      </c>
      <c r="AP102" s="955"/>
      <c r="AQ102" s="956"/>
      <c r="AR102" s="956"/>
      <c r="AS102" s="956"/>
      <c r="AT102" s="956"/>
      <c r="AU102" s="956"/>
      <c r="AV102" s="956"/>
      <c r="AW102" s="956"/>
      <c r="AX102" s="956"/>
      <c r="AY102" s="956"/>
      <c r="AZ102" s="956"/>
      <c r="BA102" s="956"/>
      <c r="BB102" s="956"/>
      <c r="BC102" s="956"/>
      <c r="BD102" s="957"/>
      <c r="BE102" s="174" t="str">
        <f t="shared" si="0"/>
        <v/>
      </c>
    </row>
    <row r="103" spans="2:57" ht="18" customHeight="1" thickBot="1">
      <c r="B103" s="968"/>
      <c r="C103" s="975"/>
      <c r="D103" s="976"/>
      <c r="E103" s="976"/>
      <c r="F103" s="977"/>
      <c r="G103" s="982"/>
      <c r="H103" s="983"/>
      <c r="I103" s="988"/>
      <c r="J103" s="989"/>
      <c r="K103" s="982"/>
      <c r="L103" s="983"/>
      <c r="M103" s="1023" t="s">
        <v>267</v>
      </c>
      <c r="N103" s="1024"/>
      <c r="O103" s="1024"/>
      <c r="P103" s="1025"/>
      <c r="Q103" s="961"/>
      <c r="R103" s="962"/>
      <c r="S103" s="961"/>
      <c r="T103" s="962"/>
      <c r="U103" s="961"/>
      <c r="V103" s="963"/>
      <c r="W103" s="1026"/>
      <c r="X103" s="1026"/>
      <c r="Z103" s="964" t="str">
        <f>Innstillinger!AJ185</f>
        <v/>
      </c>
      <c r="AA103" s="965"/>
      <c r="AB103" s="965"/>
      <c r="AC103" s="965"/>
      <c r="AD103" s="965" t="str">
        <f>Innstillinger!AN185</f>
        <v/>
      </c>
      <c r="AE103" s="965"/>
      <c r="AF103" s="965"/>
      <c r="AG103" s="965"/>
      <c r="AH103" s="965" t="str">
        <f>Innstillinger!AR185</f>
        <v/>
      </c>
      <c r="AI103" s="965"/>
      <c r="AJ103" s="965"/>
      <c r="AK103" s="965"/>
      <c r="AL103" s="447"/>
      <c r="AM103" s="48" t="s">
        <v>265</v>
      </c>
      <c r="AN103" s="48" t="str">
        <f>IF(HLOOKUP(Z103,Innstillinger!$F$60:$BC$66,7,FALSE)="",Innstillinger!$I$24,HLOOKUP(Z103,Innstillinger!$F$60:$BC$66,7,FALSE))</f>
        <v>x</v>
      </c>
      <c r="AO103" s="46" t="str">
        <f>Innstillinger!$J$24</f>
        <v>uker</v>
      </c>
      <c r="AP103" s="958"/>
      <c r="AQ103" s="959"/>
      <c r="AR103" s="959"/>
      <c r="AS103" s="959"/>
      <c r="AT103" s="959"/>
      <c r="AU103" s="959"/>
      <c r="AV103" s="959"/>
      <c r="AW103" s="959"/>
      <c r="AX103" s="959"/>
      <c r="AY103" s="959"/>
      <c r="AZ103" s="959"/>
      <c r="BA103" s="959"/>
      <c r="BB103" s="959"/>
      <c r="BC103" s="959"/>
      <c r="BD103" s="960"/>
      <c r="BE103" s="174" t="str">
        <f t="shared" si="0"/>
        <v/>
      </c>
    </row>
    <row r="104" spans="2:57" ht="18" customHeight="1" thickTop="1">
      <c r="B104" s="1092">
        <v>20</v>
      </c>
      <c r="C104" s="969" t="str">
        <f>HLOOKUP(B104,Innstillinger!$F$86:$BC$92,2,FALSE)</f>
        <v/>
      </c>
      <c r="D104" s="970"/>
      <c r="E104" s="970"/>
      <c r="F104" s="971"/>
      <c r="G104" s="978" t="str">
        <f>HLOOKUP(B104,Innstillinger!$F$86:$BC$92,6,FALSE)</f>
        <v/>
      </c>
      <c r="H104" s="979"/>
      <c r="I104" s="984">
        <f>SUM(Q104:V106)</f>
        <v>0</v>
      </c>
      <c r="J104" s="985"/>
      <c r="K104" s="980" t="str">
        <f>HLOOKUP(B104,Innstillinger!$F$86:$BC$92,7,FALSE)</f>
        <v/>
      </c>
      <c r="L104" s="981"/>
      <c r="M104" s="990" t="s">
        <v>268</v>
      </c>
      <c r="N104" s="991"/>
      <c r="O104" s="991"/>
      <c r="P104" s="992"/>
      <c r="Q104" s="993"/>
      <c r="R104" s="994"/>
      <c r="S104" s="993"/>
      <c r="T104" s="994"/>
      <c r="U104" s="993"/>
      <c r="V104" s="995"/>
      <c r="W104" s="1026" t="str">
        <f>IF(Innstillinger!P467=1,"Det er ført opp for få maskiner",IF(Innstillinger!P467=2,"Det er ført opp for mange maskiner",""))</f>
        <v/>
      </c>
      <c r="X104" s="1026"/>
      <c r="Z104" s="1091" t="str">
        <f>Innstillinger!AJ186</f>
        <v/>
      </c>
      <c r="AA104" s="1044"/>
      <c r="AB104" s="1044"/>
      <c r="AC104" s="1044"/>
      <c r="AD104" s="1044" t="str">
        <f>Innstillinger!AN186</f>
        <v/>
      </c>
      <c r="AE104" s="1044"/>
      <c r="AF104" s="1044"/>
      <c r="AG104" s="1044"/>
      <c r="AH104" s="1044" t="str">
        <f>Innstillinger!AR186</f>
        <v/>
      </c>
      <c r="AI104" s="1044"/>
      <c r="AJ104" s="1044"/>
      <c r="AK104" s="1044"/>
      <c r="AL104" s="447"/>
      <c r="AM104" s="47" t="s">
        <v>265</v>
      </c>
      <c r="AN104" s="47" t="str">
        <f>IF(HLOOKUP(Z104,Innstillinger!$F$60:$BC$66,7,FALSE)="",Innstillinger!$I$24,HLOOKUP(Z104,Innstillinger!$F$60:$BC$66,7,FALSE))</f>
        <v>x</v>
      </c>
      <c r="AO104" s="599" t="str">
        <f>Innstillinger!$J$24</f>
        <v>uker</v>
      </c>
      <c r="AP104" s="955"/>
      <c r="AQ104" s="956"/>
      <c r="AR104" s="956"/>
      <c r="AS104" s="956"/>
      <c r="AT104" s="956"/>
      <c r="AU104" s="956"/>
      <c r="AV104" s="956"/>
      <c r="AW104" s="956"/>
      <c r="AX104" s="956"/>
      <c r="AY104" s="956"/>
      <c r="AZ104" s="956"/>
      <c r="BA104" s="956"/>
      <c r="BB104" s="956"/>
      <c r="BC104" s="956"/>
      <c r="BD104" s="957"/>
      <c r="BE104" s="174" t="str">
        <f t="shared" si="0"/>
        <v/>
      </c>
    </row>
    <row r="105" spans="2:57" ht="18" customHeight="1">
      <c r="B105" s="1093"/>
      <c r="C105" s="972"/>
      <c r="D105" s="973"/>
      <c r="E105" s="973"/>
      <c r="F105" s="974"/>
      <c r="G105" s="980"/>
      <c r="H105" s="981"/>
      <c r="I105" s="986"/>
      <c r="J105" s="987"/>
      <c r="K105" s="980"/>
      <c r="L105" s="981"/>
      <c r="M105" s="1055" t="s">
        <v>266</v>
      </c>
      <c r="N105" s="1056"/>
      <c r="O105" s="1056"/>
      <c r="P105" s="1057"/>
      <c r="Q105" s="1021"/>
      <c r="R105" s="1058"/>
      <c r="S105" s="1021"/>
      <c r="T105" s="1058"/>
      <c r="U105" s="1021"/>
      <c r="V105" s="1022"/>
      <c r="W105" s="1026"/>
      <c r="X105" s="1026"/>
      <c r="Z105" s="964" t="str">
        <f>Innstillinger!AJ187</f>
        <v/>
      </c>
      <c r="AA105" s="965"/>
      <c r="AB105" s="965"/>
      <c r="AC105" s="965"/>
      <c r="AD105" s="965" t="str">
        <f>Innstillinger!AN187</f>
        <v/>
      </c>
      <c r="AE105" s="965"/>
      <c r="AF105" s="965"/>
      <c r="AG105" s="965"/>
      <c r="AH105" s="965" t="str">
        <f>Innstillinger!AR187</f>
        <v/>
      </c>
      <c r="AI105" s="965"/>
      <c r="AJ105" s="965"/>
      <c r="AK105" s="965"/>
      <c r="AL105" s="447"/>
      <c r="AM105" s="48" t="s">
        <v>265</v>
      </c>
      <c r="AN105" s="48" t="str">
        <f>IF(HLOOKUP(Z105,Innstillinger!$F$60:$BC$66,7,FALSE)="",Innstillinger!$I$24,HLOOKUP(Z105,Innstillinger!$F$60:$BC$66,7,FALSE))</f>
        <v>x</v>
      </c>
      <c r="AO105" s="46" t="str">
        <f>Innstillinger!$J$24</f>
        <v>uker</v>
      </c>
      <c r="AP105" s="958"/>
      <c r="AQ105" s="959"/>
      <c r="AR105" s="959"/>
      <c r="AS105" s="959"/>
      <c r="AT105" s="959"/>
      <c r="AU105" s="959"/>
      <c r="AV105" s="959"/>
      <c r="AW105" s="959"/>
      <c r="AX105" s="959"/>
      <c r="AY105" s="959"/>
      <c r="AZ105" s="959"/>
      <c r="BA105" s="959"/>
      <c r="BB105" s="959"/>
      <c r="BC105" s="959"/>
      <c r="BD105" s="960"/>
      <c r="BE105" s="174" t="str">
        <f t="shared" si="0"/>
        <v/>
      </c>
    </row>
    <row r="106" spans="2:57" ht="18" customHeight="1" thickBot="1">
      <c r="B106" s="1094"/>
      <c r="C106" s="975"/>
      <c r="D106" s="976"/>
      <c r="E106" s="976"/>
      <c r="F106" s="977"/>
      <c r="G106" s="982"/>
      <c r="H106" s="983"/>
      <c r="I106" s="988"/>
      <c r="J106" s="989"/>
      <c r="K106" s="982"/>
      <c r="L106" s="983"/>
      <c r="M106" s="1023" t="s">
        <v>267</v>
      </c>
      <c r="N106" s="1024"/>
      <c r="O106" s="1024"/>
      <c r="P106" s="1025"/>
      <c r="Q106" s="961"/>
      <c r="R106" s="962"/>
      <c r="S106" s="961"/>
      <c r="T106" s="962"/>
      <c r="U106" s="961"/>
      <c r="V106" s="963"/>
      <c r="W106" s="1026"/>
      <c r="X106" s="1026"/>
      <c r="Z106" s="1091" t="str">
        <f>Innstillinger!AJ188</f>
        <v/>
      </c>
      <c r="AA106" s="1044"/>
      <c r="AB106" s="1044"/>
      <c r="AC106" s="1044"/>
      <c r="AD106" s="1044" t="str">
        <f>Innstillinger!AN188</f>
        <v/>
      </c>
      <c r="AE106" s="1044"/>
      <c r="AF106" s="1044"/>
      <c r="AG106" s="1044"/>
      <c r="AH106" s="1044" t="str">
        <f>Innstillinger!AR188</f>
        <v/>
      </c>
      <c r="AI106" s="1044"/>
      <c r="AJ106" s="1044"/>
      <c r="AK106" s="1044"/>
      <c r="AL106" s="447"/>
      <c r="AM106" s="47" t="s">
        <v>265</v>
      </c>
      <c r="AN106" s="47" t="str">
        <f>IF(HLOOKUP(Z106,Innstillinger!$F$60:$BC$66,7,FALSE)="",Innstillinger!$I$24,HLOOKUP(Z106,Innstillinger!$F$60:$BC$66,7,FALSE))</f>
        <v>x</v>
      </c>
      <c r="AO106" s="599" t="str">
        <f>Innstillinger!$J$24</f>
        <v>uker</v>
      </c>
      <c r="AP106" s="955"/>
      <c r="AQ106" s="956"/>
      <c r="AR106" s="956"/>
      <c r="AS106" s="956"/>
      <c r="AT106" s="956"/>
      <c r="AU106" s="956"/>
      <c r="AV106" s="956"/>
      <c r="AW106" s="956"/>
      <c r="AX106" s="956"/>
      <c r="AY106" s="956"/>
      <c r="AZ106" s="956"/>
      <c r="BA106" s="956"/>
      <c r="BB106" s="956"/>
      <c r="BC106" s="956"/>
      <c r="BD106" s="957"/>
      <c r="BE106" s="174" t="str">
        <f t="shared" si="0"/>
        <v/>
      </c>
    </row>
    <row r="107" spans="2:57" ht="18" customHeight="1" thickTop="1">
      <c r="B107" s="966">
        <v>21</v>
      </c>
      <c r="C107" s="969" t="str">
        <f>HLOOKUP(B107,Innstillinger!$F$86:$BC$92,2,FALSE)</f>
        <v/>
      </c>
      <c r="D107" s="970"/>
      <c r="E107" s="970"/>
      <c r="F107" s="971"/>
      <c r="G107" s="978" t="str">
        <f>HLOOKUP(B107,Innstillinger!$F$86:$BC$92,6,FALSE)</f>
        <v/>
      </c>
      <c r="H107" s="979"/>
      <c r="I107" s="984">
        <f>SUM(Q107:V109)</f>
        <v>0</v>
      </c>
      <c r="J107" s="985"/>
      <c r="K107" s="980" t="str">
        <f>HLOOKUP(B107,Innstillinger!$F$86:$BC$92,7,FALSE)</f>
        <v/>
      </c>
      <c r="L107" s="981"/>
      <c r="M107" s="990" t="s">
        <v>268</v>
      </c>
      <c r="N107" s="991"/>
      <c r="O107" s="991"/>
      <c r="P107" s="992"/>
      <c r="Q107" s="993"/>
      <c r="R107" s="994"/>
      <c r="S107" s="993"/>
      <c r="T107" s="994"/>
      <c r="U107" s="993"/>
      <c r="V107" s="995"/>
      <c r="W107" s="1026" t="str">
        <f>IF(Innstillinger!P470=1,"Det er ført opp for få maskiner",IF(Innstillinger!P470=2,"Det er ført opp for mange maskiner",""))</f>
        <v/>
      </c>
      <c r="X107" s="1026"/>
      <c r="Z107" s="964" t="str">
        <f>Innstillinger!AJ189</f>
        <v/>
      </c>
      <c r="AA107" s="965"/>
      <c r="AB107" s="965"/>
      <c r="AC107" s="965"/>
      <c r="AD107" s="965" t="str">
        <f>Innstillinger!AN189</f>
        <v/>
      </c>
      <c r="AE107" s="965"/>
      <c r="AF107" s="965"/>
      <c r="AG107" s="965"/>
      <c r="AH107" s="965" t="str">
        <f>Innstillinger!AR189</f>
        <v/>
      </c>
      <c r="AI107" s="965"/>
      <c r="AJ107" s="965"/>
      <c r="AK107" s="965"/>
      <c r="AL107" s="447"/>
      <c r="AM107" s="48" t="s">
        <v>265</v>
      </c>
      <c r="AN107" s="48" t="str">
        <f>IF(HLOOKUP(Z107,Innstillinger!$F$60:$BC$66,7,FALSE)="",Innstillinger!$I$24,HLOOKUP(Z107,Innstillinger!$F$60:$BC$66,7,FALSE))</f>
        <v>x</v>
      </c>
      <c r="AO107" s="46" t="str">
        <f>Innstillinger!$J$24</f>
        <v>uker</v>
      </c>
      <c r="AP107" s="958"/>
      <c r="AQ107" s="959"/>
      <c r="AR107" s="959"/>
      <c r="AS107" s="959"/>
      <c r="AT107" s="959"/>
      <c r="AU107" s="959"/>
      <c r="AV107" s="959"/>
      <c r="AW107" s="959"/>
      <c r="AX107" s="959"/>
      <c r="AY107" s="959"/>
      <c r="AZ107" s="959"/>
      <c r="BA107" s="959"/>
      <c r="BB107" s="959"/>
      <c r="BC107" s="959"/>
      <c r="BD107" s="960"/>
      <c r="BE107" s="174" t="str">
        <f t="shared" si="0"/>
        <v/>
      </c>
    </row>
    <row r="108" spans="2:57" ht="18" customHeight="1">
      <c r="B108" s="967"/>
      <c r="C108" s="972"/>
      <c r="D108" s="973"/>
      <c r="E108" s="973"/>
      <c r="F108" s="974"/>
      <c r="G108" s="980"/>
      <c r="H108" s="981"/>
      <c r="I108" s="986"/>
      <c r="J108" s="987"/>
      <c r="K108" s="980"/>
      <c r="L108" s="981"/>
      <c r="M108" s="1055" t="s">
        <v>266</v>
      </c>
      <c r="N108" s="1056"/>
      <c r="O108" s="1056"/>
      <c r="P108" s="1057"/>
      <c r="Q108" s="1021"/>
      <c r="R108" s="1058"/>
      <c r="S108" s="1021"/>
      <c r="T108" s="1058"/>
      <c r="U108" s="1021"/>
      <c r="V108" s="1022"/>
      <c r="W108" s="1026"/>
      <c r="X108" s="1026"/>
      <c r="Z108" s="1091" t="str">
        <f>Innstillinger!AJ190</f>
        <v/>
      </c>
      <c r="AA108" s="1044"/>
      <c r="AB108" s="1044"/>
      <c r="AC108" s="1044"/>
      <c r="AD108" s="1044" t="str">
        <f>Innstillinger!AN190</f>
        <v/>
      </c>
      <c r="AE108" s="1044"/>
      <c r="AF108" s="1044"/>
      <c r="AG108" s="1044"/>
      <c r="AH108" s="1044" t="str">
        <f>Innstillinger!AR190</f>
        <v/>
      </c>
      <c r="AI108" s="1044"/>
      <c r="AJ108" s="1044"/>
      <c r="AK108" s="1044"/>
      <c r="AL108" s="447"/>
      <c r="AM108" s="47" t="s">
        <v>265</v>
      </c>
      <c r="AN108" s="47" t="str">
        <f>IF(HLOOKUP(Z108,Innstillinger!$F$60:$BC$66,7,FALSE)="",Innstillinger!$I$24,HLOOKUP(Z108,Innstillinger!$F$60:$BC$66,7,FALSE))</f>
        <v>x</v>
      </c>
      <c r="AO108" s="599" t="str">
        <f>Innstillinger!$J$24</f>
        <v>uker</v>
      </c>
      <c r="AP108" s="955"/>
      <c r="AQ108" s="956"/>
      <c r="AR108" s="956"/>
      <c r="AS108" s="956"/>
      <c r="AT108" s="956"/>
      <c r="AU108" s="956"/>
      <c r="AV108" s="956"/>
      <c r="AW108" s="956"/>
      <c r="AX108" s="956"/>
      <c r="AY108" s="956"/>
      <c r="AZ108" s="956"/>
      <c r="BA108" s="956"/>
      <c r="BB108" s="956"/>
      <c r="BC108" s="956"/>
      <c r="BD108" s="957"/>
      <c r="BE108" s="174" t="str">
        <f t="shared" si="0"/>
        <v/>
      </c>
    </row>
    <row r="109" spans="2:57" ht="18" customHeight="1" thickBot="1">
      <c r="B109" s="968"/>
      <c r="C109" s="975"/>
      <c r="D109" s="976"/>
      <c r="E109" s="976"/>
      <c r="F109" s="977"/>
      <c r="G109" s="982"/>
      <c r="H109" s="983"/>
      <c r="I109" s="988"/>
      <c r="J109" s="989"/>
      <c r="K109" s="982"/>
      <c r="L109" s="983"/>
      <c r="M109" s="1023" t="s">
        <v>267</v>
      </c>
      <c r="N109" s="1024"/>
      <c r="O109" s="1024"/>
      <c r="P109" s="1025"/>
      <c r="Q109" s="961"/>
      <c r="R109" s="962"/>
      <c r="S109" s="961"/>
      <c r="T109" s="962"/>
      <c r="U109" s="961"/>
      <c r="V109" s="963"/>
      <c r="W109" s="1026"/>
      <c r="X109" s="1026"/>
      <c r="Z109" s="964" t="str">
        <f>Innstillinger!AJ191</f>
        <v/>
      </c>
      <c r="AA109" s="965"/>
      <c r="AB109" s="965"/>
      <c r="AC109" s="965"/>
      <c r="AD109" s="965" t="str">
        <f>Innstillinger!AN191</f>
        <v/>
      </c>
      <c r="AE109" s="965"/>
      <c r="AF109" s="965"/>
      <c r="AG109" s="965"/>
      <c r="AH109" s="965" t="str">
        <f>Innstillinger!AR191</f>
        <v/>
      </c>
      <c r="AI109" s="965"/>
      <c r="AJ109" s="965"/>
      <c r="AK109" s="965"/>
      <c r="AL109" s="447"/>
      <c r="AM109" s="48" t="s">
        <v>265</v>
      </c>
      <c r="AN109" s="48" t="str">
        <f>IF(HLOOKUP(Z109,Innstillinger!$F$60:$BC$66,7,FALSE)="",Innstillinger!$I$24,HLOOKUP(Z109,Innstillinger!$F$60:$BC$66,7,FALSE))</f>
        <v>x</v>
      </c>
      <c r="AO109" s="46" t="str">
        <f>Innstillinger!$J$24</f>
        <v>uker</v>
      </c>
      <c r="AP109" s="958"/>
      <c r="AQ109" s="959"/>
      <c r="AR109" s="959"/>
      <c r="AS109" s="959"/>
      <c r="AT109" s="959"/>
      <c r="AU109" s="959"/>
      <c r="AV109" s="959"/>
      <c r="AW109" s="959"/>
      <c r="AX109" s="959"/>
      <c r="AY109" s="959"/>
      <c r="AZ109" s="959"/>
      <c r="BA109" s="959"/>
      <c r="BB109" s="959"/>
      <c r="BC109" s="959"/>
      <c r="BD109" s="960"/>
      <c r="BE109" s="174" t="str">
        <f t="shared" si="0"/>
        <v/>
      </c>
    </row>
    <row r="110" spans="2:57" ht="18" customHeight="1" thickTop="1">
      <c r="B110" s="966">
        <v>22</v>
      </c>
      <c r="C110" s="969" t="str">
        <f>HLOOKUP(B110,Innstillinger!$F$86:$BC$92,2,FALSE)</f>
        <v/>
      </c>
      <c r="D110" s="970"/>
      <c r="E110" s="970"/>
      <c r="F110" s="971"/>
      <c r="G110" s="978" t="str">
        <f>HLOOKUP(B110,Innstillinger!$F$86:$BC$92,6,FALSE)</f>
        <v/>
      </c>
      <c r="H110" s="979"/>
      <c r="I110" s="984">
        <f>SUM(Q110:V112)</f>
        <v>0</v>
      </c>
      <c r="J110" s="985"/>
      <c r="K110" s="980" t="str">
        <f>HLOOKUP(B110,Innstillinger!$F$86:$BC$92,7,FALSE)</f>
        <v/>
      </c>
      <c r="L110" s="981"/>
      <c r="M110" s="990" t="s">
        <v>268</v>
      </c>
      <c r="N110" s="991"/>
      <c r="O110" s="991"/>
      <c r="P110" s="992"/>
      <c r="Q110" s="993"/>
      <c r="R110" s="994"/>
      <c r="S110" s="993"/>
      <c r="T110" s="994"/>
      <c r="U110" s="993"/>
      <c r="V110" s="995"/>
      <c r="W110" s="1026" t="str">
        <f>IF(Innstillinger!P473=1,"Det er ført opp for få maskiner",IF(Innstillinger!P473=2,"Det er ført opp for mange maskiner",""))</f>
        <v/>
      </c>
      <c r="X110" s="1026"/>
      <c r="Z110" s="1091" t="str">
        <f>Innstillinger!AJ192</f>
        <v/>
      </c>
      <c r="AA110" s="1044"/>
      <c r="AB110" s="1044"/>
      <c r="AC110" s="1044"/>
      <c r="AD110" s="1044" t="str">
        <f>Innstillinger!AN192</f>
        <v/>
      </c>
      <c r="AE110" s="1044"/>
      <c r="AF110" s="1044"/>
      <c r="AG110" s="1044"/>
      <c r="AH110" s="1044" t="str">
        <f>Innstillinger!AR192</f>
        <v/>
      </c>
      <c r="AI110" s="1044"/>
      <c r="AJ110" s="1044"/>
      <c r="AK110" s="1044"/>
      <c r="AL110" s="447"/>
      <c r="AM110" s="47" t="s">
        <v>265</v>
      </c>
      <c r="AN110" s="47" t="str">
        <f>IF(HLOOKUP(Z110,Innstillinger!$F$60:$BC$66,7,FALSE)="",Innstillinger!$I$24,HLOOKUP(Z110,Innstillinger!$F$60:$BC$66,7,FALSE))</f>
        <v>x</v>
      </c>
      <c r="AO110" s="599" t="str">
        <f>Innstillinger!$J$24</f>
        <v>uker</v>
      </c>
      <c r="AP110" s="955"/>
      <c r="AQ110" s="956"/>
      <c r="AR110" s="956"/>
      <c r="AS110" s="956"/>
      <c r="AT110" s="956"/>
      <c r="AU110" s="956"/>
      <c r="AV110" s="956"/>
      <c r="AW110" s="956"/>
      <c r="AX110" s="956"/>
      <c r="AY110" s="956"/>
      <c r="AZ110" s="956"/>
      <c r="BA110" s="956"/>
      <c r="BB110" s="956"/>
      <c r="BC110" s="956"/>
      <c r="BD110" s="957"/>
      <c r="BE110" s="174" t="str">
        <f t="shared" si="0"/>
        <v/>
      </c>
    </row>
    <row r="111" spans="2:57" ht="18" customHeight="1">
      <c r="B111" s="967"/>
      <c r="C111" s="972"/>
      <c r="D111" s="973"/>
      <c r="E111" s="973"/>
      <c r="F111" s="974"/>
      <c r="G111" s="980"/>
      <c r="H111" s="981"/>
      <c r="I111" s="986"/>
      <c r="J111" s="987"/>
      <c r="K111" s="980"/>
      <c r="L111" s="981"/>
      <c r="M111" s="1055" t="s">
        <v>266</v>
      </c>
      <c r="N111" s="1056"/>
      <c r="O111" s="1056"/>
      <c r="P111" s="1057"/>
      <c r="Q111" s="1021"/>
      <c r="R111" s="1058"/>
      <c r="S111" s="1021"/>
      <c r="T111" s="1058"/>
      <c r="U111" s="1021"/>
      <c r="V111" s="1022"/>
      <c r="W111" s="1026"/>
      <c r="X111" s="1026"/>
      <c r="Z111" s="964" t="str">
        <f>Innstillinger!AJ193</f>
        <v/>
      </c>
      <c r="AA111" s="965"/>
      <c r="AB111" s="965"/>
      <c r="AC111" s="965"/>
      <c r="AD111" s="965" t="str">
        <f>Innstillinger!AN193</f>
        <v/>
      </c>
      <c r="AE111" s="965"/>
      <c r="AF111" s="965"/>
      <c r="AG111" s="965"/>
      <c r="AH111" s="965" t="str">
        <f>Innstillinger!AR193</f>
        <v/>
      </c>
      <c r="AI111" s="965"/>
      <c r="AJ111" s="965"/>
      <c r="AK111" s="965"/>
      <c r="AL111" s="447"/>
      <c r="AM111" s="48" t="s">
        <v>265</v>
      </c>
      <c r="AN111" s="48" t="str">
        <f>IF(HLOOKUP(Z111,Innstillinger!$F$60:$BC$66,7,FALSE)="",Innstillinger!$I$24,HLOOKUP(Z111,Innstillinger!$F$60:$BC$66,7,FALSE))</f>
        <v>x</v>
      </c>
      <c r="AO111" s="46" t="str">
        <f>Innstillinger!$J$24</f>
        <v>uker</v>
      </c>
      <c r="AP111" s="958"/>
      <c r="AQ111" s="959"/>
      <c r="AR111" s="959"/>
      <c r="AS111" s="959"/>
      <c r="AT111" s="959"/>
      <c r="AU111" s="959"/>
      <c r="AV111" s="959"/>
      <c r="AW111" s="959"/>
      <c r="AX111" s="959"/>
      <c r="AY111" s="959"/>
      <c r="AZ111" s="959"/>
      <c r="BA111" s="959"/>
      <c r="BB111" s="959"/>
      <c r="BC111" s="959"/>
      <c r="BD111" s="960"/>
      <c r="BE111" s="174" t="str">
        <f t="shared" si="0"/>
        <v/>
      </c>
    </row>
    <row r="112" spans="2:57" ht="18" customHeight="1" thickBot="1">
      <c r="B112" s="968"/>
      <c r="C112" s="975"/>
      <c r="D112" s="976"/>
      <c r="E112" s="976"/>
      <c r="F112" s="977"/>
      <c r="G112" s="982"/>
      <c r="H112" s="983"/>
      <c r="I112" s="988"/>
      <c r="J112" s="989"/>
      <c r="K112" s="982"/>
      <c r="L112" s="983"/>
      <c r="M112" s="1023" t="s">
        <v>267</v>
      </c>
      <c r="N112" s="1024"/>
      <c r="O112" s="1024"/>
      <c r="P112" s="1025"/>
      <c r="Q112" s="961"/>
      <c r="R112" s="962"/>
      <c r="S112" s="961"/>
      <c r="T112" s="962"/>
      <c r="U112" s="961"/>
      <c r="V112" s="963"/>
      <c r="W112" s="1026"/>
      <c r="X112" s="1026"/>
      <c r="Z112" s="1091" t="str">
        <f>Innstillinger!AJ194</f>
        <v/>
      </c>
      <c r="AA112" s="1044"/>
      <c r="AB112" s="1044"/>
      <c r="AC112" s="1044"/>
      <c r="AD112" s="1044" t="str">
        <f>Innstillinger!AN194</f>
        <v/>
      </c>
      <c r="AE112" s="1044"/>
      <c r="AF112" s="1044"/>
      <c r="AG112" s="1044"/>
      <c r="AH112" s="1044" t="str">
        <f>Innstillinger!AR194</f>
        <v/>
      </c>
      <c r="AI112" s="1044"/>
      <c r="AJ112" s="1044"/>
      <c r="AK112" s="1044"/>
      <c r="AL112" s="447"/>
      <c r="AM112" s="47" t="s">
        <v>265</v>
      </c>
      <c r="AN112" s="47" t="str">
        <f>IF(HLOOKUP(Z112,Innstillinger!$F$60:$BC$66,7,FALSE)="",Innstillinger!$I$24,HLOOKUP(Z112,Innstillinger!$F$60:$BC$66,7,FALSE))</f>
        <v>x</v>
      </c>
      <c r="AO112" s="599" t="str">
        <f>Innstillinger!$J$24</f>
        <v>uker</v>
      </c>
      <c r="AP112" s="955"/>
      <c r="AQ112" s="956"/>
      <c r="AR112" s="956"/>
      <c r="AS112" s="956"/>
      <c r="AT112" s="956"/>
      <c r="AU112" s="956"/>
      <c r="AV112" s="956"/>
      <c r="AW112" s="956"/>
      <c r="AX112" s="956"/>
      <c r="AY112" s="956"/>
      <c r="AZ112" s="956"/>
      <c r="BA112" s="956"/>
      <c r="BB112" s="956"/>
      <c r="BC112" s="956"/>
      <c r="BD112" s="957"/>
      <c r="BE112" s="174" t="str">
        <f t="shared" ref="BE112:BE136" si="1">IF(Z112="Annet","&lt;-- NB! For *Annet* må det også oppgis informasjon om maskintype.","")</f>
        <v/>
      </c>
    </row>
    <row r="113" spans="2:57" ht="18" customHeight="1" thickTop="1">
      <c r="B113" s="1092">
        <v>23</v>
      </c>
      <c r="C113" s="969" t="str">
        <f>HLOOKUP(B113,Innstillinger!$F$86:$BC$92,2,FALSE)</f>
        <v/>
      </c>
      <c r="D113" s="970"/>
      <c r="E113" s="970"/>
      <c r="F113" s="971"/>
      <c r="G113" s="978" t="str">
        <f>HLOOKUP(B113,Innstillinger!$F$86:$BC$92,6,FALSE)</f>
        <v/>
      </c>
      <c r="H113" s="979"/>
      <c r="I113" s="984">
        <f>SUM(Q113:V115)</f>
        <v>0</v>
      </c>
      <c r="J113" s="985"/>
      <c r="K113" s="980" t="str">
        <f>HLOOKUP(B113,Innstillinger!$F$86:$BC$92,7,FALSE)</f>
        <v/>
      </c>
      <c r="L113" s="981"/>
      <c r="M113" s="990" t="s">
        <v>268</v>
      </c>
      <c r="N113" s="991"/>
      <c r="O113" s="991"/>
      <c r="P113" s="992"/>
      <c r="Q113" s="993"/>
      <c r="R113" s="994"/>
      <c r="S113" s="993"/>
      <c r="T113" s="994"/>
      <c r="U113" s="993"/>
      <c r="V113" s="995"/>
      <c r="W113" s="1026" t="str">
        <f>IF(Innstillinger!P476=1,"Det er ført opp for få maskiner",IF(Innstillinger!P476=2,"Det er ført opp for mange maskiner",""))</f>
        <v/>
      </c>
      <c r="X113" s="1026"/>
      <c r="Z113" s="964" t="str">
        <f>Innstillinger!AJ195</f>
        <v/>
      </c>
      <c r="AA113" s="965"/>
      <c r="AB113" s="965"/>
      <c r="AC113" s="965"/>
      <c r="AD113" s="965" t="str">
        <f>Innstillinger!AN195</f>
        <v/>
      </c>
      <c r="AE113" s="965"/>
      <c r="AF113" s="965"/>
      <c r="AG113" s="965"/>
      <c r="AH113" s="965" t="str">
        <f>Innstillinger!AR195</f>
        <v/>
      </c>
      <c r="AI113" s="965"/>
      <c r="AJ113" s="965"/>
      <c r="AK113" s="965"/>
      <c r="AL113" s="447"/>
      <c r="AM113" s="48" t="s">
        <v>265</v>
      </c>
      <c r="AN113" s="48" t="str">
        <f>IF(HLOOKUP(Z113,Innstillinger!$F$60:$BC$66,7,FALSE)="",Innstillinger!$I$24,HLOOKUP(Z113,Innstillinger!$F$60:$BC$66,7,FALSE))</f>
        <v>x</v>
      </c>
      <c r="AO113" s="46" t="str">
        <f>Innstillinger!$J$24</f>
        <v>uker</v>
      </c>
      <c r="AP113" s="958"/>
      <c r="AQ113" s="959"/>
      <c r="AR113" s="959"/>
      <c r="AS113" s="959"/>
      <c r="AT113" s="959"/>
      <c r="AU113" s="959"/>
      <c r="AV113" s="959"/>
      <c r="AW113" s="959"/>
      <c r="AX113" s="959"/>
      <c r="AY113" s="959"/>
      <c r="AZ113" s="959"/>
      <c r="BA113" s="959"/>
      <c r="BB113" s="959"/>
      <c r="BC113" s="959"/>
      <c r="BD113" s="960"/>
      <c r="BE113" s="174" t="str">
        <f t="shared" si="1"/>
        <v/>
      </c>
    </row>
    <row r="114" spans="2:57" ht="18" customHeight="1">
      <c r="B114" s="1093"/>
      <c r="C114" s="972"/>
      <c r="D114" s="973"/>
      <c r="E114" s="973"/>
      <c r="F114" s="974"/>
      <c r="G114" s="980"/>
      <c r="H114" s="981"/>
      <c r="I114" s="986"/>
      <c r="J114" s="987"/>
      <c r="K114" s="980"/>
      <c r="L114" s="981"/>
      <c r="M114" s="1055" t="s">
        <v>266</v>
      </c>
      <c r="N114" s="1056"/>
      <c r="O114" s="1056"/>
      <c r="P114" s="1057"/>
      <c r="Q114" s="1021"/>
      <c r="R114" s="1058"/>
      <c r="S114" s="1021"/>
      <c r="T114" s="1058"/>
      <c r="U114" s="1021"/>
      <c r="V114" s="1022"/>
      <c r="W114" s="1026"/>
      <c r="X114" s="1026"/>
      <c r="Z114" s="1091" t="str">
        <f>Innstillinger!AJ196</f>
        <v/>
      </c>
      <c r="AA114" s="1044"/>
      <c r="AB114" s="1044"/>
      <c r="AC114" s="1044"/>
      <c r="AD114" s="1044" t="str">
        <f>Innstillinger!AN196</f>
        <v/>
      </c>
      <c r="AE114" s="1044"/>
      <c r="AF114" s="1044"/>
      <c r="AG114" s="1044"/>
      <c r="AH114" s="1044" t="str">
        <f>Innstillinger!AR196</f>
        <v/>
      </c>
      <c r="AI114" s="1044"/>
      <c r="AJ114" s="1044"/>
      <c r="AK114" s="1044"/>
      <c r="AL114" s="447"/>
      <c r="AM114" s="47" t="s">
        <v>265</v>
      </c>
      <c r="AN114" s="47" t="str">
        <f>IF(HLOOKUP(Z114,Innstillinger!$F$60:$BC$66,7,FALSE)="",Innstillinger!$I$24,HLOOKUP(Z114,Innstillinger!$F$60:$BC$66,7,FALSE))</f>
        <v>x</v>
      </c>
      <c r="AO114" s="599" t="str">
        <f>Innstillinger!$J$24</f>
        <v>uker</v>
      </c>
      <c r="AP114" s="955"/>
      <c r="AQ114" s="956"/>
      <c r="AR114" s="956"/>
      <c r="AS114" s="956"/>
      <c r="AT114" s="956"/>
      <c r="AU114" s="956"/>
      <c r="AV114" s="956"/>
      <c r="AW114" s="956"/>
      <c r="AX114" s="956"/>
      <c r="AY114" s="956"/>
      <c r="AZ114" s="956"/>
      <c r="BA114" s="956"/>
      <c r="BB114" s="956"/>
      <c r="BC114" s="956"/>
      <c r="BD114" s="957"/>
      <c r="BE114" s="174" t="str">
        <f t="shared" si="1"/>
        <v/>
      </c>
    </row>
    <row r="115" spans="2:57" ht="18" customHeight="1" thickBot="1">
      <c r="B115" s="1094"/>
      <c r="C115" s="975"/>
      <c r="D115" s="976"/>
      <c r="E115" s="976"/>
      <c r="F115" s="977"/>
      <c r="G115" s="982"/>
      <c r="H115" s="983"/>
      <c r="I115" s="988"/>
      <c r="J115" s="989"/>
      <c r="K115" s="982"/>
      <c r="L115" s="983"/>
      <c r="M115" s="1023" t="s">
        <v>267</v>
      </c>
      <c r="N115" s="1024"/>
      <c r="O115" s="1024"/>
      <c r="P115" s="1025"/>
      <c r="Q115" s="961"/>
      <c r="R115" s="962"/>
      <c r="S115" s="961"/>
      <c r="T115" s="962"/>
      <c r="U115" s="961"/>
      <c r="V115" s="963"/>
      <c r="W115" s="1026"/>
      <c r="X115" s="1026"/>
      <c r="Z115" s="964" t="str">
        <f>Innstillinger!AJ197</f>
        <v/>
      </c>
      <c r="AA115" s="965"/>
      <c r="AB115" s="965"/>
      <c r="AC115" s="965"/>
      <c r="AD115" s="965" t="str">
        <f>Innstillinger!AN197</f>
        <v/>
      </c>
      <c r="AE115" s="965"/>
      <c r="AF115" s="965"/>
      <c r="AG115" s="965"/>
      <c r="AH115" s="965" t="str">
        <f>Innstillinger!AR197</f>
        <v/>
      </c>
      <c r="AI115" s="965"/>
      <c r="AJ115" s="965"/>
      <c r="AK115" s="965"/>
      <c r="AL115" s="447"/>
      <c r="AM115" s="48" t="s">
        <v>265</v>
      </c>
      <c r="AN115" s="48" t="str">
        <f>IF(HLOOKUP(Z115,Innstillinger!$F$60:$BC$66,7,FALSE)="",Innstillinger!$I$24,HLOOKUP(Z115,Innstillinger!$F$60:$BC$66,7,FALSE))</f>
        <v>x</v>
      </c>
      <c r="AO115" s="46" t="str">
        <f>Innstillinger!$J$24</f>
        <v>uker</v>
      </c>
      <c r="AP115" s="958"/>
      <c r="AQ115" s="959"/>
      <c r="AR115" s="959"/>
      <c r="AS115" s="959"/>
      <c r="AT115" s="959"/>
      <c r="AU115" s="959"/>
      <c r="AV115" s="959"/>
      <c r="AW115" s="959"/>
      <c r="AX115" s="959"/>
      <c r="AY115" s="959"/>
      <c r="AZ115" s="959"/>
      <c r="BA115" s="959"/>
      <c r="BB115" s="959"/>
      <c r="BC115" s="959"/>
      <c r="BD115" s="960"/>
      <c r="BE115" s="174" t="str">
        <f t="shared" si="1"/>
        <v/>
      </c>
    </row>
    <row r="116" spans="2:57" ht="18" customHeight="1" thickTop="1">
      <c r="B116" s="966">
        <v>24</v>
      </c>
      <c r="C116" s="969" t="str">
        <f>HLOOKUP(B116,Innstillinger!$F$86:$BC$92,2,FALSE)</f>
        <v/>
      </c>
      <c r="D116" s="970"/>
      <c r="E116" s="970"/>
      <c r="F116" s="971"/>
      <c r="G116" s="978" t="str">
        <f>HLOOKUP(B116,Innstillinger!$F$86:$BC$92,6,FALSE)</f>
        <v/>
      </c>
      <c r="H116" s="979"/>
      <c r="I116" s="984">
        <f>SUM(Q116:V118)</f>
        <v>0</v>
      </c>
      <c r="J116" s="985"/>
      <c r="K116" s="980" t="str">
        <f>HLOOKUP(B116,Innstillinger!$F$86:$BC$92,7,FALSE)</f>
        <v/>
      </c>
      <c r="L116" s="981"/>
      <c r="M116" s="990" t="s">
        <v>268</v>
      </c>
      <c r="N116" s="991"/>
      <c r="O116" s="991"/>
      <c r="P116" s="992"/>
      <c r="Q116" s="993"/>
      <c r="R116" s="994"/>
      <c r="S116" s="993"/>
      <c r="T116" s="994"/>
      <c r="U116" s="993"/>
      <c r="V116" s="995"/>
      <c r="W116" s="1026" t="str">
        <f>IF(Innstillinger!P479=1,"Det er ført opp for få maskiner",IF(Innstillinger!P479=2,"Det er ført opp for mange maskiner",""))</f>
        <v/>
      </c>
      <c r="X116" s="1026"/>
      <c r="Z116" s="1091" t="str">
        <f>Innstillinger!AJ198</f>
        <v/>
      </c>
      <c r="AA116" s="1044"/>
      <c r="AB116" s="1044"/>
      <c r="AC116" s="1044"/>
      <c r="AD116" s="1044" t="str">
        <f>Innstillinger!AN198</f>
        <v/>
      </c>
      <c r="AE116" s="1044"/>
      <c r="AF116" s="1044"/>
      <c r="AG116" s="1044"/>
      <c r="AH116" s="1044" t="str">
        <f>Innstillinger!AR198</f>
        <v/>
      </c>
      <c r="AI116" s="1044"/>
      <c r="AJ116" s="1044"/>
      <c r="AK116" s="1044"/>
      <c r="AL116" s="447"/>
      <c r="AM116" s="47" t="s">
        <v>265</v>
      </c>
      <c r="AN116" s="47" t="str">
        <f>IF(HLOOKUP(Z116,Innstillinger!$F$60:$BC$66,7,FALSE)="",Innstillinger!$I$24,HLOOKUP(Z116,Innstillinger!$F$60:$BC$66,7,FALSE))</f>
        <v>x</v>
      </c>
      <c r="AO116" s="599" t="str">
        <f>Innstillinger!$J$24</f>
        <v>uker</v>
      </c>
      <c r="AP116" s="955"/>
      <c r="AQ116" s="956"/>
      <c r="AR116" s="956"/>
      <c r="AS116" s="956"/>
      <c r="AT116" s="956"/>
      <c r="AU116" s="956"/>
      <c r="AV116" s="956"/>
      <c r="AW116" s="956"/>
      <c r="AX116" s="956"/>
      <c r="AY116" s="956"/>
      <c r="AZ116" s="956"/>
      <c r="BA116" s="956"/>
      <c r="BB116" s="956"/>
      <c r="BC116" s="956"/>
      <c r="BD116" s="957"/>
      <c r="BE116" s="174" t="str">
        <f t="shared" si="1"/>
        <v/>
      </c>
    </row>
    <row r="117" spans="2:57" ht="18" customHeight="1">
      <c r="B117" s="967"/>
      <c r="C117" s="972"/>
      <c r="D117" s="973"/>
      <c r="E117" s="973"/>
      <c r="F117" s="974"/>
      <c r="G117" s="980"/>
      <c r="H117" s="981"/>
      <c r="I117" s="986"/>
      <c r="J117" s="987"/>
      <c r="K117" s="980"/>
      <c r="L117" s="981"/>
      <c r="M117" s="1055" t="s">
        <v>266</v>
      </c>
      <c r="N117" s="1056"/>
      <c r="O117" s="1056"/>
      <c r="P117" s="1057"/>
      <c r="Q117" s="1021"/>
      <c r="R117" s="1058"/>
      <c r="S117" s="1021"/>
      <c r="T117" s="1058"/>
      <c r="U117" s="1021"/>
      <c r="V117" s="1022"/>
      <c r="W117" s="1026"/>
      <c r="X117" s="1026"/>
      <c r="Z117" s="964" t="str">
        <f>Innstillinger!AJ199</f>
        <v/>
      </c>
      <c r="AA117" s="965"/>
      <c r="AB117" s="965"/>
      <c r="AC117" s="965"/>
      <c r="AD117" s="965" t="str">
        <f>Innstillinger!AN199</f>
        <v/>
      </c>
      <c r="AE117" s="965"/>
      <c r="AF117" s="965"/>
      <c r="AG117" s="965"/>
      <c r="AH117" s="965" t="str">
        <f>Innstillinger!AR199</f>
        <v/>
      </c>
      <c r="AI117" s="965"/>
      <c r="AJ117" s="965"/>
      <c r="AK117" s="965"/>
      <c r="AL117" s="447"/>
      <c r="AM117" s="48" t="s">
        <v>265</v>
      </c>
      <c r="AN117" s="48" t="str">
        <f>IF(HLOOKUP(Z117,Innstillinger!$F$60:$BC$66,7,FALSE)="",Innstillinger!$I$24,HLOOKUP(Z117,Innstillinger!$F$60:$BC$66,7,FALSE))</f>
        <v>x</v>
      </c>
      <c r="AO117" s="46" t="str">
        <f>Innstillinger!$J$24</f>
        <v>uker</v>
      </c>
      <c r="AP117" s="958"/>
      <c r="AQ117" s="959"/>
      <c r="AR117" s="959"/>
      <c r="AS117" s="959"/>
      <c r="AT117" s="959"/>
      <c r="AU117" s="959"/>
      <c r="AV117" s="959"/>
      <c r="AW117" s="959"/>
      <c r="AX117" s="959"/>
      <c r="AY117" s="959"/>
      <c r="AZ117" s="959"/>
      <c r="BA117" s="959"/>
      <c r="BB117" s="959"/>
      <c r="BC117" s="959"/>
      <c r="BD117" s="960"/>
      <c r="BE117" s="174" t="str">
        <f t="shared" si="1"/>
        <v/>
      </c>
    </row>
    <row r="118" spans="2:57" ht="18" customHeight="1" thickBot="1">
      <c r="B118" s="968"/>
      <c r="C118" s="975"/>
      <c r="D118" s="976"/>
      <c r="E118" s="976"/>
      <c r="F118" s="977"/>
      <c r="G118" s="982"/>
      <c r="H118" s="983"/>
      <c r="I118" s="988"/>
      <c r="J118" s="989"/>
      <c r="K118" s="982"/>
      <c r="L118" s="983"/>
      <c r="M118" s="1023" t="s">
        <v>267</v>
      </c>
      <c r="N118" s="1024"/>
      <c r="O118" s="1024"/>
      <c r="P118" s="1025"/>
      <c r="Q118" s="961"/>
      <c r="R118" s="962"/>
      <c r="S118" s="961"/>
      <c r="T118" s="962"/>
      <c r="U118" s="961"/>
      <c r="V118" s="963"/>
      <c r="W118" s="1026"/>
      <c r="X118" s="1026"/>
      <c r="Z118" s="1091" t="str">
        <f>Innstillinger!AJ200</f>
        <v/>
      </c>
      <c r="AA118" s="1044"/>
      <c r="AB118" s="1044"/>
      <c r="AC118" s="1044"/>
      <c r="AD118" s="1044" t="str">
        <f>Innstillinger!AN200</f>
        <v/>
      </c>
      <c r="AE118" s="1044"/>
      <c r="AF118" s="1044"/>
      <c r="AG118" s="1044"/>
      <c r="AH118" s="1044" t="str">
        <f>Innstillinger!AR200</f>
        <v/>
      </c>
      <c r="AI118" s="1044"/>
      <c r="AJ118" s="1044"/>
      <c r="AK118" s="1044"/>
      <c r="AL118" s="447"/>
      <c r="AM118" s="47" t="s">
        <v>265</v>
      </c>
      <c r="AN118" s="47" t="str">
        <f>IF(HLOOKUP(Z118,Innstillinger!$F$60:$BC$66,7,FALSE)="",Innstillinger!$I$24,HLOOKUP(Z118,Innstillinger!$F$60:$BC$66,7,FALSE))</f>
        <v>x</v>
      </c>
      <c r="AO118" s="599" t="str">
        <f>Innstillinger!$J$24</f>
        <v>uker</v>
      </c>
      <c r="AP118" s="955"/>
      <c r="AQ118" s="956"/>
      <c r="AR118" s="956"/>
      <c r="AS118" s="956"/>
      <c r="AT118" s="956"/>
      <c r="AU118" s="956"/>
      <c r="AV118" s="956"/>
      <c r="AW118" s="956"/>
      <c r="AX118" s="956"/>
      <c r="AY118" s="956"/>
      <c r="AZ118" s="956"/>
      <c r="BA118" s="956"/>
      <c r="BB118" s="956"/>
      <c r="BC118" s="956"/>
      <c r="BD118" s="957"/>
      <c r="BE118" s="174" t="str">
        <f t="shared" si="1"/>
        <v/>
      </c>
    </row>
    <row r="119" spans="2:57" ht="18" customHeight="1" thickTop="1">
      <c r="B119" s="1092">
        <v>25</v>
      </c>
      <c r="C119" s="969" t="str">
        <f>HLOOKUP(B119,Innstillinger!$F$86:$BC$92,2,FALSE)</f>
        <v/>
      </c>
      <c r="D119" s="970"/>
      <c r="E119" s="970"/>
      <c r="F119" s="971"/>
      <c r="G119" s="978" t="str">
        <f>HLOOKUP(B119,Innstillinger!$F$86:$BC$92,6,FALSE)</f>
        <v/>
      </c>
      <c r="H119" s="979"/>
      <c r="I119" s="984">
        <f>SUM(Q119:V121)</f>
        <v>0</v>
      </c>
      <c r="J119" s="985"/>
      <c r="K119" s="980" t="str">
        <f>HLOOKUP(B119,Innstillinger!$F$86:$BC$92,7,FALSE)</f>
        <v/>
      </c>
      <c r="L119" s="981"/>
      <c r="M119" s="990" t="s">
        <v>268</v>
      </c>
      <c r="N119" s="991"/>
      <c r="O119" s="991"/>
      <c r="P119" s="992"/>
      <c r="Q119" s="993"/>
      <c r="R119" s="994"/>
      <c r="S119" s="993"/>
      <c r="T119" s="994"/>
      <c r="U119" s="993"/>
      <c r="V119" s="995"/>
      <c r="W119" s="1026" t="str">
        <f>IF(Innstillinger!P482=1,"Det er ført opp for få maskiner",IF(Innstillinger!P482=2,"Det er ført opp for mange maskiner",""))</f>
        <v/>
      </c>
      <c r="X119" s="1026"/>
      <c r="Z119" s="964" t="str">
        <f>Innstillinger!AJ201</f>
        <v/>
      </c>
      <c r="AA119" s="965"/>
      <c r="AB119" s="965"/>
      <c r="AC119" s="965"/>
      <c r="AD119" s="965" t="str">
        <f>Innstillinger!AN201</f>
        <v/>
      </c>
      <c r="AE119" s="965"/>
      <c r="AF119" s="965"/>
      <c r="AG119" s="965"/>
      <c r="AH119" s="965" t="str">
        <f>Innstillinger!AR201</f>
        <v/>
      </c>
      <c r="AI119" s="965"/>
      <c r="AJ119" s="965"/>
      <c r="AK119" s="965"/>
      <c r="AL119" s="447"/>
      <c r="AM119" s="48" t="s">
        <v>265</v>
      </c>
      <c r="AN119" s="48" t="str">
        <f>IF(HLOOKUP(Z119,Innstillinger!$F$60:$BC$66,7,FALSE)="",Innstillinger!$I$24,HLOOKUP(Z119,Innstillinger!$F$60:$BC$66,7,FALSE))</f>
        <v>x</v>
      </c>
      <c r="AO119" s="46" t="str">
        <f>Innstillinger!$J$24</f>
        <v>uker</v>
      </c>
      <c r="AP119" s="958"/>
      <c r="AQ119" s="959"/>
      <c r="AR119" s="959"/>
      <c r="AS119" s="959"/>
      <c r="AT119" s="959"/>
      <c r="AU119" s="959"/>
      <c r="AV119" s="959"/>
      <c r="AW119" s="959"/>
      <c r="AX119" s="959"/>
      <c r="AY119" s="959"/>
      <c r="AZ119" s="959"/>
      <c r="BA119" s="959"/>
      <c r="BB119" s="959"/>
      <c r="BC119" s="959"/>
      <c r="BD119" s="960"/>
      <c r="BE119" s="174" t="str">
        <f t="shared" si="1"/>
        <v/>
      </c>
    </row>
    <row r="120" spans="2:57" ht="18" customHeight="1">
      <c r="B120" s="1093"/>
      <c r="C120" s="972"/>
      <c r="D120" s="973"/>
      <c r="E120" s="973"/>
      <c r="F120" s="974"/>
      <c r="G120" s="980"/>
      <c r="H120" s="981"/>
      <c r="I120" s="986"/>
      <c r="J120" s="987"/>
      <c r="K120" s="980"/>
      <c r="L120" s="981"/>
      <c r="M120" s="1055" t="s">
        <v>266</v>
      </c>
      <c r="N120" s="1056"/>
      <c r="O120" s="1056"/>
      <c r="P120" s="1057"/>
      <c r="Q120" s="1021"/>
      <c r="R120" s="1058"/>
      <c r="S120" s="1021"/>
      <c r="T120" s="1058"/>
      <c r="U120" s="1021"/>
      <c r="V120" s="1022"/>
      <c r="W120" s="1026"/>
      <c r="X120" s="1026"/>
      <c r="Z120" s="1091" t="str">
        <f>Innstillinger!AJ202</f>
        <v/>
      </c>
      <c r="AA120" s="1044"/>
      <c r="AB120" s="1044"/>
      <c r="AC120" s="1044"/>
      <c r="AD120" s="1044" t="str">
        <f>Innstillinger!AN202</f>
        <v/>
      </c>
      <c r="AE120" s="1044"/>
      <c r="AF120" s="1044"/>
      <c r="AG120" s="1044"/>
      <c r="AH120" s="1044" t="str">
        <f>Innstillinger!AR202</f>
        <v/>
      </c>
      <c r="AI120" s="1044"/>
      <c r="AJ120" s="1044"/>
      <c r="AK120" s="1044"/>
      <c r="AL120" s="447"/>
      <c r="AM120" s="47" t="s">
        <v>265</v>
      </c>
      <c r="AN120" s="47" t="str">
        <f>IF(HLOOKUP(Z120,Innstillinger!$F$60:$BC$66,7,FALSE)="",Innstillinger!$I$24,HLOOKUP(Z120,Innstillinger!$F$60:$BC$66,7,FALSE))</f>
        <v>x</v>
      </c>
      <c r="AO120" s="599" t="str">
        <f>Innstillinger!$J$24</f>
        <v>uker</v>
      </c>
      <c r="AP120" s="955"/>
      <c r="AQ120" s="956"/>
      <c r="AR120" s="956"/>
      <c r="AS120" s="956"/>
      <c r="AT120" s="956"/>
      <c r="AU120" s="956"/>
      <c r="AV120" s="956"/>
      <c r="AW120" s="956"/>
      <c r="AX120" s="956"/>
      <c r="AY120" s="956"/>
      <c r="AZ120" s="956"/>
      <c r="BA120" s="956"/>
      <c r="BB120" s="956"/>
      <c r="BC120" s="956"/>
      <c r="BD120" s="957"/>
      <c r="BE120" s="174" t="str">
        <f t="shared" si="1"/>
        <v/>
      </c>
    </row>
    <row r="121" spans="2:57" ht="18" customHeight="1" thickBot="1">
      <c r="B121" s="1094"/>
      <c r="C121" s="975"/>
      <c r="D121" s="976"/>
      <c r="E121" s="976"/>
      <c r="F121" s="977"/>
      <c r="G121" s="982"/>
      <c r="H121" s="983"/>
      <c r="I121" s="988"/>
      <c r="J121" s="989"/>
      <c r="K121" s="982"/>
      <c r="L121" s="983"/>
      <c r="M121" s="1023" t="s">
        <v>267</v>
      </c>
      <c r="N121" s="1024"/>
      <c r="O121" s="1024"/>
      <c r="P121" s="1025"/>
      <c r="Q121" s="961"/>
      <c r="R121" s="962"/>
      <c r="S121" s="961"/>
      <c r="T121" s="962"/>
      <c r="U121" s="961"/>
      <c r="V121" s="963"/>
      <c r="W121" s="1026"/>
      <c r="X121" s="1026"/>
      <c r="Z121" s="964" t="str">
        <f>Innstillinger!AJ203</f>
        <v/>
      </c>
      <c r="AA121" s="965"/>
      <c r="AB121" s="965"/>
      <c r="AC121" s="965"/>
      <c r="AD121" s="965" t="str">
        <f>Innstillinger!AN203</f>
        <v/>
      </c>
      <c r="AE121" s="965"/>
      <c r="AF121" s="965"/>
      <c r="AG121" s="965"/>
      <c r="AH121" s="965" t="str">
        <f>Innstillinger!AR203</f>
        <v/>
      </c>
      <c r="AI121" s="965"/>
      <c r="AJ121" s="965"/>
      <c r="AK121" s="965"/>
      <c r="AL121" s="447"/>
      <c r="AM121" s="48" t="s">
        <v>265</v>
      </c>
      <c r="AN121" s="48" t="str">
        <f>IF(HLOOKUP(Z121,Innstillinger!$F$60:$BC$66,7,FALSE)="",Innstillinger!$I$24,HLOOKUP(Z121,Innstillinger!$F$60:$BC$66,7,FALSE))</f>
        <v>x</v>
      </c>
      <c r="AO121" s="46" t="str">
        <f>Innstillinger!$J$24</f>
        <v>uker</v>
      </c>
      <c r="AP121" s="958"/>
      <c r="AQ121" s="959"/>
      <c r="AR121" s="959"/>
      <c r="AS121" s="959"/>
      <c r="AT121" s="959"/>
      <c r="AU121" s="959"/>
      <c r="AV121" s="959"/>
      <c r="AW121" s="959"/>
      <c r="AX121" s="959"/>
      <c r="AY121" s="959"/>
      <c r="AZ121" s="959"/>
      <c r="BA121" s="959"/>
      <c r="BB121" s="959"/>
      <c r="BC121" s="959"/>
      <c r="BD121" s="960"/>
      <c r="BE121" s="174" t="str">
        <f t="shared" si="1"/>
        <v/>
      </c>
    </row>
    <row r="122" spans="2:57" ht="18" customHeight="1" thickTop="1">
      <c r="B122" s="966">
        <v>26</v>
      </c>
      <c r="C122" s="969" t="str">
        <f>HLOOKUP(B122,Innstillinger!$F$86:$BC$92,2,FALSE)</f>
        <v/>
      </c>
      <c r="D122" s="970"/>
      <c r="E122" s="970"/>
      <c r="F122" s="971"/>
      <c r="G122" s="978" t="str">
        <f>HLOOKUP(B122,Innstillinger!$F$86:$BC$92,6,FALSE)</f>
        <v/>
      </c>
      <c r="H122" s="979"/>
      <c r="I122" s="984">
        <f>SUM(Q122:V124)</f>
        <v>0</v>
      </c>
      <c r="J122" s="985"/>
      <c r="K122" s="980" t="str">
        <f>HLOOKUP(B122,Innstillinger!$F$86:$BC$92,7,FALSE)</f>
        <v/>
      </c>
      <c r="L122" s="981"/>
      <c r="M122" s="990" t="s">
        <v>268</v>
      </c>
      <c r="N122" s="991"/>
      <c r="O122" s="991"/>
      <c r="P122" s="992"/>
      <c r="Q122" s="993"/>
      <c r="R122" s="994"/>
      <c r="S122" s="993"/>
      <c r="T122" s="994"/>
      <c r="U122" s="993"/>
      <c r="V122" s="995"/>
      <c r="W122" s="1026" t="str">
        <f>IF(Innstillinger!P485=1,"Det er ført opp for få maskiner",IF(Innstillinger!P485=2,"Det er ført opp for mange maskiner",""))</f>
        <v/>
      </c>
      <c r="X122" s="1026"/>
      <c r="Z122" s="1091" t="str">
        <f>Innstillinger!AJ204</f>
        <v/>
      </c>
      <c r="AA122" s="1044"/>
      <c r="AB122" s="1044"/>
      <c r="AC122" s="1044"/>
      <c r="AD122" s="1044" t="str">
        <f>Innstillinger!AN204</f>
        <v/>
      </c>
      <c r="AE122" s="1044"/>
      <c r="AF122" s="1044"/>
      <c r="AG122" s="1044"/>
      <c r="AH122" s="1044" t="str">
        <f>Innstillinger!AR204</f>
        <v/>
      </c>
      <c r="AI122" s="1044"/>
      <c r="AJ122" s="1044"/>
      <c r="AK122" s="1044"/>
      <c r="AL122" s="447"/>
      <c r="AM122" s="47" t="s">
        <v>265</v>
      </c>
      <c r="AN122" s="47" t="str">
        <f>IF(HLOOKUP(Z122,Innstillinger!$F$60:$BC$66,7,FALSE)="",Innstillinger!$I$24,HLOOKUP(Z122,Innstillinger!$F$60:$BC$66,7,FALSE))</f>
        <v>x</v>
      </c>
      <c r="AO122" s="599" t="str">
        <f>Innstillinger!$J$24</f>
        <v>uker</v>
      </c>
      <c r="AP122" s="955"/>
      <c r="AQ122" s="956"/>
      <c r="AR122" s="956"/>
      <c r="AS122" s="956"/>
      <c r="AT122" s="956"/>
      <c r="AU122" s="956"/>
      <c r="AV122" s="956"/>
      <c r="AW122" s="956"/>
      <c r="AX122" s="956"/>
      <c r="AY122" s="956"/>
      <c r="AZ122" s="956"/>
      <c r="BA122" s="956"/>
      <c r="BB122" s="956"/>
      <c r="BC122" s="956"/>
      <c r="BD122" s="957"/>
      <c r="BE122" s="174" t="str">
        <f t="shared" si="1"/>
        <v/>
      </c>
    </row>
    <row r="123" spans="2:57" ht="18" customHeight="1">
      <c r="B123" s="967"/>
      <c r="C123" s="972"/>
      <c r="D123" s="973"/>
      <c r="E123" s="973"/>
      <c r="F123" s="974"/>
      <c r="G123" s="980"/>
      <c r="H123" s="981"/>
      <c r="I123" s="986"/>
      <c r="J123" s="987"/>
      <c r="K123" s="980"/>
      <c r="L123" s="981"/>
      <c r="M123" s="1055" t="s">
        <v>266</v>
      </c>
      <c r="N123" s="1056"/>
      <c r="O123" s="1056"/>
      <c r="P123" s="1057"/>
      <c r="Q123" s="1021"/>
      <c r="R123" s="1058"/>
      <c r="S123" s="1021"/>
      <c r="T123" s="1058"/>
      <c r="U123" s="1021"/>
      <c r="V123" s="1022"/>
      <c r="W123" s="1026"/>
      <c r="X123" s="1026"/>
      <c r="Z123" s="964" t="str">
        <f>Innstillinger!AJ205</f>
        <v/>
      </c>
      <c r="AA123" s="965"/>
      <c r="AB123" s="965"/>
      <c r="AC123" s="965"/>
      <c r="AD123" s="965" t="str">
        <f>Innstillinger!AN205</f>
        <v/>
      </c>
      <c r="AE123" s="965"/>
      <c r="AF123" s="965"/>
      <c r="AG123" s="965"/>
      <c r="AH123" s="965" t="str">
        <f>Innstillinger!AR205</f>
        <v/>
      </c>
      <c r="AI123" s="965"/>
      <c r="AJ123" s="965"/>
      <c r="AK123" s="965"/>
      <c r="AL123" s="447"/>
      <c r="AM123" s="48" t="s">
        <v>265</v>
      </c>
      <c r="AN123" s="48" t="str">
        <f>IF(HLOOKUP(Z123,Innstillinger!$F$60:$BC$66,7,FALSE)="",Innstillinger!$I$24,HLOOKUP(Z123,Innstillinger!$F$60:$BC$66,7,FALSE))</f>
        <v>x</v>
      </c>
      <c r="AO123" s="46" t="str">
        <f>Innstillinger!$J$24</f>
        <v>uker</v>
      </c>
      <c r="AP123" s="958"/>
      <c r="AQ123" s="959"/>
      <c r="AR123" s="959"/>
      <c r="AS123" s="959"/>
      <c r="AT123" s="959"/>
      <c r="AU123" s="959"/>
      <c r="AV123" s="959"/>
      <c r="AW123" s="959"/>
      <c r="AX123" s="959"/>
      <c r="AY123" s="959"/>
      <c r="AZ123" s="959"/>
      <c r="BA123" s="959"/>
      <c r="BB123" s="959"/>
      <c r="BC123" s="959"/>
      <c r="BD123" s="960"/>
      <c r="BE123" s="174" t="str">
        <f t="shared" si="1"/>
        <v/>
      </c>
    </row>
    <row r="124" spans="2:57" ht="18" customHeight="1" thickBot="1">
      <c r="B124" s="968"/>
      <c r="C124" s="975"/>
      <c r="D124" s="976"/>
      <c r="E124" s="976"/>
      <c r="F124" s="977"/>
      <c r="G124" s="982"/>
      <c r="H124" s="983"/>
      <c r="I124" s="988"/>
      <c r="J124" s="989"/>
      <c r="K124" s="982"/>
      <c r="L124" s="983"/>
      <c r="M124" s="1023" t="s">
        <v>267</v>
      </c>
      <c r="N124" s="1024"/>
      <c r="O124" s="1024"/>
      <c r="P124" s="1025"/>
      <c r="Q124" s="961"/>
      <c r="R124" s="962"/>
      <c r="S124" s="961"/>
      <c r="T124" s="962"/>
      <c r="U124" s="961"/>
      <c r="V124" s="963"/>
      <c r="W124" s="1026"/>
      <c r="X124" s="1026"/>
      <c r="Z124" s="1091" t="str">
        <f>Innstillinger!AJ206</f>
        <v/>
      </c>
      <c r="AA124" s="1044"/>
      <c r="AB124" s="1044"/>
      <c r="AC124" s="1044"/>
      <c r="AD124" s="1044" t="str">
        <f>Innstillinger!AN206</f>
        <v/>
      </c>
      <c r="AE124" s="1044"/>
      <c r="AF124" s="1044"/>
      <c r="AG124" s="1044"/>
      <c r="AH124" s="1044" t="str">
        <f>Innstillinger!AR206</f>
        <v/>
      </c>
      <c r="AI124" s="1044"/>
      <c r="AJ124" s="1044"/>
      <c r="AK124" s="1044"/>
      <c r="AL124" s="447"/>
      <c r="AM124" s="47" t="s">
        <v>265</v>
      </c>
      <c r="AN124" s="47" t="str">
        <f>IF(HLOOKUP(Z124,Innstillinger!$F$60:$BC$66,7,FALSE)="",Innstillinger!$I$24,HLOOKUP(Z124,Innstillinger!$F$60:$BC$66,7,FALSE))</f>
        <v>x</v>
      </c>
      <c r="AO124" s="599" t="str">
        <f>Innstillinger!$J$24</f>
        <v>uker</v>
      </c>
      <c r="AP124" s="955"/>
      <c r="AQ124" s="956"/>
      <c r="AR124" s="956"/>
      <c r="AS124" s="956"/>
      <c r="AT124" s="956"/>
      <c r="AU124" s="956"/>
      <c r="AV124" s="956"/>
      <c r="AW124" s="956"/>
      <c r="AX124" s="956"/>
      <c r="AY124" s="956"/>
      <c r="AZ124" s="956"/>
      <c r="BA124" s="956"/>
      <c r="BB124" s="956"/>
      <c r="BC124" s="956"/>
      <c r="BD124" s="957"/>
      <c r="BE124" s="174" t="str">
        <f t="shared" si="1"/>
        <v/>
      </c>
    </row>
    <row r="125" spans="2:57" ht="18" customHeight="1" thickTop="1">
      <c r="B125" s="1092">
        <v>27</v>
      </c>
      <c r="C125" s="969" t="str">
        <f>HLOOKUP(B125,Innstillinger!$F$86:$BC$92,2,FALSE)</f>
        <v/>
      </c>
      <c r="D125" s="970"/>
      <c r="E125" s="970"/>
      <c r="F125" s="971"/>
      <c r="G125" s="978" t="str">
        <f>HLOOKUP(B125,Innstillinger!$F$86:$BC$92,6,FALSE)</f>
        <v/>
      </c>
      <c r="H125" s="979"/>
      <c r="I125" s="984">
        <f>SUM(Q125:V127)</f>
        <v>0</v>
      </c>
      <c r="J125" s="985"/>
      <c r="K125" s="980" t="str">
        <f>HLOOKUP(B125,Innstillinger!$F$86:$BC$92,7,FALSE)</f>
        <v/>
      </c>
      <c r="L125" s="981"/>
      <c r="M125" s="990" t="s">
        <v>268</v>
      </c>
      <c r="N125" s="991"/>
      <c r="O125" s="991"/>
      <c r="P125" s="992"/>
      <c r="Q125" s="993"/>
      <c r="R125" s="994"/>
      <c r="S125" s="993"/>
      <c r="T125" s="994"/>
      <c r="U125" s="993"/>
      <c r="V125" s="995"/>
      <c r="W125" s="1026" t="str">
        <f>IF(Innstillinger!P488=1,"Det er ført opp for få maskiner",IF(Innstillinger!P488=2,"Det er ført opp for mange maskiner",""))</f>
        <v/>
      </c>
      <c r="X125" s="1026"/>
      <c r="Z125" s="964" t="str">
        <f>Innstillinger!AJ207</f>
        <v/>
      </c>
      <c r="AA125" s="965"/>
      <c r="AB125" s="965"/>
      <c r="AC125" s="965"/>
      <c r="AD125" s="965" t="str">
        <f>Innstillinger!AN207</f>
        <v/>
      </c>
      <c r="AE125" s="965"/>
      <c r="AF125" s="965"/>
      <c r="AG125" s="965"/>
      <c r="AH125" s="965" t="str">
        <f>Innstillinger!AR207</f>
        <v/>
      </c>
      <c r="AI125" s="965"/>
      <c r="AJ125" s="965"/>
      <c r="AK125" s="965"/>
      <c r="AL125" s="447"/>
      <c r="AM125" s="48" t="s">
        <v>265</v>
      </c>
      <c r="AN125" s="48" t="str">
        <f>IF(HLOOKUP(Z125,Innstillinger!$F$60:$BC$66,7,FALSE)="",Innstillinger!$I$24,HLOOKUP(Z125,Innstillinger!$F$60:$BC$66,7,FALSE))</f>
        <v>x</v>
      </c>
      <c r="AO125" s="46" t="str">
        <f>Innstillinger!$J$24</f>
        <v>uker</v>
      </c>
      <c r="AP125" s="958"/>
      <c r="AQ125" s="959"/>
      <c r="AR125" s="959"/>
      <c r="AS125" s="959"/>
      <c r="AT125" s="959"/>
      <c r="AU125" s="959"/>
      <c r="AV125" s="959"/>
      <c r="AW125" s="959"/>
      <c r="AX125" s="959"/>
      <c r="AY125" s="959"/>
      <c r="AZ125" s="959"/>
      <c r="BA125" s="959"/>
      <c r="BB125" s="959"/>
      <c r="BC125" s="959"/>
      <c r="BD125" s="960"/>
      <c r="BE125" s="174" t="str">
        <f t="shared" si="1"/>
        <v/>
      </c>
    </row>
    <row r="126" spans="2:57" ht="18" customHeight="1">
      <c r="B126" s="1093"/>
      <c r="C126" s="972"/>
      <c r="D126" s="973"/>
      <c r="E126" s="973"/>
      <c r="F126" s="974"/>
      <c r="G126" s="980"/>
      <c r="H126" s="981"/>
      <c r="I126" s="986"/>
      <c r="J126" s="987"/>
      <c r="K126" s="980"/>
      <c r="L126" s="981"/>
      <c r="M126" s="1055" t="s">
        <v>266</v>
      </c>
      <c r="N126" s="1056"/>
      <c r="O126" s="1056"/>
      <c r="P126" s="1057"/>
      <c r="Q126" s="1021"/>
      <c r="R126" s="1058"/>
      <c r="S126" s="1021"/>
      <c r="T126" s="1058"/>
      <c r="U126" s="1021"/>
      <c r="V126" s="1022"/>
      <c r="W126" s="1026"/>
      <c r="X126" s="1026"/>
      <c r="Z126" s="1091" t="str">
        <f>Innstillinger!AJ208</f>
        <v/>
      </c>
      <c r="AA126" s="1044"/>
      <c r="AB126" s="1044"/>
      <c r="AC126" s="1044"/>
      <c r="AD126" s="1044" t="str">
        <f>Innstillinger!AN208</f>
        <v/>
      </c>
      <c r="AE126" s="1044"/>
      <c r="AF126" s="1044"/>
      <c r="AG126" s="1044"/>
      <c r="AH126" s="1044" t="str">
        <f>Innstillinger!AR208</f>
        <v/>
      </c>
      <c r="AI126" s="1044"/>
      <c r="AJ126" s="1044"/>
      <c r="AK126" s="1044"/>
      <c r="AL126" s="447"/>
      <c r="AM126" s="47" t="s">
        <v>265</v>
      </c>
      <c r="AN126" s="47" t="str">
        <f>IF(HLOOKUP(Z126,Innstillinger!$F$60:$BC$66,7,FALSE)="",Innstillinger!$I$24,HLOOKUP(Z126,Innstillinger!$F$60:$BC$66,7,FALSE))</f>
        <v>x</v>
      </c>
      <c r="AO126" s="599" t="str">
        <f>Innstillinger!$J$24</f>
        <v>uker</v>
      </c>
      <c r="AP126" s="955"/>
      <c r="AQ126" s="956"/>
      <c r="AR126" s="956"/>
      <c r="AS126" s="956"/>
      <c r="AT126" s="956"/>
      <c r="AU126" s="956"/>
      <c r="AV126" s="956"/>
      <c r="AW126" s="956"/>
      <c r="AX126" s="956"/>
      <c r="AY126" s="956"/>
      <c r="AZ126" s="956"/>
      <c r="BA126" s="956"/>
      <c r="BB126" s="956"/>
      <c r="BC126" s="956"/>
      <c r="BD126" s="957"/>
      <c r="BE126" s="174" t="str">
        <f t="shared" si="1"/>
        <v/>
      </c>
    </row>
    <row r="127" spans="2:57" ht="18" customHeight="1" thickBot="1">
      <c r="B127" s="1094"/>
      <c r="C127" s="975"/>
      <c r="D127" s="976"/>
      <c r="E127" s="976"/>
      <c r="F127" s="977"/>
      <c r="G127" s="982"/>
      <c r="H127" s="983"/>
      <c r="I127" s="988"/>
      <c r="J127" s="989"/>
      <c r="K127" s="982"/>
      <c r="L127" s="983"/>
      <c r="M127" s="1023" t="s">
        <v>267</v>
      </c>
      <c r="N127" s="1024"/>
      <c r="O127" s="1024"/>
      <c r="P127" s="1025"/>
      <c r="Q127" s="961"/>
      <c r="R127" s="962"/>
      <c r="S127" s="961"/>
      <c r="T127" s="962"/>
      <c r="U127" s="961"/>
      <c r="V127" s="963"/>
      <c r="W127" s="1026"/>
      <c r="X127" s="1026"/>
      <c r="Z127" s="964" t="str">
        <f>Innstillinger!AJ209</f>
        <v/>
      </c>
      <c r="AA127" s="965"/>
      <c r="AB127" s="965"/>
      <c r="AC127" s="965"/>
      <c r="AD127" s="965" t="str">
        <f>Innstillinger!AN209</f>
        <v/>
      </c>
      <c r="AE127" s="965"/>
      <c r="AF127" s="965"/>
      <c r="AG127" s="965"/>
      <c r="AH127" s="965" t="str">
        <f>Innstillinger!AR209</f>
        <v/>
      </c>
      <c r="AI127" s="965"/>
      <c r="AJ127" s="965"/>
      <c r="AK127" s="965"/>
      <c r="AL127" s="447"/>
      <c r="AM127" s="48" t="s">
        <v>265</v>
      </c>
      <c r="AN127" s="48" t="str">
        <f>IF(HLOOKUP(Z127,Innstillinger!$F$60:$BC$66,7,FALSE)="",Innstillinger!$I$24,HLOOKUP(Z127,Innstillinger!$F$60:$BC$66,7,FALSE))</f>
        <v>x</v>
      </c>
      <c r="AO127" s="46" t="str">
        <f>Innstillinger!$J$24</f>
        <v>uker</v>
      </c>
      <c r="AP127" s="958"/>
      <c r="AQ127" s="959"/>
      <c r="AR127" s="959"/>
      <c r="AS127" s="959"/>
      <c r="AT127" s="959"/>
      <c r="AU127" s="959"/>
      <c r="AV127" s="959"/>
      <c r="AW127" s="959"/>
      <c r="AX127" s="959"/>
      <c r="AY127" s="959"/>
      <c r="AZ127" s="959"/>
      <c r="BA127" s="959"/>
      <c r="BB127" s="959"/>
      <c r="BC127" s="959"/>
      <c r="BD127" s="960"/>
      <c r="BE127" s="174" t="str">
        <f t="shared" si="1"/>
        <v/>
      </c>
    </row>
    <row r="128" spans="2:57" ht="18" customHeight="1" thickTop="1">
      <c r="B128" s="966">
        <v>28</v>
      </c>
      <c r="C128" s="969" t="str">
        <f>HLOOKUP(B128,Innstillinger!$F$86:$BC$92,2,FALSE)</f>
        <v/>
      </c>
      <c r="D128" s="970"/>
      <c r="E128" s="970"/>
      <c r="F128" s="971"/>
      <c r="G128" s="978" t="str">
        <f>HLOOKUP(B128,Innstillinger!$F$86:$BC$92,6,FALSE)</f>
        <v/>
      </c>
      <c r="H128" s="979"/>
      <c r="I128" s="984">
        <f>SUM(Q128:V130)</f>
        <v>0</v>
      </c>
      <c r="J128" s="985"/>
      <c r="K128" s="980" t="str">
        <f>HLOOKUP(B128,Innstillinger!$F$86:$BC$92,7,FALSE)</f>
        <v/>
      </c>
      <c r="L128" s="981"/>
      <c r="M128" s="990" t="s">
        <v>268</v>
      </c>
      <c r="N128" s="991"/>
      <c r="O128" s="991"/>
      <c r="P128" s="992"/>
      <c r="Q128" s="993"/>
      <c r="R128" s="994"/>
      <c r="S128" s="993"/>
      <c r="T128" s="994"/>
      <c r="U128" s="993"/>
      <c r="V128" s="995"/>
      <c r="W128" s="1026" t="str">
        <f>IF(Innstillinger!P491=1,"Det er ført opp for få maskiner",IF(Innstillinger!P491=2,"Det er ført opp for mange maskiner",""))</f>
        <v/>
      </c>
      <c r="X128" s="1026"/>
      <c r="Z128" s="1091" t="str">
        <f>Innstillinger!AJ210</f>
        <v/>
      </c>
      <c r="AA128" s="1044"/>
      <c r="AB128" s="1044"/>
      <c r="AC128" s="1044"/>
      <c r="AD128" s="1044" t="str">
        <f>Innstillinger!AN210</f>
        <v/>
      </c>
      <c r="AE128" s="1044"/>
      <c r="AF128" s="1044"/>
      <c r="AG128" s="1044"/>
      <c r="AH128" s="1044" t="str">
        <f>Innstillinger!AR210</f>
        <v/>
      </c>
      <c r="AI128" s="1044"/>
      <c r="AJ128" s="1044"/>
      <c r="AK128" s="1044"/>
      <c r="AL128" s="447"/>
      <c r="AM128" s="47" t="s">
        <v>265</v>
      </c>
      <c r="AN128" s="47" t="str">
        <f>IF(HLOOKUP(Z128,Innstillinger!$F$60:$BC$66,7,FALSE)="",Innstillinger!$I$24,HLOOKUP(Z128,Innstillinger!$F$60:$BC$66,7,FALSE))</f>
        <v>x</v>
      </c>
      <c r="AO128" s="599" t="str">
        <f>Innstillinger!$J$24</f>
        <v>uker</v>
      </c>
      <c r="AP128" s="955"/>
      <c r="AQ128" s="956"/>
      <c r="AR128" s="956"/>
      <c r="AS128" s="956"/>
      <c r="AT128" s="956"/>
      <c r="AU128" s="956"/>
      <c r="AV128" s="956"/>
      <c r="AW128" s="956"/>
      <c r="AX128" s="956"/>
      <c r="AY128" s="956"/>
      <c r="AZ128" s="956"/>
      <c r="BA128" s="956"/>
      <c r="BB128" s="956"/>
      <c r="BC128" s="956"/>
      <c r="BD128" s="957"/>
      <c r="BE128" s="174" t="str">
        <f t="shared" si="1"/>
        <v/>
      </c>
    </row>
    <row r="129" spans="2:57" ht="18" customHeight="1">
      <c r="B129" s="967"/>
      <c r="C129" s="972"/>
      <c r="D129" s="973"/>
      <c r="E129" s="973"/>
      <c r="F129" s="974"/>
      <c r="G129" s="980"/>
      <c r="H129" s="981"/>
      <c r="I129" s="986"/>
      <c r="J129" s="987"/>
      <c r="K129" s="980"/>
      <c r="L129" s="981"/>
      <c r="M129" s="1055" t="s">
        <v>266</v>
      </c>
      <c r="N129" s="1056"/>
      <c r="O129" s="1056"/>
      <c r="P129" s="1057"/>
      <c r="Q129" s="1021"/>
      <c r="R129" s="1058"/>
      <c r="S129" s="1021"/>
      <c r="T129" s="1058"/>
      <c r="U129" s="1021"/>
      <c r="V129" s="1022"/>
      <c r="W129" s="1026"/>
      <c r="X129" s="1026"/>
      <c r="Z129" s="964" t="str">
        <f>Innstillinger!AJ211</f>
        <v/>
      </c>
      <c r="AA129" s="965"/>
      <c r="AB129" s="965"/>
      <c r="AC129" s="965"/>
      <c r="AD129" s="965" t="str">
        <f>Innstillinger!AN211</f>
        <v/>
      </c>
      <c r="AE129" s="965"/>
      <c r="AF129" s="965"/>
      <c r="AG129" s="965"/>
      <c r="AH129" s="965" t="str">
        <f>Innstillinger!AR211</f>
        <v/>
      </c>
      <c r="AI129" s="965"/>
      <c r="AJ129" s="965"/>
      <c r="AK129" s="965"/>
      <c r="AL129" s="447"/>
      <c r="AM129" s="48" t="s">
        <v>265</v>
      </c>
      <c r="AN129" s="48" t="str">
        <f>IF(HLOOKUP(Z129,Innstillinger!$F$60:$BC$66,7,FALSE)="",Innstillinger!$I$24,HLOOKUP(Z129,Innstillinger!$F$60:$BC$66,7,FALSE))</f>
        <v>x</v>
      </c>
      <c r="AO129" s="46" t="str">
        <f>Innstillinger!$J$24</f>
        <v>uker</v>
      </c>
      <c r="AP129" s="958"/>
      <c r="AQ129" s="959"/>
      <c r="AR129" s="959"/>
      <c r="AS129" s="959"/>
      <c r="AT129" s="959"/>
      <c r="AU129" s="959"/>
      <c r="AV129" s="959"/>
      <c r="AW129" s="959"/>
      <c r="AX129" s="959"/>
      <c r="AY129" s="959"/>
      <c r="AZ129" s="959"/>
      <c r="BA129" s="959"/>
      <c r="BB129" s="959"/>
      <c r="BC129" s="959"/>
      <c r="BD129" s="960"/>
      <c r="BE129" s="174" t="str">
        <f t="shared" si="1"/>
        <v/>
      </c>
    </row>
    <row r="130" spans="2:57" ht="18" customHeight="1" thickBot="1">
      <c r="B130" s="968"/>
      <c r="C130" s="975"/>
      <c r="D130" s="976"/>
      <c r="E130" s="976"/>
      <c r="F130" s="977"/>
      <c r="G130" s="982"/>
      <c r="H130" s="983"/>
      <c r="I130" s="988"/>
      <c r="J130" s="989"/>
      <c r="K130" s="982"/>
      <c r="L130" s="983"/>
      <c r="M130" s="1023" t="s">
        <v>267</v>
      </c>
      <c r="N130" s="1024"/>
      <c r="O130" s="1024"/>
      <c r="P130" s="1025"/>
      <c r="Q130" s="961"/>
      <c r="R130" s="962"/>
      <c r="S130" s="961"/>
      <c r="T130" s="962"/>
      <c r="U130" s="961"/>
      <c r="V130" s="963"/>
      <c r="W130" s="1026"/>
      <c r="X130" s="1026"/>
      <c r="Z130" s="1091" t="str">
        <f>Innstillinger!AJ212</f>
        <v/>
      </c>
      <c r="AA130" s="1044"/>
      <c r="AB130" s="1044"/>
      <c r="AC130" s="1044"/>
      <c r="AD130" s="1044" t="str">
        <f>Innstillinger!AN212</f>
        <v/>
      </c>
      <c r="AE130" s="1044"/>
      <c r="AF130" s="1044"/>
      <c r="AG130" s="1044"/>
      <c r="AH130" s="1044" t="str">
        <f>Innstillinger!AR212</f>
        <v/>
      </c>
      <c r="AI130" s="1044"/>
      <c r="AJ130" s="1044"/>
      <c r="AK130" s="1044"/>
      <c r="AL130" s="447"/>
      <c r="AM130" s="47" t="s">
        <v>265</v>
      </c>
      <c r="AN130" s="47" t="str">
        <f>IF(HLOOKUP(Z130,Innstillinger!$F$60:$BC$66,7,FALSE)="",Innstillinger!$I$24,HLOOKUP(Z130,Innstillinger!$F$60:$BC$66,7,FALSE))</f>
        <v>x</v>
      </c>
      <c r="AO130" s="599" t="str">
        <f>Innstillinger!$J$24</f>
        <v>uker</v>
      </c>
      <c r="AP130" s="955"/>
      <c r="AQ130" s="956"/>
      <c r="AR130" s="956"/>
      <c r="AS130" s="956"/>
      <c r="AT130" s="956"/>
      <c r="AU130" s="956"/>
      <c r="AV130" s="956"/>
      <c r="AW130" s="956"/>
      <c r="AX130" s="956"/>
      <c r="AY130" s="956"/>
      <c r="AZ130" s="956"/>
      <c r="BA130" s="956"/>
      <c r="BB130" s="956"/>
      <c r="BC130" s="956"/>
      <c r="BD130" s="957"/>
      <c r="BE130" s="174" t="str">
        <f t="shared" si="1"/>
        <v/>
      </c>
    </row>
    <row r="131" spans="2:57" ht="18" customHeight="1" thickTop="1">
      <c r="B131" s="966">
        <v>29</v>
      </c>
      <c r="C131" s="969" t="str">
        <f>HLOOKUP(B131,Innstillinger!$F$86:$BC$92,2,FALSE)</f>
        <v/>
      </c>
      <c r="D131" s="970"/>
      <c r="E131" s="970"/>
      <c r="F131" s="971"/>
      <c r="G131" s="978" t="str">
        <f>HLOOKUP(B131,Innstillinger!$F$86:$BC$92,6,FALSE)</f>
        <v/>
      </c>
      <c r="H131" s="979"/>
      <c r="I131" s="984">
        <f>SUM(Q131:V133)</f>
        <v>0</v>
      </c>
      <c r="J131" s="985"/>
      <c r="K131" s="980" t="str">
        <f>HLOOKUP(B131,Innstillinger!$F$86:$BC$92,7,FALSE)</f>
        <v/>
      </c>
      <c r="L131" s="981"/>
      <c r="M131" s="990" t="s">
        <v>268</v>
      </c>
      <c r="N131" s="991"/>
      <c r="O131" s="991"/>
      <c r="P131" s="992"/>
      <c r="Q131" s="993"/>
      <c r="R131" s="994"/>
      <c r="S131" s="993"/>
      <c r="T131" s="994"/>
      <c r="U131" s="993"/>
      <c r="V131" s="995"/>
      <c r="W131" s="1026" t="str">
        <f>IF(Innstillinger!P494=1,"Det er ført opp for få maskiner",IF(Innstillinger!P494=2,"Det er ført opp for mange maskiner",""))</f>
        <v/>
      </c>
      <c r="X131" s="1026"/>
      <c r="Z131" s="964" t="str">
        <f>Innstillinger!AJ213</f>
        <v/>
      </c>
      <c r="AA131" s="965"/>
      <c r="AB131" s="965"/>
      <c r="AC131" s="965"/>
      <c r="AD131" s="965" t="str">
        <f>Innstillinger!AN213</f>
        <v/>
      </c>
      <c r="AE131" s="965"/>
      <c r="AF131" s="965"/>
      <c r="AG131" s="965"/>
      <c r="AH131" s="965" t="str">
        <f>Innstillinger!AR213</f>
        <v/>
      </c>
      <c r="AI131" s="965"/>
      <c r="AJ131" s="965"/>
      <c r="AK131" s="965"/>
      <c r="AL131" s="447"/>
      <c r="AM131" s="48" t="s">
        <v>265</v>
      </c>
      <c r="AN131" s="48" t="str">
        <f>IF(HLOOKUP(Z131,Innstillinger!$F$60:$BC$66,7,FALSE)="",Innstillinger!$I$24,HLOOKUP(Z131,Innstillinger!$F$60:$BC$66,7,FALSE))</f>
        <v>x</v>
      </c>
      <c r="AO131" s="46" t="str">
        <f>Innstillinger!$J$24</f>
        <v>uker</v>
      </c>
      <c r="AP131" s="958"/>
      <c r="AQ131" s="959"/>
      <c r="AR131" s="959"/>
      <c r="AS131" s="959"/>
      <c r="AT131" s="959"/>
      <c r="AU131" s="959"/>
      <c r="AV131" s="959"/>
      <c r="AW131" s="959"/>
      <c r="AX131" s="959"/>
      <c r="AY131" s="959"/>
      <c r="AZ131" s="959"/>
      <c r="BA131" s="959"/>
      <c r="BB131" s="959"/>
      <c r="BC131" s="959"/>
      <c r="BD131" s="960"/>
      <c r="BE131" s="174" t="str">
        <f t="shared" si="1"/>
        <v/>
      </c>
    </row>
    <row r="132" spans="2:57" ht="18" customHeight="1">
      <c r="B132" s="967"/>
      <c r="C132" s="972"/>
      <c r="D132" s="973"/>
      <c r="E132" s="973"/>
      <c r="F132" s="974"/>
      <c r="G132" s="980"/>
      <c r="H132" s="981"/>
      <c r="I132" s="986"/>
      <c r="J132" s="987"/>
      <c r="K132" s="980"/>
      <c r="L132" s="981"/>
      <c r="M132" s="1055" t="s">
        <v>266</v>
      </c>
      <c r="N132" s="1056"/>
      <c r="O132" s="1056"/>
      <c r="P132" s="1057"/>
      <c r="Q132" s="1021"/>
      <c r="R132" s="1058"/>
      <c r="S132" s="1021"/>
      <c r="T132" s="1058"/>
      <c r="U132" s="1021"/>
      <c r="V132" s="1022"/>
      <c r="W132" s="1026"/>
      <c r="X132" s="1026"/>
      <c r="Z132" s="1091" t="str">
        <f>Innstillinger!AJ214</f>
        <v/>
      </c>
      <c r="AA132" s="1044"/>
      <c r="AB132" s="1044"/>
      <c r="AC132" s="1044"/>
      <c r="AD132" s="1044" t="str">
        <f>Innstillinger!AN214</f>
        <v/>
      </c>
      <c r="AE132" s="1044"/>
      <c r="AF132" s="1044"/>
      <c r="AG132" s="1044"/>
      <c r="AH132" s="1044" t="str">
        <f>Innstillinger!AR214</f>
        <v/>
      </c>
      <c r="AI132" s="1044"/>
      <c r="AJ132" s="1044"/>
      <c r="AK132" s="1044"/>
      <c r="AL132" s="447"/>
      <c r="AM132" s="47" t="s">
        <v>265</v>
      </c>
      <c r="AN132" s="47" t="str">
        <f>IF(HLOOKUP(Z132,Innstillinger!$F$60:$BC$66,7,FALSE)="",Innstillinger!$I$24,HLOOKUP(Z132,Innstillinger!$F$60:$BC$66,7,FALSE))</f>
        <v>x</v>
      </c>
      <c r="AO132" s="599" t="str">
        <f>Innstillinger!$J$24</f>
        <v>uker</v>
      </c>
      <c r="AP132" s="955"/>
      <c r="AQ132" s="956"/>
      <c r="AR132" s="956"/>
      <c r="AS132" s="956"/>
      <c r="AT132" s="956"/>
      <c r="AU132" s="956"/>
      <c r="AV132" s="956"/>
      <c r="AW132" s="956"/>
      <c r="AX132" s="956"/>
      <c r="AY132" s="956"/>
      <c r="AZ132" s="956"/>
      <c r="BA132" s="956"/>
      <c r="BB132" s="956"/>
      <c r="BC132" s="956"/>
      <c r="BD132" s="957"/>
      <c r="BE132" s="174" t="str">
        <f t="shared" si="1"/>
        <v/>
      </c>
    </row>
    <row r="133" spans="2:57" ht="18" customHeight="1" thickBot="1">
      <c r="B133" s="968"/>
      <c r="C133" s="975"/>
      <c r="D133" s="976"/>
      <c r="E133" s="976"/>
      <c r="F133" s="977"/>
      <c r="G133" s="982"/>
      <c r="H133" s="983"/>
      <c r="I133" s="988"/>
      <c r="J133" s="989"/>
      <c r="K133" s="982"/>
      <c r="L133" s="983"/>
      <c r="M133" s="1023" t="s">
        <v>267</v>
      </c>
      <c r="N133" s="1024"/>
      <c r="O133" s="1024"/>
      <c r="P133" s="1025"/>
      <c r="Q133" s="961"/>
      <c r="R133" s="962"/>
      <c r="S133" s="961"/>
      <c r="T133" s="962"/>
      <c r="U133" s="961"/>
      <c r="V133" s="963"/>
      <c r="W133" s="1026"/>
      <c r="X133" s="1026"/>
      <c r="Z133" s="964" t="str">
        <f>Innstillinger!AJ215</f>
        <v/>
      </c>
      <c r="AA133" s="965"/>
      <c r="AB133" s="965"/>
      <c r="AC133" s="965"/>
      <c r="AD133" s="965" t="str">
        <f>Innstillinger!AN215</f>
        <v/>
      </c>
      <c r="AE133" s="965"/>
      <c r="AF133" s="965"/>
      <c r="AG133" s="965"/>
      <c r="AH133" s="965" t="str">
        <f>Innstillinger!AR215</f>
        <v/>
      </c>
      <c r="AI133" s="965"/>
      <c r="AJ133" s="965"/>
      <c r="AK133" s="965"/>
      <c r="AL133" s="447"/>
      <c r="AM133" s="48" t="s">
        <v>265</v>
      </c>
      <c r="AN133" s="48" t="str">
        <f>IF(HLOOKUP(Z133,Innstillinger!$F$60:$BC$66,7,FALSE)="",Innstillinger!$I$24,HLOOKUP(Z133,Innstillinger!$F$60:$BC$66,7,FALSE))</f>
        <v>x</v>
      </c>
      <c r="AO133" s="46" t="str">
        <f>Innstillinger!$J$24</f>
        <v>uker</v>
      </c>
      <c r="AP133" s="958"/>
      <c r="AQ133" s="959"/>
      <c r="AR133" s="959"/>
      <c r="AS133" s="959"/>
      <c r="AT133" s="959"/>
      <c r="AU133" s="959"/>
      <c r="AV133" s="959"/>
      <c r="AW133" s="959"/>
      <c r="AX133" s="959"/>
      <c r="AY133" s="959"/>
      <c r="AZ133" s="959"/>
      <c r="BA133" s="959"/>
      <c r="BB133" s="959"/>
      <c r="BC133" s="959"/>
      <c r="BD133" s="960"/>
      <c r="BE133" s="174" t="str">
        <f t="shared" si="1"/>
        <v/>
      </c>
    </row>
    <row r="134" spans="2:57" ht="18" customHeight="1" thickTop="1">
      <c r="B134" s="1092">
        <v>30</v>
      </c>
      <c r="C134" s="969" t="str">
        <f>HLOOKUP(B134,Innstillinger!$F$86:$BC$92,2,FALSE)</f>
        <v/>
      </c>
      <c r="D134" s="970"/>
      <c r="E134" s="970"/>
      <c r="F134" s="971"/>
      <c r="G134" s="978" t="str">
        <f>HLOOKUP(B134,Innstillinger!$F$86:$BC$92,6,FALSE)</f>
        <v/>
      </c>
      <c r="H134" s="979"/>
      <c r="I134" s="984">
        <f>SUM(Q134:V136)</f>
        <v>0</v>
      </c>
      <c r="J134" s="985"/>
      <c r="K134" s="980" t="str">
        <f>HLOOKUP(B134,Innstillinger!$F$86:$BC$92,7,FALSE)</f>
        <v/>
      </c>
      <c r="L134" s="981"/>
      <c r="M134" s="990" t="s">
        <v>268</v>
      </c>
      <c r="N134" s="991"/>
      <c r="O134" s="991"/>
      <c r="P134" s="992"/>
      <c r="Q134" s="993"/>
      <c r="R134" s="994"/>
      <c r="S134" s="993"/>
      <c r="T134" s="994"/>
      <c r="U134" s="993"/>
      <c r="V134" s="995"/>
      <c r="W134" s="1026" t="str">
        <f>IF(Innstillinger!P497=1,"Det er ført opp for få maskiner",IF(Innstillinger!P497=2,"Det er ført opp for mange maskiner",""))</f>
        <v/>
      </c>
      <c r="X134" s="1026"/>
      <c r="Z134" s="1091" t="str">
        <f>Innstillinger!AJ216</f>
        <v/>
      </c>
      <c r="AA134" s="1044"/>
      <c r="AB134" s="1044"/>
      <c r="AC134" s="1044"/>
      <c r="AD134" s="1044" t="str">
        <f>Innstillinger!AN216</f>
        <v/>
      </c>
      <c r="AE134" s="1044"/>
      <c r="AF134" s="1044"/>
      <c r="AG134" s="1044"/>
      <c r="AH134" s="1044" t="str">
        <f>Innstillinger!AR216</f>
        <v/>
      </c>
      <c r="AI134" s="1044"/>
      <c r="AJ134" s="1044"/>
      <c r="AK134" s="1044"/>
      <c r="AL134" s="447"/>
      <c r="AM134" s="47" t="s">
        <v>265</v>
      </c>
      <c r="AN134" s="47" t="str">
        <f>IF(HLOOKUP(Z134,Innstillinger!$F$60:$BC$66,7,FALSE)="",Innstillinger!$I$24,HLOOKUP(Z134,Innstillinger!$F$60:$BC$66,7,FALSE))</f>
        <v>x</v>
      </c>
      <c r="AO134" s="599" t="str">
        <f>Innstillinger!$J$24</f>
        <v>uker</v>
      </c>
      <c r="AP134" s="955"/>
      <c r="AQ134" s="956"/>
      <c r="AR134" s="956"/>
      <c r="AS134" s="956"/>
      <c r="AT134" s="956"/>
      <c r="AU134" s="956"/>
      <c r="AV134" s="956"/>
      <c r="AW134" s="956"/>
      <c r="AX134" s="956"/>
      <c r="AY134" s="956"/>
      <c r="AZ134" s="956"/>
      <c r="BA134" s="956"/>
      <c r="BB134" s="956"/>
      <c r="BC134" s="956"/>
      <c r="BD134" s="957"/>
      <c r="BE134" s="174" t="str">
        <f t="shared" si="1"/>
        <v/>
      </c>
    </row>
    <row r="135" spans="2:57" ht="18" customHeight="1">
      <c r="B135" s="1093"/>
      <c r="C135" s="972"/>
      <c r="D135" s="973"/>
      <c r="E135" s="973"/>
      <c r="F135" s="974"/>
      <c r="G135" s="980"/>
      <c r="H135" s="981"/>
      <c r="I135" s="986"/>
      <c r="J135" s="987"/>
      <c r="K135" s="980"/>
      <c r="L135" s="981"/>
      <c r="M135" s="1055" t="s">
        <v>266</v>
      </c>
      <c r="N135" s="1056"/>
      <c r="O135" s="1056"/>
      <c r="P135" s="1057"/>
      <c r="Q135" s="1021"/>
      <c r="R135" s="1058"/>
      <c r="S135" s="1021"/>
      <c r="T135" s="1058"/>
      <c r="U135" s="1021"/>
      <c r="V135" s="1022"/>
      <c r="W135" s="1026"/>
      <c r="X135" s="1026"/>
      <c r="Z135" s="964" t="str">
        <f>Innstillinger!AJ217</f>
        <v/>
      </c>
      <c r="AA135" s="965"/>
      <c r="AB135" s="965"/>
      <c r="AC135" s="965"/>
      <c r="AD135" s="965" t="str">
        <f>Innstillinger!AN217</f>
        <v/>
      </c>
      <c r="AE135" s="965"/>
      <c r="AF135" s="965"/>
      <c r="AG135" s="965"/>
      <c r="AH135" s="965" t="str">
        <f>Innstillinger!AR217</f>
        <v/>
      </c>
      <c r="AI135" s="965"/>
      <c r="AJ135" s="965"/>
      <c r="AK135" s="965"/>
      <c r="AL135" s="447"/>
      <c r="AM135" s="48" t="s">
        <v>265</v>
      </c>
      <c r="AN135" s="48" t="str">
        <f>IF(HLOOKUP(Z135,Innstillinger!$F$60:$BC$66,7,FALSE)="",Innstillinger!$I$24,HLOOKUP(Z135,Innstillinger!$F$60:$BC$66,7,FALSE))</f>
        <v>x</v>
      </c>
      <c r="AO135" s="46" t="str">
        <f>Innstillinger!$J$24</f>
        <v>uker</v>
      </c>
      <c r="AP135" s="958"/>
      <c r="AQ135" s="959"/>
      <c r="AR135" s="959"/>
      <c r="AS135" s="959"/>
      <c r="AT135" s="959"/>
      <c r="AU135" s="959"/>
      <c r="AV135" s="959"/>
      <c r="AW135" s="959"/>
      <c r="AX135" s="959"/>
      <c r="AY135" s="959"/>
      <c r="AZ135" s="959"/>
      <c r="BA135" s="959"/>
      <c r="BB135" s="959"/>
      <c r="BC135" s="959"/>
      <c r="BD135" s="960"/>
      <c r="BE135" s="174" t="str">
        <f t="shared" si="1"/>
        <v/>
      </c>
    </row>
    <row r="136" spans="2:57" ht="18" customHeight="1" thickBot="1">
      <c r="B136" s="1094"/>
      <c r="C136" s="975"/>
      <c r="D136" s="976"/>
      <c r="E136" s="976"/>
      <c r="F136" s="977"/>
      <c r="G136" s="982"/>
      <c r="H136" s="983"/>
      <c r="I136" s="988"/>
      <c r="J136" s="989"/>
      <c r="K136" s="982"/>
      <c r="L136" s="983"/>
      <c r="M136" s="1023" t="s">
        <v>267</v>
      </c>
      <c r="N136" s="1024"/>
      <c r="O136" s="1024"/>
      <c r="P136" s="1025"/>
      <c r="Q136" s="961"/>
      <c r="R136" s="962"/>
      <c r="S136" s="961"/>
      <c r="T136" s="962"/>
      <c r="U136" s="961"/>
      <c r="V136" s="963"/>
      <c r="W136" s="1026"/>
      <c r="X136" s="1026"/>
      <c r="Z136" s="1091" t="str">
        <f>Innstillinger!AJ218</f>
        <v/>
      </c>
      <c r="AA136" s="1044"/>
      <c r="AB136" s="1044"/>
      <c r="AC136" s="1044"/>
      <c r="AD136" s="1044" t="str">
        <f>Innstillinger!AN218</f>
        <v/>
      </c>
      <c r="AE136" s="1044"/>
      <c r="AF136" s="1044"/>
      <c r="AG136" s="1044"/>
      <c r="AH136" s="1044" t="str">
        <f>Innstillinger!AR218</f>
        <v/>
      </c>
      <c r="AI136" s="1044"/>
      <c r="AJ136" s="1044"/>
      <c r="AK136" s="1044"/>
      <c r="AL136" s="447"/>
      <c r="AM136" s="47" t="s">
        <v>265</v>
      </c>
      <c r="AN136" s="47" t="str">
        <f>IF(HLOOKUP(Z136,Innstillinger!$F$60:$BC$66,7,FALSE)="",Innstillinger!$I$24,HLOOKUP(Z136,Innstillinger!$F$60:$BC$66,7,FALSE))</f>
        <v>x</v>
      </c>
      <c r="AO136" s="599" t="str">
        <f>Innstillinger!$J$24</f>
        <v>uker</v>
      </c>
      <c r="AP136" s="955"/>
      <c r="AQ136" s="956"/>
      <c r="AR136" s="956"/>
      <c r="AS136" s="956"/>
      <c r="AT136" s="956"/>
      <c r="AU136" s="956"/>
      <c r="AV136" s="956"/>
      <c r="AW136" s="956"/>
      <c r="AX136" s="956"/>
      <c r="AY136" s="956"/>
      <c r="AZ136" s="956"/>
      <c r="BA136" s="956"/>
      <c r="BB136" s="956"/>
      <c r="BC136" s="956"/>
      <c r="BD136" s="957"/>
      <c r="BE136" s="174" t="str">
        <f t="shared" si="1"/>
        <v/>
      </c>
    </row>
    <row r="137" spans="2:57" ht="18" customHeight="1" thickTop="1">
      <c r="C137" s="49"/>
      <c r="D137" s="49"/>
      <c r="F137" s="49"/>
      <c r="G137" s="49"/>
      <c r="H137" s="49"/>
      <c r="I137" s="49"/>
      <c r="J137" s="49"/>
      <c r="K137" s="49"/>
      <c r="Y137" s="3"/>
      <c r="Z137" s="3"/>
      <c r="AN137" s="50"/>
    </row>
    <row r="138" spans="2:57" ht="18" customHeight="1">
      <c r="C138" s="49"/>
      <c r="D138" s="49"/>
      <c r="F138" s="49"/>
      <c r="V138" s="49"/>
      <c r="Y138" s="3"/>
      <c r="Z138" s="3"/>
      <c r="AN138" s="50"/>
    </row>
    <row r="139" spans="2:57" ht="18" customHeight="1">
      <c r="C139" s="49"/>
      <c r="D139" s="49"/>
      <c r="F139" s="49"/>
      <c r="G139" s="51"/>
      <c r="H139" s="51"/>
      <c r="I139" s="51"/>
      <c r="J139" s="51"/>
      <c r="K139" s="51"/>
      <c r="Y139" s="3"/>
      <c r="Z139" s="3"/>
      <c r="AN139" s="50"/>
    </row>
    <row r="140" spans="2:57" ht="18" customHeight="1">
      <c r="C140" s="49"/>
      <c r="D140" s="49"/>
      <c r="F140" s="49"/>
      <c r="G140" s="51"/>
      <c r="H140" s="51"/>
      <c r="I140" s="51"/>
      <c r="J140" s="51"/>
      <c r="K140" s="51"/>
      <c r="Y140" s="3"/>
      <c r="Z140" s="3"/>
      <c r="AN140" s="50"/>
    </row>
    <row r="141" spans="2:57" ht="18" customHeight="1">
      <c r="Y141" s="3"/>
      <c r="Z141" s="3"/>
      <c r="AN141" s="50"/>
    </row>
    <row r="142" spans="2:57" ht="18" customHeight="1">
      <c r="X142" s="3"/>
      <c r="Y142" s="3"/>
      <c r="Z142" s="3"/>
      <c r="AM142" s="50"/>
    </row>
    <row r="143" spans="2:57" ht="18" customHeight="1">
      <c r="X143" s="3"/>
      <c r="Y143" s="3"/>
      <c r="Z143" s="3"/>
    </row>
    <row r="144" spans="2:57" ht="18" customHeight="1">
      <c r="X144" s="3"/>
      <c r="Y144" s="3"/>
      <c r="Z144" s="3"/>
    </row>
  </sheetData>
  <mergeCells count="949">
    <mergeCell ref="AP134:BD134"/>
    <mergeCell ref="AP135:BD135"/>
    <mergeCell ref="AP136:BD136"/>
    <mergeCell ref="AD135:AG135"/>
    <mergeCell ref="AH135:AK135"/>
    <mergeCell ref="M136:P136"/>
    <mergeCell ref="Q136:R136"/>
    <mergeCell ref="S136:T136"/>
    <mergeCell ref="U136:V136"/>
    <mergeCell ref="Z136:AC136"/>
    <mergeCell ref="AD136:AG136"/>
    <mergeCell ref="AH136:AK136"/>
    <mergeCell ref="W134:X136"/>
    <mergeCell ref="Z134:AC134"/>
    <mergeCell ref="AD134:AG134"/>
    <mergeCell ref="AH134:AK134"/>
    <mergeCell ref="M135:P135"/>
    <mergeCell ref="Q135:R135"/>
    <mergeCell ref="S135:T135"/>
    <mergeCell ref="U135:V135"/>
    <mergeCell ref="Z135:AC135"/>
    <mergeCell ref="B134:B136"/>
    <mergeCell ref="C134:F136"/>
    <mergeCell ref="G134:H136"/>
    <mergeCell ref="I134:J136"/>
    <mergeCell ref="K134:L136"/>
    <mergeCell ref="M134:P134"/>
    <mergeCell ref="Q134:R134"/>
    <mergeCell ref="S134:T134"/>
    <mergeCell ref="U134:V134"/>
    <mergeCell ref="AH131:AK131"/>
    <mergeCell ref="M132:P132"/>
    <mergeCell ref="Q132:R132"/>
    <mergeCell ref="S132:T132"/>
    <mergeCell ref="U132:V132"/>
    <mergeCell ref="Z132:AC132"/>
    <mergeCell ref="AP131:BD131"/>
    <mergeCell ref="AP132:BD132"/>
    <mergeCell ref="AP133:BD133"/>
    <mergeCell ref="AP128:BD128"/>
    <mergeCell ref="AP129:BD129"/>
    <mergeCell ref="AP130:BD130"/>
    <mergeCell ref="B131:B133"/>
    <mergeCell ref="C131:F133"/>
    <mergeCell ref="G131:H133"/>
    <mergeCell ref="I131:J133"/>
    <mergeCell ref="K131:L133"/>
    <mergeCell ref="M131:P131"/>
    <mergeCell ref="Q131:R131"/>
    <mergeCell ref="S131:T131"/>
    <mergeCell ref="U131:V131"/>
    <mergeCell ref="AD132:AG132"/>
    <mergeCell ref="AH132:AK132"/>
    <mergeCell ref="M133:P133"/>
    <mergeCell ref="Q133:R133"/>
    <mergeCell ref="S133:T133"/>
    <mergeCell ref="U133:V133"/>
    <mergeCell ref="Z133:AC133"/>
    <mergeCell ref="AD133:AG133"/>
    <mergeCell ref="AH133:AK133"/>
    <mergeCell ref="W131:X133"/>
    <mergeCell ref="Z131:AC131"/>
    <mergeCell ref="AD131:AG131"/>
    <mergeCell ref="AD129:AG129"/>
    <mergeCell ref="AH129:AK129"/>
    <mergeCell ref="M130:P130"/>
    <mergeCell ref="Q130:R130"/>
    <mergeCell ref="S130:T130"/>
    <mergeCell ref="U130:V130"/>
    <mergeCell ref="Z130:AC130"/>
    <mergeCell ref="AD130:AG130"/>
    <mergeCell ref="AH130:AK130"/>
    <mergeCell ref="W128:X130"/>
    <mergeCell ref="Z128:AC128"/>
    <mergeCell ref="AD128:AG128"/>
    <mergeCell ref="AH128:AK128"/>
    <mergeCell ref="M129:P129"/>
    <mergeCell ref="Q129:R129"/>
    <mergeCell ref="S129:T129"/>
    <mergeCell ref="U129:V129"/>
    <mergeCell ref="Z129:AC129"/>
    <mergeCell ref="B128:B130"/>
    <mergeCell ref="C128:F130"/>
    <mergeCell ref="G128:H130"/>
    <mergeCell ref="I128:J130"/>
    <mergeCell ref="K128:L130"/>
    <mergeCell ref="M128:P128"/>
    <mergeCell ref="Q128:R128"/>
    <mergeCell ref="S128:T128"/>
    <mergeCell ref="U128:V128"/>
    <mergeCell ref="AH125:AK125"/>
    <mergeCell ref="M126:P126"/>
    <mergeCell ref="Q126:R126"/>
    <mergeCell ref="S126:T126"/>
    <mergeCell ref="U126:V126"/>
    <mergeCell ref="Z126:AC126"/>
    <mergeCell ref="AP125:BD125"/>
    <mergeCell ref="AP126:BD126"/>
    <mergeCell ref="AP127:BD127"/>
    <mergeCell ref="AP122:BD122"/>
    <mergeCell ref="AP123:BD123"/>
    <mergeCell ref="AP124:BD124"/>
    <mergeCell ref="B125:B127"/>
    <mergeCell ref="C125:F127"/>
    <mergeCell ref="G125:H127"/>
    <mergeCell ref="I125:J127"/>
    <mergeCell ref="K125:L127"/>
    <mergeCell ref="M125:P125"/>
    <mergeCell ref="Q125:R125"/>
    <mergeCell ref="S125:T125"/>
    <mergeCell ref="U125:V125"/>
    <mergeCell ref="AD126:AG126"/>
    <mergeCell ref="AH126:AK126"/>
    <mergeCell ref="M127:P127"/>
    <mergeCell ref="Q127:R127"/>
    <mergeCell ref="S127:T127"/>
    <mergeCell ref="U127:V127"/>
    <mergeCell ref="Z127:AC127"/>
    <mergeCell ref="AD127:AG127"/>
    <mergeCell ref="AH127:AK127"/>
    <mergeCell ref="W125:X127"/>
    <mergeCell ref="Z125:AC125"/>
    <mergeCell ref="AD125:AG125"/>
    <mergeCell ref="AD123:AG123"/>
    <mergeCell ref="AH123:AK123"/>
    <mergeCell ref="M124:P124"/>
    <mergeCell ref="Q124:R124"/>
    <mergeCell ref="S124:T124"/>
    <mergeCell ref="U124:V124"/>
    <mergeCell ref="Z124:AC124"/>
    <mergeCell ref="AD124:AG124"/>
    <mergeCell ref="AH124:AK124"/>
    <mergeCell ref="W122:X124"/>
    <mergeCell ref="Z122:AC122"/>
    <mergeCell ref="AD122:AG122"/>
    <mergeCell ref="AH122:AK122"/>
    <mergeCell ref="M123:P123"/>
    <mergeCell ref="Q123:R123"/>
    <mergeCell ref="S123:T123"/>
    <mergeCell ref="U123:V123"/>
    <mergeCell ref="Z123:AC123"/>
    <mergeCell ref="B122:B124"/>
    <mergeCell ref="C122:F124"/>
    <mergeCell ref="G122:H124"/>
    <mergeCell ref="I122:J124"/>
    <mergeCell ref="K122:L124"/>
    <mergeCell ref="M122:P122"/>
    <mergeCell ref="Q122:R122"/>
    <mergeCell ref="S122:T122"/>
    <mergeCell ref="U122:V122"/>
    <mergeCell ref="AH119:AK119"/>
    <mergeCell ref="M120:P120"/>
    <mergeCell ref="Q120:R120"/>
    <mergeCell ref="S120:T120"/>
    <mergeCell ref="U120:V120"/>
    <mergeCell ref="Z120:AC120"/>
    <mergeCell ref="AP119:BD119"/>
    <mergeCell ref="AP120:BD120"/>
    <mergeCell ref="AP121:BD121"/>
    <mergeCell ref="AP116:BD116"/>
    <mergeCell ref="AP117:BD117"/>
    <mergeCell ref="AP118:BD118"/>
    <mergeCell ref="B119:B121"/>
    <mergeCell ref="C119:F121"/>
    <mergeCell ref="G119:H121"/>
    <mergeCell ref="I119:J121"/>
    <mergeCell ref="K119:L121"/>
    <mergeCell ref="M119:P119"/>
    <mergeCell ref="Q119:R119"/>
    <mergeCell ref="S119:T119"/>
    <mergeCell ref="U119:V119"/>
    <mergeCell ref="AD120:AG120"/>
    <mergeCell ref="AH120:AK120"/>
    <mergeCell ref="M121:P121"/>
    <mergeCell ref="Q121:R121"/>
    <mergeCell ref="S121:T121"/>
    <mergeCell ref="U121:V121"/>
    <mergeCell ref="Z121:AC121"/>
    <mergeCell ref="AD121:AG121"/>
    <mergeCell ref="AH121:AK121"/>
    <mergeCell ref="W119:X121"/>
    <mergeCell ref="Z119:AC119"/>
    <mergeCell ref="AD119:AG119"/>
    <mergeCell ref="AD117:AG117"/>
    <mergeCell ref="AH117:AK117"/>
    <mergeCell ref="M118:P118"/>
    <mergeCell ref="Q118:R118"/>
    <mergeCell ref="S118:T118"/>
    <mergeCell ref="U118:V118"/>
    <mergeCell ref="Z118:AC118"/>
    <mergeCell ref="AD118:AG118"/>
    <mergeCell ref="AH118:AK118"/>
    <mergeCell ref="W116:X118"/>
    <mergeCell ref="Z116:AC116"/>
    <mergeCell ref="AD116:AG116"/>
    <mergeCell ref="AH116:AK116"/>
    <mergeCell ref="M117:P117"/>
    <mergeCell ref="Q117:R117"/>
    <mergeCell ref="S117:T117"/>
    <mergeCell ref="U117:V117"/>
    <mergeCell ref="Z117:AC117"/>
    <mergeCell ref="B116:B118"/>
    <mergeCell ref="C116:F118"/>
    <mergeCell ref="G116:H118"/>
    <mergeCell ref="I116:J118"/>
    <mergeCell ref="K116:L118"/>
    <mergeCell ref="M116:P116"/>
    <mergeCell ref="Q116:R116"/>
    <mergeCell ref="S116:T116"/>
    <mergeCell ref="U116:V116"/>
    <mergeCell ref="AH113:AK113"/>
    <mergeCell ref="M114:P114"/>
    <mergeCell ref="Q114:R114"/>
    <mergeCell ref="S114:T114"/>
    <mergeCell ref="U114:V114"/>
    <mergeCell ref="Z114:AC114"/>
    <mergeCell ref="AP113:BD113"/>
    <mergeCell ref="AP114:BD114"/>
    <mergeCell ref="AP115:BD115"/>
    <mergeCell ref="AP110:BD110"/>
    <mergeCell ref="AP111:BD111"/>
    <mergeCell ref="AP112:BD112"/>
    <mergeCell ref="B113:B115"/>
    <mergeCell ref="C113:F115"/>
    <mergeCell ref="G113:H115"/>
    <mergeCell ref="I113:J115"/>
    <mergeCell ref="K113:L115"/>
    <mergeCell ref="M113:P113"/>
    <mergeCell ref="Q113:R113"/>
    <mergeCell ref="S113:T113"/>
    <mergeCell ref="U113:V113"/>
    <mergeCell ref="AD114:AG114"/>
    <mergeCell ref="AH114:AK114"/>
    <mergeCell ref="M115:P115"/>
    <mergeCell ref="Q115:R115"/>
    <mergeCell ref="S115:T115"/>
    <mergeCell ref="U115:V115"/>
    <mergeCell ref="Z115:AC115"/>
    <mergeCell ref="AD115:AG115"/>
    <mergeCell ref="AH115:AK115"/>
    <mergeCell ref="W113:X115"/>
    <mergeCell ref="Z113:AC113"/>
    <mergeCell ref="AD113:AG113"/>
    <mergeCell ref="AD111:AG111"/>
    <mergeCell ref="AH111:AK111"/>
    <mergeCell ref="M112:P112"/>
    <mergeCell ref="Q112:R112"/>
    <mergeCell ref="S112:T112"/>
    <mergeCell ref="U112:V112"/>
    <mergeCell ref="Z112:AC112"/>
    <mergeCell ref="AD112:AG112"/>
    <mergeCell ref="AH112:AK112"/>
    <mergeCell ref="W110:X112"/>
    <mergeCell ref="Z110:AC110"/>
    <mergeCell ref="AD110:AG110"/>
    <mergeCell ref="AH110:AK110"/>
    <mergeCell ref="M111:P111"/>
    <mergeCell ref="Q111:R111"/>
    <mergeCell ref="S111:T111"/>
    <mergeCell ref="U111:V111"/>
    <mergeCell ref="Z111:AC111"/>
    <mergeCell ref="B110:B112"/>
    <mergeCell ref="C110:F112"/>
    <mergeCell ref="G110:H112"/>
    <mergeCell ref="I110:J112"/>
    <mergeCell ref="K110:L112"/>
    <mergeCell ref="M110:P110"/>
    <mergeCell ref="Q110:R110"/>
    <mergeCell ref="S110:T110"/>
    <mergeCell ref="U110:V110"/>
    <mergeCell ref="AH107:AK107"/>
    <mergeCell ref="M108:P108"/>
    <mergeCell ref="Q108:R108"/>
    <mergeCell ref="S108:T108"/>
    <mergeCell ref="U108:V108"/>
    <mergeCell ref="Z108:AC108"/>
    <mergeCell ref="AP107:BD107"/>
    <mergeCell ref="AP108:BD108"/>
    <mergeCell ref="AP109:BD109"/>
    <mergeCell ref="AP104:BD104"/>
    <mergeCell ref="AP105:BD105"/>
    <mergeCell ref="AP106:BD106"/>
    <mergeCell ref="B107:B109"/>
    <mergeCell ref="C107:F109"/>
    <mergeCell ref="G107:H109"/>
    <mergeCell ref="I107:J109"/>
    <mergeCell ref="K107:L109"/>
    <mergeCell ref="M107:P107"/>
    <mergeCell ref="Q107:R107"/>
    <mergeCell ref="S107:T107"/>
    <mergeCell ref="U107:V107"/>
    <mergeCell ref="AD108:AG108"/>
    <mergeCell ref="AH108:AK108"/>
    <mergeCell ref="M109:P109"/>
    <mergeCell ref="Q109:R109"/>
    <mergeCell ref="S109:T109"/>
    <mergeCell ref="U109:V109"/>
    <mergeCell ref="Z109:AC109"/>
    <mergeCell ref="AD109:AG109"/>
    <mergeCell ref="AH109:AK109"/>
    <mergeCell ref="W107:X109"/>
    <mergeCell ref="Z107:AC107"/>
    <mergeCell ref="AD107:AG107"/>
    <mergeCell ref="AD105:AG105"/>
    <mergeCell ref="AH105:AK105"/>
    <mergeCell ref="M106:P106"/>
    <mergeCell ref="Q106:R106"/>
    <mergeCell ref="S106:T106"/>
    <mergeCell ref="U106:V106"/>
    <mergeCell ref="Z106:AC106"/>
    <mergeCell ref="AD106:AG106"/>
    <mergeCell ref="AH106:AK106"/>
    <mergeCell ref="W104:X106"/>
    <mergeCell ref="Z104:AC104"/>
    <mergeCell ref="AD104:AG104"/>
    <mergeCell ref="AH104:AK104"/>
    <mergeCell ref="M105:P105"/>
    <mergeCell ref="Q105:R105"/>
    <mergeCell ref="S105:T105"/>
    <mergeCell ref="U105:V105"/>
    <mergeCell ref="Z105:AC105"/>
    <mergeCell ref="B104:B106"/>
    <mergeCell ref="C104:F106"/>
    <mergeCell ref="G104:H106"/>
    <mergeCell ref="I104:J106"/>
    <mergeCell ref="K104:L106"/>
    <mergeCell ref="M104:P104"/>
    <mergeCell ref="Q104:R104"/>
    <mergeCell ref="S104:T104"/>
    <mergeCell ref="U104:V104"/>
    <mergeCell ref="AH101:AK101"/>
    <mergeCell ref="M102:P102"/>
    <mergeCell ref="Q102:R102"/>
    <mergeCell ref="S102:T102"/>
    <mergeCell ref="U102:V102"/>
    <mergeCell ref="Z102:AC102"/>
    <mergeCell ref="AP101:BD101"/>
    <mergeCell ref="AP102:BD102"/>
    <mergeCell ref="AP103:BD103"/>
    <mergeCell ref="AP98:BD98"/>
    <mergeCell ref="AP99:BD99"/>
    <mergeCell ref="AP100:BD100"/>
    <mergeCell ref="B101:B103"/>
    <mergeCell ref="C101:F103"/>
    <mergeCell ref="G101:H103"/>
    <mergeCell ref="I101:J103"/>
    <mergeCell ref="K101:L103"/>
    <mergeCell ref="M101:P101"/>
    <mergeCell ref="Q101:R101"/>
    <mergeCell ref="S101:T101"/>
    <mergeCell ref="U101:V101"/>
    <mergeCell ref="AD102:AG102"/>
    <mergeCell ref="AH102:AK102"/>
    <mergeCell ref="M103:P103"/>
    <mergeCell ref="Q103:R103"/>
    <mergeCell ref="S103:T103"/>
    <mergeCell ref="U103:V103"/>
    <mergeCell ref="Z103:AC103"/>
    <mergeCell ref="AD103:AG103"/>
    <mergeCell ref="AH103:AK103"/>
    <mergeCell ref="W101:X103"/>
    <mergeCell ref="Z101:AC101"/>
    <mergeCell ref="AD101:AG101"/>
    <mergeCell ref="AD99:AG99"/>
    <mergeCell ref="AH99:AK99"/>
    <mergeCell ref="M100:P100"/>
    <mergeCell ref="Q100:R100"/>
    <mergeCell ref="S100:T100"/>
    <mergeCell ref="U100:V100"/>
    <mergeCell ref="Z100:AC100"/>
    <mergeCell ref="AD100:AG100"/>
    <mergeCell ref="AH100:AK100"/>
    <mergeCell ref="W98:X100"/>
    <mergeCell ref="Z98:AC98"/>
    <mergeCell ref="AD98:AG98"/>
    <mergeCell ref="AH98:AK98"/>
    <mergeCell ref="M99:P99"/>
    <mergeCell ref="Q99:R99"/>
    <mergeCell ref="S99:T99"/>
    <mergeCell ref="U99:V99"/>
    <mergeCell ref="Z99:AC99"/>
    <mergeCell ref="B98:B100"/>
    <mergeCell ref="C98:F100"/>
    <mergeCell ref="G98:H100"/>
    <mergeCell ref="I98:J100"/>
    <mergeCell ref="K98:L100"/>
    <mergeCell ref="M98:P98"/>
    <mergeCell ref="Q98:R98"/>
    <mergeCell ref="S98:T98"/>
    <mergeCell ref="U98:V98"/>
    <mergeCell ref="AH95:AK95"/>
    <mergeCell ref="M96:P96"/>
    <mergeCell ref="Q96:R96"/>
    <mergeCell ref="S96:T96"/>
    <mergeCell ref="U96:V96"/>
    <mergeCell ref="Z96:AC96"/>
    <mergeCell ref="AP95:BD95"/>
    <mergeCell ref="AP96:BD96"/>
    <mergeCell ref="AP97:BD97"/>
    <mergeCell ref="AP92:BD92"/>
    <mergeCell ref="AP93:BD93"/>
    <mergeCell ref="AP94:BD94"/>
    <mergeCell ref="B95:B97"/>
    <mergeCell ref="C95:F97"/>
    <mergeCell ref="G95:H97"/>
    <mergeCell ref="I95:J97"/>
    <mergeCell ref="K95:L97"/>
    <mergeCell ref="M95:P95"/>
    <mergeCell ref="Q95:R95"/>
    <mergeCell ref="S95:T95"/>
    <mergeCell ref="U95:V95"/>
    <mergeCell ref="AD96:AG96"/>
    <mergeCell ref="AH96:AK96"/>
    <mergeCell ref="M97:P97"/>
    <mergeCell ref="Q97:R97"/>
    <mergeCell ref="S97:T97"/>
    <mergeCell ref="U97:V97"/>
    <mergeCell ref="Z97:AC97"/>
    <mergeCell ref="AD97:AG97"/>
    <mergeCell ref="AH97:AK97"/>
    <mergeCell ref="W95:X97"/>
    <mergeCell ref="Z95:AC95"/>
    <mergeCell ref="AD95:AG95"/>
    <mergeCell ref="AD93:AG93"/>
    <mergeCell ref="AH93:AK93"/>
    <mergeCell ref="M94:P94"/>
    <mergeCell ref="Q94:R94"/>
    <mergeCell ref="S94:T94"/>
    <mergeCell ref="U94:V94"/>
    <mergeCell ref="Z94:AC94"/>
    <mergeCell ref="AD94:AG94"/>
    <mergeCell ref="AH94:AK94"/>
    <mergeCell ref="W92:X94"/>
    <mergeCell ref="Z92:AC92"/>
    <mergeCell ref="AD92:AG92"/>
    <mergeCell ref="AH92:AK92"/>
    <mergeCell ref="M93:P93"/>
    <mergeCell ref="Q93:R93"/>
    <mergeCell ref="S93:T93"/>
    <mergeCell ref="U93:V93"/>
    <mergeCell ref="Z93:AC93"/>
    <mergeCell ref="B92:B94"/>
    <mergeCell ref="C92:F94"/>
    <mergeCell ref="G92:H94"/>
    <mergeCell ref="I92:J94"/>
    <mergeCell ref="K92:L94"/>
    <mergeCell ref="M92:P92"/>
    <mergeCell ref="Q92:R92"/>
    <mergeCell ref="S92:T92"/>
    <mergeCell ref="U92:V92"/>
    <mergeCell ref="AH89:AK89"/>
    <mergeCell ref="M90:P90"/>
    <mergeCell ref="Q90:R90"/>
    <mergeCell ref="S90:T90"/>
    <mergeCell ref="U90:V90"/>
    <mergeCell ref="Z90:AC90"/>
    <mergeCell ref="AP89:BD89"/>
    <mergeCell ref="AP90:BD90"/>
    <mergeCell ref="AP91:BD91"/>
    <mergeCell ref="AP86:BD86"/>
    <mergeCell ref="AP87:BD87"/>
    <mergeCell ref="AP88:BD88"/>
    <mergeCell ref="B89:B91"/>
    <mergeCell ref="C89:F91"/>
    <mergeCell ref="G89:H91"/>
    <mergeCell ref="I89:J91"/>
    <mergeCell ref="K89:L91"/>
    <mergeCell ref="M89:P89"/>
    <mergeCell ref="Q89:R89"/>
    <mergeCell ref="S89:T89"/>
    <mergeCell ref="U89:V89"/>
    <mergeCell ref="AD90:AG90"/>
    <mergeCell ref="AH90:AK90"/>
    <mergeCell ref="M91:P91"/>
    <mergeCell ref="Q91:R91"/>
    <mergeCell ref="S91:T91"/>
    <mergeCell ref="U91:V91"/>
    <mergeCell ref="Z91:AC91"/>
    <mergeCell ref="AD91:AG91"/>
    <mergeCell ref="AH91:AK91"/>
    <mergeCell ref="W89:X91"/>
    <mergeCell ref="Z89:AC89"/>
    <mergeCell ref="AD89:AG89"/>
    <mergeCell ref="AD87:AG87"/>
    <mergeCell ref="AH87:AK87"/>
    <mergeCell ref="M88:P88"/>
    <mergeCell ref="Q88:R88"/>
    <mergeCell ref="S88:T88"/>
    <mergeCell ref="U88:V88"/>
    <mergeCell ref="Z88:AC88"/>
    <mergeCell ref="AD88:AG88"/>
    <mergeCell ref="AH88:AK88"/>
    <mergeCell ref="W86:X88"/>
    <mergeCell ref="Z86:AC86"/>
    <mergeCell ref="AD86:AG86"/>
    <mergeCell ref="AH86:AK86"/>
    <mergeCell ref="M87:P87"/>
    <mergeCell ref="Q87:R87"/>
    <mergeCell ref="S87:T87"/>
    <mergeCell ref="U87:V87"/>
    <mergeCell ref="Z87:AC87"/>
    <mergeCell ref="B86:B88"/>
    <mergeCell ref="C86:F88"/>
    <mergeCell ref="G86:H88"/>
    <mergeCell ref="I86:J88"/>
    <mergeCell ref="K86:L88"/>
    <mergeCell ref="M86:P86"/>
    <mergeCell ref="Q86:R86"/>
    <mergeCell ref="S86:T86"/>
    <mergeCell ref="U86:V86"/>
    <mergeCell ref="AH83:AK83"/>
    <mergeCell ref="M84:P84"/>
    <mergeCell ref="Q84:R84"/>
    <mergeCell ref="S84:T84"/>
    <mergeCell ref="U84:V84"/>
    <mergeCell ref="Z84:AC84"/>
    <mergeCell ref="AP83:BD83"/>
    <mergeCell ref="AP84:BD84"/>
    <mergeCell ref="AP85:BD85"/>
    <mergeCell ref="AP80:BD80"/>
    <mergeCell ref="AP81:BD81"/>
    <mergeCell ref="AP82:BD82"/>
    <mergeCell ref="B83:B85"/>
    <mergeCell ref="C83:F85"/>
    <mergeCell ref="G83:H85"/>
    <mergeCell ref="I83:J85"/>
    <mergeCell ref="K83:L85"/>
    <mergeCell ref="M83:P83"/>
    <mergeCell ref="Q83:R83"/>
    <mergeCell ref="S83:T83"/>
    <mergeCell ref="U83:V83"/>
    <mergeCell ref="AD84:AG84"/>
    <mergeCell ref="AH84:AK84"/>
    <mergeCell ref="M85:P85"/>
    <mergeCell ref="Q85:R85"/>
    <mergeCell ref="S85:T85"/>
    <mergeCell ref="U85:V85"/>
    <mergeCell ref="Z85:AC85"/>
    <mergeCell ref="AD85:AG85"/>
    <mergeCell ref="AH85:AK85"/>
    <mergeCell ref="W83:X85"/>
    <mergeCell ref="Z83:AC83"/>
    <mergeCell ref="AD83:AG83"/>
    <mergeCell ref="AD81:AG81"/>
    <mergeCell ref="AH81:AK81"/>
    <mergeCell ref="M82:P82"/>
    <mergeCell ref="Q82:R82"/>
    <mergeCell ref="S82:T82"/>
    <mergeCell ref="U82:V82"/>
    <mergeCell ref="Z82:AC82"/>
    <mergeCell ref="AD82:AG82"/>
    <mergeCell ref="AH82:AK82"/>
    <mergeCell ref="W80:X82"/>
    <mergeCell ref="Z80:AC80"/>
    <mergeCell ref="AD80:AG80"/>
    <mergeCell ref="AH80:AK80"/>
    <mergeCell ref="M81:P81"/>
    <mergeCell ref="Q81:R81"/>
    <mergeCell ref="S81:T81"/>
    <mergeCell ref="U81:V81"/>
    <mergeCell ref="Z81:AC81"/>
    <mergeCell ref="B80:B82"/>
    <mergeCell ref="C80:F82"/>
    <mergeCell ref="G80:H82"/>
    <mergeCell ref="I80:J82"/>
    <mergeCell ref="K80:L82"/>
    <mergeCell ref="M80:P80"/>
    <mergeCell ref="Q80:R80"/>
    <mergeCell ref="S80:T80"/>
    <mergeCell ref="U80:V80"/>
    <mergeCell ref="AH77:AK77"/>
    <mergeCell ref="M78:P78"/>
    <mergeCell ref="Q78:R78"/>
    <mergeCell ref="S78:T78"/>
    <mergeCell ref="U78:V78"/>
    <mergeCell ref="Z78:AC78"/>
    <mergeCell ref="AP77:BD77"/>
    <mergeCell ref="AP78:BD78"/>
    <mergeCell ref="AP79:BD79"/>
    <mergeCell ref="AP74:BD74"/>
    <mergeCell ref="AP75:BD75"/>
    <mergeCell ref="AP76:BD76"/>
    <mergeCell ref="B77:B79"/>
    <mergeCell ref="C77:F79"/>
    <mergeCell ref="G77:H79"/>
    <mergeCell ref="I77:J79"/>
    <mergeCell ref="K77:L79"/>
    <mergeCell ref="M77:P77"/>
    <mergeCell ref="Q77:R77"/>
    <mergeCell ref="S77:T77"/>
    <mergeCell ref="U77:V77"/>
    <mergeCell ref="AD78:AG78"/>
    <mergeCell ref="AH78:AK78"/>
    <mergeCell ref="M79:P79"/>
    <mergeCell ref="Q79:R79"/>
    <mergeCell ref="S79:T79"/>
    <mergeCell ref="U79:V79"/>
    <mergeCell ref="Z79:AC79"/>
    <mergeCell ref="AD79:AG79"/>
    <mergeCell ref="AH79:AK79"/>
    <mergeCell ref="W77:X79"/>
    <mergeCell ref="Z77:AC77"/>
    <mergeCell ref="AD77:AG77"/>
    <mergeCell ref="AD75:AG75"/>
    <mergeCell ref="AH75:AK75"/>
    <mergeCell ref="M76:P76"/>
    <mergeCell ref="Q76:R76"/>
    <mergeCell ref="S76:T76"/>
    <mergeCell ref="U76:V76"/>
    <mergeCell ref="Z76:AC76"/>
    <mergeCell ref="AD76:AG76"/>
    <mergeCell ref="AH76:AK76"/>
    <mergeCell ref="W74:X76"/>
    <mergeCell ref="Z74:AC74"/>
    <mergeCell ref="AD74:AG74"/>
    <mergeCell ref="AH74:AK74"/>
    <mergeCell ref="M75:P75"/>
    <mergeCell ref="Q75:R75"/>
    <mergeCell ref="S75:T75"/>
    <mergeCell ref="U75:V75"/>
    <mergeCell ref="Z75:AC75"/>
    <mergeCell ref="B74:B76"/>
    <mergeCell ref="C74:F76"/>
    <mergeCell ref="G74:H76"/>
    <mergeCell ref="I74:J76"/>
    <mergeCell ref="K74:L76"/>
    <mergeCell ref="M74:P74"/>
    <mergeCell ref="Q74:R74"/>
    <mergeCell ref="S74:T74"/>
    <mergeCell ref="U74:V74"/>
    <mergeCell ref="AH71:AK71"/>
    <mergeCell ref="M72:P72"/>
    <mergeCell ref="Q72:R72"/>
    <mergeCell ref="S72:T72"/>
    <mergeCell ref="U72:V72"/>
    <mergeCell ref="Z72:AC72"/>
    <mergeCell ref="AP71:BD71"/>
    <mergeCell ref="AP72:BD72"/>
    <mergeCell ref="AP73:BD73"/>
    <mergeCell ref="AP68:BD68"/>
    <mergeCell ref="AP69:BD69"/>
    <mergeCell ref="AP70:BD70"/>
    <mergeCell ref="B71:B73"/>
    <mergeCell ref="C71:F73"/>
    <mergeCell ref="G71:H73"/>
    <mergeCell ref="I71:J73"/>
    <mergeCell ref="K71:L73"/>
    <mergeCell ref="M71:P71"/>
    <mergeCell ref="Q71:R71"/>
    <mergeCell ref="S71:T71"/>
    <mergeCell ref="U71:V71"/>
    <mergeCell ref="AD72:AG72"/>
    <mergeCell ref="AH72:AK72"/>
    <mergeCell ref="M73:P73"/>
    <mergeCell ref="Q73:R73"/>
    <mergeCell ref="S73:T73"/>
    <mergeCell ref="U73:V73"/>
    <mergeCell ref="Z73:AC73"/>
    <mergeCell ref="AD73:AG73"/>
    <mergeCell ref="AH73:AK73"/>
    <mergeCell ref="W71:X73"/>
    <mergeCell ref="Z71:AC71"/>
    <mergeCell ref="AD71:AG71"/>
    <mergeCell ref="AD69:AG69"/>
    <mergeCell ref="AH69:AK69"/>
    <mergeCell ref="M70:P70"/>
    <mergeCell ref="Q70:R70"/>
    <mergeCell ref="S70:T70"/>
    <mergeCell ref="U70:V70"/>
    <mergeCell ref="Z70:AC70"/>
    <mergeCell ref="AD70:AG70"/>
    <mergeCell ref="AH70:AK70"/>
    <mergeCell ref="W68:X70"/>
    <mergeCell ref="Z68:AC68"/>
    <mergeCell ref="AD68:AG68"/>
    <mergeCell ref="AH68:AK68"/>
    <mergeCell ref="M69:P69"/>
    <mergeCell ref="Q69:R69"/>
    <mergeCell ref="S69:T69"/>
    <mergeCell ref="U69:V69"/>
    <mergeCell ref="Z69:AC69"/>
    <mergeCell ref="B68:B70"/>
    <mergeCell ref="C68:F70"/>
    <mergeCell ref="G68:H70"/>
    <mergeCell ref="I68:J70"/>
    <mergeCell ref="K68:L70"/>
    <mergeCell ref="M68:P68"/>
    <mergeCell ref="Q68:R68"/>
    <mergeCell ref="S68:T68"/>
    <mergeCell ref="U68:V68"/>
    <mergeCell ref="AH65:AK65"/>
    <mergeCell ref="M66:P66"/>
    <mergeCell ref="Q66:R66"/>
    <mergeCell ref="S66:T66"/>
    <mergeCell ref="U66:V66"/>
    <mergeCell ref="Z66:AC66"/>
    <mergeCell ref="AP65:BD65"/>
    <mergeCell ref="AP66:BD66"/>
    <mergeCell ref="AP67:BD67"/>
    <mergeCell ref="AP62:BD62"/>
    <mergeCell ref="AP63:BD63"/>
    <mergeCell ref="AP64:BD64"/>
    <mergeCell ref="B65:B67"/>
    <mergeCell ref="C65:F67"/>
    <mergeCell ref="G65:H67"/>
    <mergeCell ref="I65:J67"/>
    <mergeCell ref="K65:L67"/>
    <mergeCell ref="M65:P65"/>
    <mergeCell ref="Q65:R65"/>
    <mergeCell ref="S65:T65"/>
    <mergeCell ref="U65:V65"/>
    <mergeCell ref="AD66:AG66"/>
    <mergeCell ref="AH66:AK66"/>
    <mergeCell ref="M67:P67"/>
    <mergeCell ref="Q67:R67"/>
    <mergeCell ref="S67:T67"/>
    <mergeCell ref="U67:V67"/>
    <mergeCell ref="Z67:AC67"/>
    <mergeCell ref="AD67:AG67"/>
    <mergeCell ref="AH67:AK67"/>
    <mergeCell ref="W65:X67"/>
    <mergeCell ref="Z65:AC65"/>
    <mergeCell ref="AD65:AG65"/>
    <mergeCell ref="AD64:AG64"/>
    <mergeCell ref="AH64:AK64"/>
    <mergeCell ref="W62:X64"/>
    <mergeCell ref="Z62:AC62"/>
    <mergeCell ref="AD62:AG62"/>
    <mergeCell ref="AH62:AK62"/>
    <mergeCell ref="M63:P63"/>
    <mergeCell ref="Q63:R63"/>
    <mergeCell ref="S63:T63"/>
    <mergeCell ref="U63:V63"/>
    <mergeCell ref="Z63:AC63"/>
    <mergeCell ref="M60:P60"/>
    <mergeCell ref="Q60:R60"/>
    <mergeCell ref="S60:T60"/>
    <mergeCell ref="U60:V60"/>
    <mergeCell ref="Z60:AC60"/>
    <mergeCell ref="AP59:BD59"/>
    <mergeCell ref="AP60:BD60"/>
    <mergeCell ref="AP61:BD61"/>
    <mergeCell ref="B62:B64"/>
    <mergeCell ref="C62:F64"/>
    <mergeCell ref="G62:H64"/>
    <mergeCell ref="I62:J64"/>
    <mergeCell ref="K62:L64"/>
    <mergeCell ref="M62:P62"/>
    <mergeCell ref="Q62:R62"/>
    <mergeCell ref="S62:T62"/>
    <mergeCell ref="U62:V62"/>
    <mergeCell ref="AD63:AG63"/>
    <mergeCell ref="AH63:AK63"/>
    <mergeCell ref="M64:P64"/>
    <mergeCell ref="Q64:R64"/>
    <mergeCell ref="S64:T64"/>
    <mergeCell ref="U64:V64"/>
    <mergeCell ref="Z64:AC64"/>
    <mergeCell ref="AP57:BD57"/>
    <mergeCell ref="AP58:BD58"/>
    <mergeCell ref="B59:B61"/>
    <mergeCell ref="C59:F61"/>
    <mergeCell ref="G59:H61"/>
    <mergeCell ref="I59:J61"/>
    <mergeCell ref="K59:L61"/>
    <mergeCell ref="M59:P59"/>
    <mergeCell ref="Q59:R59"/>
    <mergeCell ref="S59:T59"/>
    <mergeCell ref="U59:V59"/>
    <mergeCell ref="AD60:AG60"/>
    <mergeCell ref="AH60:AK60"/>
    <mergeCell ref="M61:P61"/>
    <mergeCell ref="Q61:R61"/>
    <mergeCell ref="S61:T61"/>
    <mergeCell ref="U61:V61"/>
    <mergeCell ref="Z61:AC61"/>
    <mergeCell ref="AD61:AG61"/>
    <mergeCell ref="AH61:AK61"/>
    <mergeCell ref="W59:X61"/>
    <mergeCell ref="Z59:AC59"/>
    <mergeCell ref="AD59:AG59"/>
    <mergeCell ref="AH59:AK59"/>
    <mergeCell ref="AD57:AG57"/>
    <mergeCell ref="AH57:AK57"/>
    <mergeCell ref="M58:P58"/>
    <mergeCell ref="Q58:R58"/>
    <mergeCell ref="S58:T58"/>
    <mergeCell ref="U58:V58"/>
    <mergeCell ref="Z58:AC58"/>
    <mergeCell ref="AD58:AG58"/>
    <mergeCell ref="AH58:AK58"/>
    <mergeCell ref="W56:X58"/>
    <mergeCell ref="Z56:AC56"/>
    <mergeCell ref="AD56:AG56"/>
    <mergeCell ref="AH56:AK56"/>
    <mergeCell ref="M57:P57"/>
    <mergeCell ref="Q57:R57"/>
    <mergeCell ref="S57:T57"/>
    <mergeCell ref="U57:V57"/>
    <mergeCell ref="Z57:AC57"/>
    <mergeCell ref="B56:B58"/>
    <mergeCell ref="C56:F58"/>
    <mergeCell ref="G56:H58"/>
    <mergeCell ref="I56:J58"/>
    <mergeCell ref="K56:L58"/>
    <mergeCell ref="M56:P56"/>
    <mergeCell ref="Q56:R56"/>
    <mergeCell ref="S56:T56"/>
    <mergeCell ref="U56:V56"/>
    <mergeCell ref="AD54:AG54"/>
    <mergeCell ref="AH54:AK54"/>
    <mergeCell ref="M55:P55"/>
    <mergeCell ref="Q55:R55"/>
    <mergeCell ref="S55:T55"/>
    <mergeCell ref="U55:V55"/>
    <mergeCell ref="Z55:AC55"/>
    <mergeCell ref="AD55:AG55"/>
    <mergeCell ref="AH55:AK55"/>
    <mergeCell ref="W53:X55"/>
    <mergeCell ref="Z53:AC53"/>
    <mergeCell ref="AD53:AG53"/>
    <mergeCell ref="AH53:AK53"/>
    <mergeCell ref="M54:P54"/>
    <mergeCell ref="Q54:R54"/>
    <mergeCell ref="S54:T54"/>
    <mergeCell ref="U54:V54"/>
    <mergeCell ref="Z54:AC54"/>
    <mergeCell ref="B53:B55"/>
    <mergeCell ref="C53:F55"/>
    <mergeCell ref="G53:H55"/>
    <mergeCell ref="I53:J55"/>
    <mergeCell ref="K53:L55"/>
    <mergeCell ref="M53:P53"/>
    <mergeCell ref="Q53:R53"/>
    <mergeCell ref="S53:T53"/>
    <mergeCell ref="U53:V53"/>
    <mergeCell ref="AH51:AK51"/>
    <mergeCell ref="M52:P52"/>
    <mergeCell ref="Q52:R52"/>
    <mergeCell ref="S52:T52"/>
    <mergeCell ref="U52:V52"/>
    <mergeCell ref="Z52:AC52"/>
    <mergeCell ref="AD52:AG52"/>
    <mergeCell ref="AH52:AK52"/>
    <mergeCell ref="W50:X52"/>
    <mergeCell ref="Z50:AC50"/>
    <mergeCell ref="AD50:AG50"/>
    <mergeCell ref="AH50:AK50"/>
    <mergeCell ref="M51:P51"/>
    <mergeCell ref="Q51:R51"/>
    <mergeCell ref="S51:T51"/>
    <mergeCell ref="U51:V51"/>
    <mergeCell ref="Z51:AC51"/>
    <mergeCell ref="AP56:BD56"/>
    <mergeCell ref="B13:E15"/>
    <mergeCell ref="B16:E17"/>
    <mergeCell ref="B11:H12"/>
    <mergeCell ref="F13:J13"/>
    <mergeCell ref="F14:J14"/>
    <mergeCell ref="F15:J15"/>
    <mergeCell ref="F16:J16"/>
    <mergeCell ref="B22:BK24"/>
    <mergeCell ref="Z33:AM33"/>
    <mergeCell ref="B34:L36"/>
    <mergeCell ref="Z34:AM34"/>
    <mergeCell ref="Z35:AM35"/>
    <mergeCell ref="Z36:AM36"/>
    <mergeCell ref="B18:BK18"/>
    <mergeCell ref="B19:E19"/>
    <mergeCell ref="F19:BK19"/>
    <mergeCell ref="B20:E20"/>
    <mergeCell ref="F20:BK20"/>
    <mergeCell ref="B21:E21"/>
    <mergeCell ref="F21:BK21"/>
    <mergeCell ref="B40:V40"/>
    <mergeCell ref="C42:F42"/>
    <mergeCell ref="G42:L42"/>
    <mergeCell ref="AP54:BD54"/>
    <mergeCell ref="AP55:BD55"/>
    <mergeCell ref="M42:V42"/>
    <mergeCell ref="Z42:AO42"/>
    <mergeCell ref="AP42:BC42"/>
    <mergeCell ref="AH45:AK46"/>
    <mergeCell ref="S45:T46"/>
    <mergeCell ref="U45:V46"/>
    <mergeCell ref="Z45:AC46"/>
    <mergeCell ref="AD45:AG46"/>
    <mergeCell ref="Z44:AO44"/>
    <mergeCell ref="AL46:AO46"/>
    <mergeCell ref="Z48:AC48"/>
    <mergeCell ref="AD48:AG48"/>
    <mergeCell ref="M47:P47"/>
    <mergeCell ref="Q47:R47"/>
    <mergeCell ref="M45:P46"/>
    <mergeCell ref="Q45:R46"/>
    <mergeCell ref="M43:V44"/>
    <mergeCell ref="M48:P48"/>
    <mergeCell ref="Q48:R48"/>
    <mergeCell ref="S48:T48"/>
    <mergeCell ref="Q49:R49"/>
    <mergeCell ref="AH48:AK48"/>
    <mergeCell ref="AP52:BD52"/>
    <mergeCell ref="AP53:BD53"/>
    <mergeCell ref="Z40:BD40"/>
    <mergeCell ref="B47:B49"/>
    <mergeCell ref="C47:F49"/>
    <mergeCell ref="G47:H49"/>
    <mergeCell ref="I47:J49"/>
    <mergeCell ref="K47:L49"/>
    <mergeCell ref="B43:B46"/>
    <mergeCell ref="C43:F44"/>
    <mergeCell ref="G43:L44"/>
    <mergeCell ref="C45:F46"/>
    <mergeCell ref="G45:H46"/>
    <mergeCell ref="I45:J46"/>
    <mergeCell ref="K45:L46"/>
    <mergeCell ref="U48:V48"/>
    <mergeCell ref="M49:P49"/>
    <mergeCell ref="S47:T47"/>
    <mergeCell ref="U47:V47"/>
    <mergeCell ref="W47:X49"/>
    <mergeCell ref="Z47:AC47"/>
    <mergeCell ref="AD47:AG47"/>
    <mergeCell ref="AH47:AK47"/>
    <mergeCell ref="AH49:AK49"/>
    <mergeCell ref="AP43:BD43"/>
    <mergeCell ref="AP44:BD46"/>
    <mergeCell ref="F5:P5"/>
    <mergeCell ref="B5:E5"/>
    <mergeCell ref="F17:J17"/>
    <mergeCell ref="AP48:BD48"/>
    <mergeCell ref="AP49:BD49"/>
    <mergeCell ref="AP50:BD50"/>
    <mergeCell ref="AP51:BD51"/>
    <mergeCell ref="S49:T49"/>
    <mergeCell ref="U49:V49"/>
    <mergeCell ref="Z49:AC49"/>
    <mergeCell ref="AD49:AG49"/>
    <mergeCell ref="AP47:BD47"/>
    <mergeCell ref="B50:B52"/>
    <mergeCell ref="C50:F52"/>
    <mergeCell ref="G50:H52"/>
    <mergeCell ref="I50:J52"/>
    <mergeCell ref="K50:L52"/>
    <mergeCell ref="M50:P50"/>
    <mergeCell ref="Q50:R50"/>
    <mergeCell ref="S50:T50"/>
    <mergeCell ref="U50:V50"/>
    <mergeCell ref="AD51:AG51"/>
  </mergeCells>
  <conditionalFormatting sqref="C47:F136">
    <cfRule type="duplicateValues" dxfId="430" priority="475"/>
  </conditionalFormatting>
  <conditionalFormatting sqref="F5">
    <cfRule type="containsText" dxfId="428" priority="5" operator="containsText" text="(skriv inn navn på leverandør / firma her)">
      <formula>NOT(ISERROR(SEARCH("(skriv inn navn på leverandør / firma her)",F5)))</formula>
    </cfRule>
  </conditionalFormatting>
  <conditionalFormatting sqref="I47:J136">
    <cfRule type="expression" dxfId="426" priority="525">
      <formula>OR($W47="Det er ført opp for få maskiner",$W47="Det er ført opp for mange maskiner")</formula>
    </cfRule>
  </conditionalFormatting>
  <conditionalFormatting sqref="K11:BG17">
    <cfRule type="expression" dxfId="424" priority="554">
      <formula>K$11=""</formula>
    </cfRule>
  </conditionalFormatting>
  <conditionalFormatting sqref="K13:BG17">
    <cfRule type="cellIs" dxfId="423" priority="555" operator="equal">
      <formula>0</formula>
    </cfRule>
    <cfRule type="cellIs" dxfId="422" priority="552" operator="equal">
      <formula>"U"</formula>
    </cfRule>
    <cfRule type="cellIs" dxfId="421" priority="553" operator="equal">
      <formula>"x"</formula>
    </cfRule>
  </conditionalFormatting>
  <conditionalFormatting sqref="M54:P54 B47:B136">
    <cfRule type="duplicateValues" dxfId="420" priority="547"/>
  </conditionalFormatting>
  <conditionalFormatting sqref="Q47:V136">
    <cfRule type="cellIs" dxfId="269" priority="471" operator="greaterThan">
      <formula>0</formula>
    </cfRule>
  </conditionalFormatting>
  <conditionalFormatting sqref="W47:X136">
    <cfRule type="containsText" dxfId="121" priority="522" operator="containsText" text="få">
      <formula>NOT(ISERROR(SEARCH("få",W47)))</formula>
    </cfRule>
    <cfRule type="containsText" dxfId="120" priority="524" operator="containsText" text="mange">
      <formula>NOT(ISERROR(SEARCH("mange",W47)))</formula>
    </cfRule>
  </conditionalFormatting>
  <conditionalFormatting sqref="Z34:Z36">
    <cfRule type="containsText" dxfId="118" priority="528" operator="containsText" text="Feil">
      <formula>NOT(ISERROR(SEARCH("Feil",Z34)))</formula>
    </cfRule>
    <cfRule type="containsText" dxfId="117" priority="527" operator="containsText" text="Ok">
      <formula>NOT(ISERROR(SEARCH("Ok",Z34)))</formula>
    </cfRule>
  </conditionalFormatting>
  <conditionalFormatting sqref="Z47:BD136">
    <cfRule type="expression" dxfId="116" priority="1">
      <formula>$Z47=""</formula>
    </cfRule>
    <cfRule type="expression" dxfId="115" priority="605">
      <formula>AND($Z48="",$Z47&lt;&gt;"")</formula>
    </cfRule>
  </conditionalFormatting>
  <conditionalFormatting sqref="AL47:AL136">
    <cfRule type="expression" dxfId="114" priority="487">
      <formula>AND($Z47&lt;&gt;"",$AL47="")</formula>
    </cfRule>
    <cfRule type="expression" dxfId="113" priority="489">
      <formula>$AL47&lt;&gt;0</formula>
    </cfRule>
  </conditionalFormatting>
  <conditionalFormatting sqref="AP47:BD136">
    <cfRule type="expression" dxfId="112" priority="474">
      <formula>AND($AL47&gt;0,$AP47="")</formula>
    </cfRule>
    <cfRule type="cellIs" dxfId="111" priority="518" operator="notEqual">
      <formula>0</formula>
    </cfRule>
  </conditionalFormatting>
  <dataValidations count="2">
    <dataValidation type="whole" operator="greaterThan" allowBlank="1" showInputMessage="1" showErrorMessage="1" sqref="Q47:V136" xr:uid="{00000000-0002-0000-0200-000000000000}">
      <formula1>0</formula1>
    </dataValidation>
    <dataValidation allowBlank="1" showDropDown="1" showInputMessage="1" showErrorMessage="1" sqref="I125 I59 I62 I65 I68 I71 I74 I77 I80 I83 I128 I86 I89 I92 I95 I98 I101 I104 I107 I110 I113 I116 I131 I119 I122 K47 K50 K53 K56 K59 G47 G134 I134 K134 I50 I53 I56 K62 K65 K68 K71 K74 K77 K80 K83 K86 K89 K92 K95 K98 K101 K104 K107 K110 K113 K116 K119 K122 K125 K128 K131 G50 G53 G56 G59 G62 G65 G68 G71 G74 G77 G80 G83 G86 G89 G92 G95 G98 G101 G104 G107 G110 G113 G116 G119 G122 G125 G128 G131 I47" xr:uid="{00000000-0002-0000-0200-000001000000}"/>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39" id="{1FAF81E6-FC19-4AC8-A31B-9304C6ACCB46}">
            <xm:f>MATCH($B47,Innstillinger!$F$85:$BC$85,0)</xm:f>
            <x14:dxf>
              <fill>
                <patternFill>
                  <bgColor theme="3" tint="0.79998168889431442"/>
                </patternFill>
              </fill>
            </x14:dxf>
          </x14:cfRule>
          <xm:sqref>B47:B136</xm:sqref>
        </x14:conditionalFormatting>
        <x14:conditionalFormatting xmlns:xm="http://schemas.microsoft.com/office/excel/2006/main">
          <x14:cfRule type="expression" priority="2566" id="{428D3914-D3A2-4CC5-8EA8-07C21A6732A9}">
            <xm:f>AND(Innstillinger!$Q$15="x",$B47=Innstillinger!$B$94)</xm:f>
            <x14:dxf>
              <border>
                <bottom style="thin">
                  <color theme="1"/>
                </bottom>
                <vertical/>
                <horizontal/>
              </border>
            </x14:dxf>
          </x14:cfRule>
          <xm:sqref>B47:L136</xm:sqref>
        </x14:conditionalFormatting>
        <x14:conditionalFormatting xmlns:xm="http://schemas.microsoft.com/office/excel/2006/main">
          <x14:cfRule type="expression" priority="2568" id="{2A03F017-57A5-4ABD-8039-8E08C9E79EA6}">
            <xm:f>AND(Innstillinger!$Q$15="x",Innstillinger!$R410&gt;Innstillinger!$B$94)</xm:f>
            <x14:dxf>
              <numFmt numFmtId="166" formatCode=";;;"/>
              <fill>
                <patternFill>
                  <fgColor theme="0"/>
                  <bgColor theme="0"/>
                </patternFill>
              </fill>
              <border>
                <left style="thin">
                  <color theme="0"/>
                </left>
                <right style="thin">
                  <color theme="0"/>
                </right>
                <top style="thin">
                  <color theme="0"/>
                </top>
                <bottom style="thin">
                  <color theme="0"/>
                </bottom>
              </border>
            </x14:dxf>
          </x14:cfRule>
          <xm:sqref>B47:X136</xm:sqref>
        </x14:conditionalFormatting>
        <x14:conditionalFormatting xmlns:xm="http://schemas.microsoft.com/office/excel/2006/main">
          <x14:cfRule type="expression" priority="515" id="{F80C29CA-F3F9-468F-8275-52FFF09ACB1D}">
            <xm:f>MATCH($B47,Innstillinger!$F$94:$BC$94,0)</xm:f>
            <x14:dxf>
              <fill>
                <patternFill>
                  <bgColor theme="9"/>
                </patternFill>
              </fill>
            </x14:dxf>
          </x14:cfRule>
          <xm:sqref>C47:F136</xm:sqref>
        </x14:conditionalFormatting>
        <x14:conditionalFormatting xmlns:xm="http://schemas.microsoft.com/office/excel/2006/main">
          <x14:cfRule type="expression" priority="1270" id="{4CC3BC9B-29B8-4B6A-A67A-C20E9FC8F212}">
            <xm:f>HLOOKUP($C47,Innstillinger!$F$60:$AH$65,5,FALSE)=0</xm:f>
            <x14:dxf>
              <numFmt numFmtId="166" formatCode=";;;"/>
              <fill>
                <patternFill patternType="lightUp">
                  <bgColor theme="0" tint="-4.9989318521683403E-2"/>
                </patternFill>
              </fill>
            </x14:dxf>
          </x14:cfRule>
          <xm:sqref>G47:H136</xm:sqref>
        </x14:conditionalFormatting>
        <x14:conditionalFormatting xmlns:xm="http://schemas.microsoft.com/office/excel/2006/main">
          <x14:cfRule type="expression" priority="517" id="{932A8E3E-87F3-4FEA-86D1-E6D882321982}">
            <xm:f>HLOOKUP($C47,Innstillinger!$F$60:$AH$65,6,FALSE)=0</xm:f>
            <x14:dxf>
              <numFmt numFmtId="166" formatCode=";;;"/>
              <fill>
                <patternFill patternType="lightUp"/>
              </fill>
            </x14:dxf>
          </x14:cfRule>
          <xm:sqref>K47:L136</xm:sqref>
        </x14:conditionalFormatting>
        <x14:conditionalFormatting xmlns:xm="http://schemas.microsoft.com/office/excel/2006/main">
          <x14:cfRule type="expression" priority="2567" id="{99A3E847-A1E6-4BF2-A845-3E2A77E49AA8}">
            <xm:f>AND(Innstillinger!$Q$15="x",Innstillinger!$T410=Innstillinger!$B$94)</xm:f>
            <x14:dxf>
              <border>
                <bottom style="thin">
                  <color auto="1"/>
                </bottom>
                <vertical/>
                <horizontal/>
              </border>
            </x14:dxf>
          </x14:cfRule>
          <xm:sqref>M47:V136</xm:sqref>
        </x14:conditionalFormatting>
        <x14:conditionalFormatting xmlns:xm="http://schemas.microsoft.com/office/excel/2006/main">
          <x14:cfRule type="expression" priority="514" id="{85620D9B-27A2-4A61-8C46-AAB2EA51BD3C}">
            <xm:f>MATCH($C47&amp;$M47,Innstillinger!$Y$406:$BC$406,0)</xm:f>
            <x14:dxf>
              <font>
                <color rgb="FFC00000"/>
              </font>
              <numFmt numFmtId="0" formatCode="General"/>
              <fill>
                <patternFill patternType="lightUp">
                  <bgColor theme="0" tint="-4.9989318521683403E-2"/>
                </patternFill>
              </fill>
            </x14:dxf>
          </x14:cfRule>
          <xm:sqref>Q47:T47</xm:sqref>
        </x14:conditionalFormatting>
        <x14:conditionalFormatting xmlns:xm="http://schemas.microsoft.com/office/excel/2006/main">
          <x14:cfRule type="expression" priority="513" id="{97F74F49-69A6-47FC-89BA-309B07EADBA0}">
            <xm:f>MATCH($C47&amp;$M48,Innstillinger!$Y$407:$BC$407,0)</xm:f>
            <x14:dxf>
              <font>
                <color theme="8" tint="-0.499984740745262"/>
              </font>
              <fill>
                <patternFill patternType="lightUp">
                  <bgColor theme="0" tint="-4.9989318521683403E-2"/>
                </patternFill>
              </fill>
            </x14:dxf>
          </x14:cfRule>
          <xm:sqref>Q48:T48</xm:sqref>
        </x14:conditionalFormatting>
        <x14:conditionalFormatting xmlns:xm="http://schemas.microsoft.com/office/excel/2006/main">
          <x14:cfRule type="expression" priority="512" id="{019777F6-57CD-4504-BA31-31FD98B7AD21}">
            <xm:f>MATCH($C47&amp;$M49,Innstillinger!$Y$408:$BC$408,0)</xm:f>
            <x14:dxf>
              <font>
                <color rgb="FFC00000"/>
              </font>
              <fill>
                <patternFill patternType="lightUp">
                  <bgColor theme="0" tint="-4.9989318521683403E-2"/>
                </patternFill>
              </fill>
            </x14:dxf>
          </x14:cfRule>
          <xm:sqref>Q49:T49</xm:sqref>
        </x14:conditionalFormatting>
        <x14:conditionalFormatting xmlns:xm="http://schemas.microsoft.com/office/excel/2006/main">
          <x14:cfRule type="expression" priority="460" id="{3873D6AE-990E-438B-BF15-682DDF44533C}">
            <xm:f>MATCH($C50&amp;$M50,Innstillinger!$Y$406:$BC$406,0)</xm:f>
            <x14:dxf>
              <font>
                <color rgb="FFC00000"/>
              </font>
              <numFmt numFmtId="0" formatCode="General"/>
              <fill>
                <patternFill patternType="lightUp">
                  <bgColor theme="0" tint="-4.9989318521683403E-2"/>
                </patternFill>
              </fill>
            </x14:dxf>
          </x14:cfRule>
          <x14:cfRule type="expression" priority="468" id="{9584407C-F0BA-406E-B027-B4426016B347}">
            <xm:f>MATCH($C50&amp;$M50,Innstillinger!$Y$406:$BC$406,0)</xm:f>
            <x14:dxf>
              <font>
                <color rgb="FFC00000"/>
              </font>
              <numFmt numFmtId="0" formatCode="General"/>
              <fill>
                <patternFill patternType="lightUp">
                  <bgColor theme="0" tint="-4.9989318521683403E-2"/>
                </patternFill>
              </fill>
            </x14:dxf>
          </x14:cfRule>
          <xm:sqref>Q50:T50</xm:sqref>
        </x14:conditionalFormatting>
        <x14:conditionalFormatting xmlns:xm="http://schemas.microsoft.com/office/excel/2006/main">
          <x14:cfRule type="expression" priority="459" id="{B8E627FA-8D49-4BA4-B316-DED2DDAAFBBB}">
            <xm:f>MATCH($C50&amp;$M51,Innstillinger!$Y$407:$BC$407,0)</xm:f>
            <x14:dxf>
              <font>
                <color theme="8" tint="-0.499984740745262"/>
              </font>
              <fill>
                <patternFill patternType="lightUp">
                  <bgColor theme="0" tint="-4.9989318521683403E-2"/>
                </patternFill>
              </fill>
            </x14:dxf>
          </x14:cfRule>
          <xm:sqref>Q51:T51</xm:sqref>
        </x14:conditionalFormatting>
        <x14:conditionalFormatting xmlns:xm="http://schemas.microsoft.com/office/excel/2006/main">
          <x14:cfRule type="expression" priority="466" id="{1D2A8D52-A08F-4914-92D8-6854E453FD25}">
            <xm:f>MATCH($C50&amp;$M52,Innstillinger!$Y$408:$BC$408,0)</xm:f>
            <x14:dxf>
              <font>
                <color rgb="FFC00000"/>
              </font>
              <fill>
                <patternFill patternType="lightUp">
                  <bgColor theme="0" tint="-4.9989318521683403E-2"/>
                </patternFill>
              </fill>
            </x14:dxf>
          </x14:cfRule>
          <x14:cfRule type="expression" priority="458" id="{0038C4D7-F5A0-4E90-8241-563D49EECE73}">
            <xm:f>MATCH($C50&amp;$M52,Innstillinger!$Y$408:$BC$408,0)</xm:f>
            <x14:dxf>
              <font>
                <color rgb="FFC00000"/>
              </font>
              <fill>
                <patternFill patternType="lightUp">
                  <bgColor theme="0" tint="-4.9989318521683403E-2"/>
                </patternFill>
              </fill>
            </x14:dxf>
          </x14:cfRule>
          <xm:sqref>Q52:T52</xm:sqref>
        </x14:conditionalFormatting>
        <x14:conditionalFormatting xmlns:xm="http://schemas.microsoft.com/office/excel/2006/main">
          <x14:cfRule type="expression" priority="444" id="{DD0A0A32-4700-421B-B7F6-0735D71203B1}">
            <xm:f>MATCH($C53&amp;$M53,Innstillinger!$Y$406:$BC$406,0)</xm:f>
            <x14:dxf>
              <font>
                <color rgb="FFC00000"/>
              </font>
              <numFmt numFmtId="0" formatCode="General"/>
              <fill>
                <patternFill patternType="lightUp">
                  <bgColor theme="0" tint="-4.9989318521683403E-2"/>
                </patternFill>
              </fill>
            </x14:dxf>
          </x14:cfRule>
          <x14:cfRule type="expression" priority="452" id="{0F556E0E-2859-436D-9FF4-9513DBCDA86F}">
            <xm:f>MATCH($C53&amp;$M53,Innstillinger!$Y$406:$BC$406,0)</xm:f>
            <x14:dxf>
              <font>
                <color rgb="FFC00000"/>
              </font>
              <numFmt numFmtId="0" formatCode="General"/>
              <fill>
                <patternFill patternType="lightUp">
                  <bgColor theme="0" tint="-4.9989318521683403E-2"/>
                </patternFill>
              </fill>
            </x14:dxf>
          </x14:cfRule>
          <xm:sqref>Q53:T53</xm:sqref>
        </x14:conditionalFormatting>
        <x14:conditionalFormatting xmlns:xm="http://schemas.microsoft.com/office/excel/2006/main">
          <x14:cfRule type="expression" priority="443" id="{6ACA0ED6-99DB-4AAC-9AA6-301BBD64D65C}">
            <xm:f>MATCH($C53&amp;$M54,Innstillinger!$Y$407:$BC$407,0)</xm:f>
            <x14:dxf>
              <font>
                <color theme="8" tint="-0.499984740745262"/>
              </font>
              <fill>
                <patternFill patternType="lightUp">
                  <bgColor theme="0" tint="-4.9989318521683403E-2"/>
                </patternFill>
              </fill>
            </x14:dxf>
          </x14:cfRule>
          <xm:sqref>Q54:T54</xm:sqref>
        </x14:conditionalFormatting>
        <x14:conditionalFormatting xmlns:xm="http://schemas.microsoft.com/office/excel/2006/main">
          <x14:cfRule type="expression" priority="450" id="{35D134AC-0ED7-4378-930A-EEC6FE880C80}">
            <xm:f>MATCH($C53&amp;$M55,Innstillinger!$Y$408:$BC$408,0)</xm:f>
            <x14:dxf>
              <font>
                <color rgb="FFC00000"/>
              </font>
              <fill>
                <patternFill patternType="lightUp">
                  <bgColor theme="0" tint="-4.9989318521683403E-2"/>
                </patternFill>
              </fill>
            </x14:dxf>
          </x14:cfRule>
          <x14:cfRule type="expression" priority="442" id="{15417FAE-E302-4D0A-BE97-1CADDBCA5ED5}">
            <xm:f>MATCH($C53&amp;$M55,Innstillinger!$Y$408:$BC$408,0)</xm:f>
            <x14:dxf>
              <font>
                <color rgb="FFC00000"/>
              </font>
              <fill>
                <patternFill patternType="lightUp">
                  <bgColor theme="0" tint="-4.9989318521683403E-2"/>
                </patternFill>
              </fill>
            </x14:dxf>
          </x14:cfRule>
          <xm:sqref>Q55:T55</xm:sqref>
        </x14:conditionalFormatting>
        <x14:conditionalFormatting xmlns:xm="http://schemas.microsoft.com/office/excel/2006/main">
          <x14:cfRule type="expression" priority="428" id="{FCBCC32B-84B9-48F2-813F-0544F73A5ED9}">
            <xm:f>MATCH($C56&amp;$M56,Innstillinger!$Y$406:$BC$406,0)</xm:f>
            <x14:dxf>
              <font>
                <color rgb="FFC00000"/>
              </font>
              <numFmt numFmtId="0" formatCode="General"/>
              <fill>
                <patternFill patternType="lightUp">
                  <bgColor theme="0" tint="-4.9989318521683403E-2"/>
                </patternFill>
              </fill>
            </x14:dxf>
          </x14:cfRule>
          <x14:cfRule type="expression" priority="436" id="{7D314549-6F78-4102-B0D6-C2D4AEB0A3DC}">
            <xm:f>MATCH($C56&amp;$M56,Innstillinger!$Y$406:$BC$406,0)</xm:f>
            <x14:dxf>
              <font>
                <color rgb="FFC00000"/>
              </font>
              <numFmt numFmtId="0" formatCode="General"/>
              <fill>
                <patternFill patternType="lightUp">
                  <bgColor theme="0" tint="-4.9989318521683403E-2"/>
                </patternFill>
              </fill>
            </x14:dxf>
          </x14:cfRule>
          <xm:sqref>Q56:T56</xm:sqref>
        </x14:conditionalFormatting>
        <x14:conditionalFormatting xmlns:xm="http://schemas.microsoft.com/office/excel/2006/main">
          <x14:cfRule type="expression" priority="427" id="{AEF5BC1B-7272-4FF3-9703-4F50C596F67C}">
            <xm:f>MATCH($C56&amp;$M57,Innstillinger!$Y$407:$BC$407,0)</xm:f>
            <x14:dxf>
              <font>
                <color theme="8" tint="-0.499984740745262"/>
              </font>
              <fill>
                <patternFill patternType="lightUp">
                  <bgColor theme="0" tint="-4.9989318521683403E-2"/>
                </patternFill>
              </fill>
            </x14:dxf>
          </x14:cfRule>
          <xm:sqref>Q57:T57</xm:sqref>
        </x14:conditionalFormatting>
        <x14:conditionalFormatting xmlns:xm="http://schemas.microsoft.com/office/excel/2006/main">
          <x14:cfRule type="expression" priority="426" id="{47FCCA0D-0181-4CA6-9A12-863C0773CBA9}">
            <xm:f>MATCH($C56&amp;$M58,Innstillinger!$Y$408:$BC$408,0)</xm:f>
            <x14:dxf>
              <font>
                <color rgb="FFC00000"/>
              </font>
              <fill>
                <patternFill patternType="lightUp">
                  <bgColor theme="0" tint="-4.9989318521683403E-2"/>
                </patternFill>
              </fill>
            </x14:dxf>
          </x14:cfRule>
          <x14:cfRule type="expression" priority="434" id="{18E3008F-2F04-4C9F-BD9E-63E3D64F1499}">
            <xm:f>MATCH($C56&amp;$M58,Innstillinger!$Y$408:$BC$408,0)</xm:f>
            <x14:dxf>
              <font>
                <color rgb="FFC00000"/>
              </font>
              <fill>
                <patternFill patternType="lightUp">
                  <bgColor theme="0" tint="-4.9989318521683403E-2"/>
                </patternFill>
              </fill>
            </x14:dxf>
          </x14:cfRule>
          <xm:sqref>Q58:T58</xm:sqref>
        </x14:conditionalFormatting>
        <x14:conditionalFormatting xmlns:xm="http://schemas.microsoft.com/office/excel/2006/main">
          <x14:cfRule type="expression" priority="412" id="{99BA4218-D09E-4D29-B4BD-0B3DDB9807AB}">
            <xm:f>MATCH($C59&amp;$M59,Innstillinger!$Y$406:$BC$406,0)</xm:f>
            <x14:dxf>
              <font>
                <color rgb="FFC00000"/>
              </font>
              <numFmt numFmtId="0" formatCode="General"/>
              <fill>
                <patternFill patternType="lightUp">
                  <bgColor theme="0" tint="-4.9989318521683403E-2"/>
                </patternFill>
              </fill>
            </x14:dxf>
          </x14:cfRule>
          <x14:cfRule type="expression" priority="420" id="{03EDB6C5-B312-4DB0-BC8D-A9980A846D2C}">
            <xm:f>MATCH($C59&amp;$M59,Innstillinger!$Y$406:$BC$406,0)</xm:f>
            <x14:dxf>
              <font>
                <color rgb="FFC00000"/>
              </font>
              <numFmt numFmtId="0" formatCode="General"/>
              <fill>
                <patternFill patternType="lightUp">
                  <bgColor theme="0" tint="-4.9989318521683403E-2"/>
                </patternFill>
              </fill>
            </x14:dxf>
          </x14:cfRule>
          <xm:sqref>Q59:T59</xm:sqref>
        </x14:conditionalFormatting>
        <x14:conditionalFormatting xmlns:xm="http://schemas.microsoft.com/office/excel/2006/main">
          <x14:cfRule type="expression" priority="411" id="{DCB494D0-116C-40E9-AB38-D72159BAB14B}">
            <xm:f>MATCH($C59&amp;$M60,Innstillinger!$Y$407:$BC$407,0)</xm:f>
            <x14:dxf>
              <font>
                <color theme="8" tint="-0.499984740745262"/>
              </font>
              <fill>
                <patternFill patternType="lightUp">
                  <bgColor theme="0" tint="-4.9989318521683403E-2"/>
                </patternFill>
              </fill>
            </x14:dxf>
          </x14:cfRule>
          <xm:sqref>Q60:T60</xm:sqref>
        </x14:conditionalFormatting>
        <x14:conditionalFormatting xmlns:xm="http://schemas.microsoft.com/office/excel/2006/main">
          <x14:cfRule type="expression" priority="410" id="{B8413A96-D76E-4681-AA2A-F59730D13980}">
            <xm:f>MATCH($C59&amp;$M61,Innstillinger!$Y$408:$BC$408,0)</xm:f>
            <x14:dxf>
              <font>
                <color rgb="FFC00000"/>
              </font>
              <fill>
                <patternFill patternType="lightUp">
                  <bgColor theme="0" tint="-4.9989318521683403E-2"/>
                </patternFill>
              </fill>
            </x14:dxf>
          </x14:cfRule>
          <x14:cfRule type="expression" priority="418" id="{79C00324-D405-4EB7-BCAB-3E39875F051E}">
            <xm:f>MATCH($C59&amp;$M61,Innstillinger!$Y$408:$BC$408,0)</xm:f>
            <x14:dxf>
              <font>
                <color rgb="FFC00000"/>
              </font>
              <fill>
                <patternFill patternType="lightUp">
                  <bgColor theme="0" tint="-4.9989318521683403E-2"/>
                </patternFill>
              </fill>
            </x14:dxf>
          </x14:cfRule>
          <xm:sqref>Q61:T61</xm:sqref>
        </x14:conditionalFormatting>
        <x14:conditionalFormatting xmlns:xm="http://schemas.microsoft.com/office/excel/2006/main">
          <x14:cfRule type="expression" priority="404" id="{73DF3760-E876-471E-AA75-1D46E3C7B332}">
            <xm:f>MATCH($C62&amp;$M62,Innstillinger!$Y$406:$BC$406,0)</xm:f>
            <x14:dxf>
              <font>
                <color rgb="FFC00000"/>
              </font>
              <numFmt numFmtId="0" formatCode="General"/>
              <fill>
                <patternFill patternType="lightUp">
                  <bgColor theme="0" tint="-4.9989318521683403E-2"/>
                </patternFill>
              </fill>
            </x14:dxf>
          </x14:cfRule>
          <x14:cfRule type="expression" priority="396" id="{CBFFB8A4-C998-4C40-B29E-063425C1C48E}">
            <xm:f>MATCH($C62&amp;$M62,Innstillinger!$Y$406:$BC$406,0)</xm:f>
            <x14:dxf>
              <font>
                <color rgb="FFC00000"/>
              </font>
              <numFmt numFmtId="0" formatCode="General"/>
              <fill>
                <patternFill patternType="lightUp">
                  <bgColor theme="0" tint="-4.9989318521683403E-2"/>
                </patternFill>
              </fill>
            </x14:dxf>
          </x14:cfRule>
          <xm:sqref>Q62:T62</xm:sqref>
        </x14:conditionalFormatting>
        <x14:conditionalFormatting xmlns:xm="http://schemas.microsoft.com/office/excel/2006/main">
          <x14:cfRule type="expression" priority="395" id="{E4EFDCEE-EF2D-4705-BF92-30C3C4DD2D58}">
            <xm:f>MATCH($C62&amp;$M63,Innstillinger!$Y$407:$BC$407,0)</xm:f>
            <x14:dxf>
              <font>
                <color theme="8" tint="-0.499984740745262"/>
              </font>
              <fill>
                <patternFill patternType="lightUp">
                  <bgColor theme="0" tint="-4.9989318521683403E-2"/>
                </patternFill>
              </fill>
            </x14:dxf>
          </x14:cfRule>
          <xm:sqref>Q63:T63</xm:sqref>
        </x14:conditionalFormatting>
        <x14:conditionalFormatting xmlns:xm="http://schemas.microsoft.com/office/excel/2006/main">
          <x14:cfRule type="expression" priority="402" id="{8EEB3522-BAA1-4D48-A514-090054440DDB}">
            <xm:f>MATCH($C62&amp;$M64,Innstillinger!$Y$408:$BC$408,0)</xm:f>
            <x14:dxf>
              <font>
                <color rgb="FFC00000"/>
              </font>
              <fill>
                <patternFill patternType="lightUp">
                  <bgColor theme="0" tint="-4.9989318521683403E-2"/>
                </patternFill>
              </fill>
            </x14:dxf>
          </x14:cfRule>
          <x14:cfRule type="expression" priority="394" id="{3E8911B0-0136-42F3-9313-D957DD909170}">
            <xm:f>MATCH($C62&amp;$M64,Innstillinger!$Y$408:$BC$408,0)</xm:f>
            <x14:dxf>
              <font>
                <color rgb="FFC00000"/>
              </font>
              <fill>
                <patternFill patternType="lightUp">
                  <bgColor theme="0" tint="-4.9989318521683403E-2"/>
                </patternFill>
              </fill>
            </x14:dxf>
          </x14:cfRule>
          <xm:sqref>Q64:T64</xm:sqref>
        </x14:conditionalFormatting>
        <x14:conditionalFormatting xmlns:xm="http://schemas.microsoft.com/office/excel/2006/main">
          <x14:cfRule type="expression" priority="380" id="{DF4B6211-807A-4C1E-B290-C59F10943C08}">
            <xm:f>MATCH($C65&amp;$M65,Innstillinger!$Y$406:$BC$406,0)</xm:f>
            <x14:dxf>
              <font>
                <color rgb="FFC00000"/>
              </font>
              <numFmt numFmtId="0" formatCode="General"/>
              <fill>
                <patternFill patternType="lightUp">
                  <bgColor theme="0" tint="-4.9989318521683403E-2"/>
                </patternFill>
              </fill>
            </x14:dxf>
          </x14:cfRule>
          <x14:cfRule type="expression" priority="388" id="{4B9053DE-74BB-4728-AF2F-5C11399A4D79}">
            <xm:f>MATCH($C65&amp;$M65,Innstillinger!$Y$406:$BC$406,0)</xm:f>
            <x14:dxf>
              <font>
                <color rgb="FFC00000"/>
              </font>
              <numFmt numFmtId="0" formatCode="General"/>
              <fill>
                <patternFill patternType="lightUp">
                  <bgColor theme="0" tint="-4.9989318521683403E-2"/>
                </patternFill>
              </fill>
            </x14:dxf>
          </x14:cfRule>
          <xm:sqref>Q65:T65</xm:sqref>
        </x14:conditionalFormatting>
        <x14:conditionalFormatting xmlns:xm="http://schemas.microsoft.com/office/excel/2006/main">
          <x14:cfRule type="expression" priority="379" id="{BE997B8E-FD3A-46B6-BB7A-51862CB9A1A3}">
            <xm:f>MATCH($C65&amp;$M66,Innstillinger!$Y$407:$BC$407,0)</xm:f>
            <x14:dxf>
              <font>
                <color theme="8" tint="-0.499984740745262"/>
              </font>
              <fill>
                <patternFill patternType="lightUp">
                  <bgColor theme="0" tint="-4.9989318521683403E-2"/>
                </patternFill>
              </fill>
            </x14:dxf>
          </x14:cfRule>
          <xm:sqref>Q66:T66</xm:sqref>
        </x14:conditionalFormatting>
        <x14:conditionalFormatting xmlns:xm="http://schemas.microsoft.com/office/excel/2006/main">
          <x14:cfRule type="expression" priority="386" id="{7E9CB07E-60CF-4847-93D3-ABB7BB8CCB06}">
            <xm:f>MATCH($C65&amp;$M67,Innstillinger!$Y$408:$BC$408,0)</xm:f>
            <x14:dxf>
              <font>
                <color rgb="FFC00000"/>
              </font>
              <fill>
                <patternFill patternType="lightUp">
                  <bgColor theme="0" tint="-4.9989318521683403E-2"/>
                </patternFill>
              </fill>
            </x14:dxf>
          </x14:cfRule>
          <x14:cfRule type="expression" priority="378" id="{EA9A5472-23E4-4553-B305-DC87B5997C2B}">
            <xm:f>MATCH($C65&amp;$M67,Innstillinger!$Y$408:$BC$408,0)</xm:f>
            <x14:dxf>
              <font>
                <color rgb="FFC00000"/>
              </font>
              <fill>
                <patternFill patternType="lightUp">
                  <bgColor theme="0" tint="-4.9989318521683403E-2"/>
                </patternFill>
              </fill>
            </x14:dxf>
          </x14:cfRule>
          <xm:sqref>Q67:T67</xm:sqref>
        </x14:conditionalFormatting>
        <x14:conditionalFormatting xmlns:xm="http://schemas.microsoft.com/office/excel/2006/main">
          <x14:cfRule type="expression" priority="372" id="{D31E3442-916A-4DE7-8664-BB8373805A6A}">
            <xm:f>MATCH($C68&amp;$M68,Innstillinger!$Y$406:$BC$406,0)</xm:f>
            <x14:dxf>
              <font>
                <color rgb="FFC00000"/>
              </font>
              <numFmt numFmtId="0" formatCode="General"/>
              <fill>
                <patternFill patternType="lightUp">
                  <bgColor theme="0" tint="-4.9989318521683403E-2"/>
                </patternFill>
              </fill>
            </x14:dxf>
          </x14:cfRule>
          <x14:cfRule type="expression" priority="364" id="{5C206C3B-FFFC-4486-8A95-D11E0D8047C8}">
            <xm:f>MATCH($C68&amp;$M68,Innstillinger!$Y$406:$BC$406,0)</xm:f>
            <x14:dxf>
              <font>
                <color rgb="FFC00000"/>
              </font>
              <numFmt numFmtId="0" formatCode="General"/>
              <fill>
                <patternFill patternType="lightUp">
                  <bgColor theme="0" tint="-4.9989318521683403E-2"/>
                </patternFill>
              </fill>
            </x14:dxf>
          </x14:cfRule>
          <xm:sqref>Q68:T68</xm:sqref>
        </x14:conditionalFormatting>
        <x14:conditionalFormatting xmlns:xm="http://schemas.microsoft.com/office/excel/2006/main">
          <x14:cfRule type="expression" priority="363" id="{EE020F53-26C0-4179-B1ED-E9DFF346EB67}">
            <xm:f>MATCH($C68&amp;$M69,Innstillinger!$Y$407:$BC$407,0)</xm:f>
            <x14:dxf>
              <font>
                <color theme="8" tint="-0.499984740745262"/>
              </font>
              <fill>
                <patternFill patternType="lightUp">
                  <bgColor theme="0" tint="-4.9989318521683403E-2"/>
                </patternFill>
              </fill>
            </x14:dxf>
          </x14:cfRule>
          <xm:sqref>Q69:T69</xm:sqref>
        </x14:conditionalFormatting>
        <x14:conditionalFormatting xmlns:xm="http://schemas.microsoft.com/office/excel/2006/main">
          <x14:cfRule type="expression" priority="370" id="{E7E902D7-2395-485B-9CF5-7D05019E097A}">
            <xm:f>MATCH($C68&amp;$M70,Innstillinger!$Y$408:$BC$408,0)</xm:f>
            <x14:dxf>
              <font>
                <color rgb="FFC00000"/>
              </font>
              <fill>
                <patternFill patternType="lightUp">
                  <bgColor theme="0" tint="-4.9989318521683403E-2"/>
                </patternFill>
              </fill>
            </x14:dxf>
          </x14:cfRule>
          <x14:cfRule type="expression" priority="362" id="{347E0E77-C976-4A2C-892E-006D1D0DF5CA}">
            <xm:f>MATCH($C68&amp;$M70,Innstillinger!$Y$408:$BC$408,0)</xm:f>
            <x14:dxf>
              <font>
                <color rgb="FFC00000"/>
              </font>
              <fill>
                <patternFill patternType="lightUp">
                  <bgColor theme="0" tint="-4.9989318521683403E-2"/>
                </patternFill>
              </fill>
            </x14:dxf>
          </x14:cfRule>
          <xm:sqref>Q70:T70</xm:sqref>
        </x14:conditionalFormatting>
        <x14:conditionalFormatting xmlns:xm="http://schemas.microsoft.com/office/excel/2006/main">
          <x14:cfRule type="expression" priority="348" id="{329874AF-D991-4B58-8601-E7AA77021B6A}">
            <xm:f>MATCH($C71&amp;$M71,Innstillinger!$Y$406:$BC$406,0)</xm:f>
            <x14:dxf>
              <font>
                <color rgb="FFC00000"/>
              </font>
              <numFmt numFmtId="0" formatCode="General"/>
              <fill>
                <patternFill patternType="lightUp">
                  <bgColor theme="0" tint="-4.9989318521683403E-2"/>
                </patternFill>
              </fill>
            </x14:dxf>
          </x14:cfRule>
          <x14:cfRule type="expression" priority="356" id="{C63E0BA2-E609-4C99-A86D-03490E34655A}">
            <xm:f>MATCH($C71&amp;$M71,Innstillinger!$Y$406:$BC$406,0)</xm:f>
            <x14:dxf>
              <font>
                <color rgb="FFC00000"/>
              </font>
              <numFmt numFmtId="0" formatCode="General"/>
              <fill>
                <patternFill patternType="lightUp">
                  <bgColor theme="0" tint="-4.9989318521683403E-2"/>
                </patternFill>
              </fill>
            </x14:dxf>
          </x14:cfRule>
          <xm:sqref>Q71:T71</xm:sqref>
        </x14:conditionalFormatting>
        <x14:conditionalFormatting xmlns:xm="http://schemas.microsoft.com/office/excel/2006/main">
          <x14:cfRule type="expression" priority="347" id="{A92A6DBD-A6C2-4273-9AF9-71288EED62B7}">
            <xm:f>MATCH($C71&amp;$M72,Innstillinger!$Y$407:$BC$407,0)</xm:f>
            <x14:dxf>
              <font>
                <color theme="8" tint="-0.499984740745262"/>
              </font>
              <fill>
                <patternFill patternType="lightUp">
                  <bgColor theme="0" tint="-4.9989318521683403E-2"/>
                </patternFill>
              </fill>
            </x14:dxf>
          </x14:cfRule>
          <xm:sqref>Q72:T72</xm:sqref>
        </x14:conditionalFormatting>
        <x14:conditionalFormatting xmlns:xm="http://schemas.microsoft.com/office/excel/2006/main">
          <x14:cfRule type="expression" priority="346" id="{89E06CA2-8C9B-49F3-9630-DE4E8C8D9EFD}">
            <xm:f>MATCH($C71&amp;$M73,Innstillinger!$Y$408:$BC$408,0)</xm:f>
            <x14:dxf>
              <font>
                <color rgb="FFC00000"/>
              </font>
              <fill>
                <patternFill patternType="lightUp">
                  <bgColor theme="0" tint="-4.9989318521683403E-2"/>
                </patternFill>
              </fill>
            </x14:dxf>
          </x14:cfRule>
          <x14:cfRule type="expression" priority="354" id="{28089B43-1824-4D46-BFBD-808BFF233E1A}">
            <xm:f>MATCH($C71&amp;$M73,Innstillinger!$Y$408:$BC$408,0)</xm:f>
            <x14:dxf>
              <font>
                <color rgb="FFC00000"/>
              </font>
              <fill>
                <patternFill patternType="lightUp">
                  <bgColor theme="0" tint="-4.9989318521683403E-2"/>
                </patternFill>
              </fill>
            </x14:dxf>
          </x14:cfRule>
          <xm:sqref>Q73:T73</xm:sqref>
        </x14:conditionalFormatting>
        <x14:conditionalFormatting xmlns:xm="http://schemas.microsoft.com/office/excel/2006/main">
          <x14:cfRule type="expression" priority="332" id="{D7F3B074-2EC3-4E97-83CB-61163ADEC02F}">
            <xm:f>MATCH($C74&amp;$M74,Innstillinger!$Y$406:$BC$406,0)</xm:f>
            <x14:dxf>
              <font>
                <color rgb="FFC00000"/>
              </font>
              <numFmt numFmtId="0" formatCode="General"/>
              <fill>
                <patternFill patternType="lightUp">
                  <bgColor theme="0" tint="-4.9989318521683403E-2"/>
                </patternFill>
              </fill>
            </x14:dxf>
          </x14:cfRule>
          <x14:cfRule type="expression" priority="340" id="{BC20C217-5C59-4E4F-AEED-0BE67190F2F5}">
            <xm:f>MATCH($C74&amp;$M74,Innstillinger!$Y$406:$BC$406,0)</xm:f>
            <x14:dxf>
              <font>
                <color rgb="FFC00000"/>
              </font>
              <numFmt numFmtId="0" formatCode="General"/>
              <fill>
                <patternFill patternType="lightUp">
                  <bgColor theme="0" tint="-4.9989318521683403E-2"/>
                </patternFill>
              </fill>
            </x14:dxf>
          </x14:cfRule>
          <xm:sqref>Q74:T74</xm:sqref>
        </x14:conditionalFormatting>
        <x14:conditionalFormatting xmlns:xm="http://schemas.microsoft.com/office/excel/2006/main">
          <x14:cfRule type="expression" priority="331" id="{E569A924-8F01-44D8-8A59-6DC5E78DD86B}">
            <xm:f>MATCH($C74&amp;$M75,Innstillinger!$Y$407:$BC$407,0)</xm:f>
            <x14:dxf>
              <font>
                <color theme="8" tint="-0.499984740745262"/>
              </font>
              <fill>
                <patternFill patternType="lightUp">
                  <bgColor theme="0" tint="-4.9989318521683403E-2"/>
                </patternFill>
              </fill>
            </x14:dxf>
          </x14:cfRule>
          <xm:sqref>Q75:T75</xm:sqref>
        </x14:conditionalFormatting>
        <x14:conditionalFormatting xmlns:xm="http://schemas.microsoft.com/office/excel/2006/main">
          <x14:cfRule type="expression" priority="330" id="{F545C44E-B461-49AB-847C-A7D6FC77A92C}">
            <xm:f>MATCH($C74&amp;$M76,Innstillinger!$Y$408:$BC$408,0)</xm:f>
            <x14:dxf>
              <font>
                <color rgb="FFC00000"/>
              </font>
              <fill>
                <patternFill patternType="lightUp">
                  <bgColor theme="0" tint="-4.9989318521683403E-2"/>
                </patternFill>
              </fill>
            </x14:dxf>
          </x14:cfRule>
          <x14:cfRule type="expression" priority="338" id="{C0CF1EAB-59FC-4EDB-B618-38BDF6967B0A}">
            <xm:f>MATCH($C74&amp;$M76,Innstillinger!$Y$408:$BC$408,0)</xm:f>
            <x14:dxf>
              <font>
                <color rgb="FFC00000"/>
              </font>
              <fill>
                <patternFill patternType="lightUp">
                  <bgColor theme="0" tint="-4.9989318521683403E-2"/>
                </patternFill>
              </fill>
            </x14:dxf>
          </x14:cfRule>
          <xm:sqref>Q76:T76</xm:sqref>
        </x14:conditionalFormatting>
        <x14:conditionalFormatting xmlns:xm="http://schemas.microsoft.com/office/excel/2006/main">
          <x14:cfRule type="expression" priority="324" id="{A5B93E0C-CB09-4602-A69F-20FB1A283366}">
            <xm:f>MATCH($C77&amp;$M77,Innstillinger!$Y$406:$BC$406,0)</xm:f>
            <x14:dxf>
              <font>
                <color rgb="FFC00000"/>
              </font>
              <numFmt numFmtId="0" formatCode="General"/>
              <fill>
                <patternFill patternType="lightUp">
                  <bgColor theme="0" tint="-4.9989318521683403E-2"/>
                </patternFill>
              </fill>
            </x14:dxf>
          </x14:cfRule>
          <x14:cfRule type="expression" priority="316" id="{41BA225F-A53C-4F8F-8BBD-9182C5180276}">
            <xm:f>MATCH($C77&amp;$M77,Innstillinger!$Y$406:$BC$406,0)</xm:f>
            <x14:dxf>
              <font>
                <color rgb="FFC00000"/>
              </font>
              <numFmt numFmtId="0" formatCode="General"/>
              <fill>
                <patternFill patternType="lightUp">
                  <bgColor theme="0" tint="-4.9989318521683403E-2"/>
                </patternFill>
              </fill>
            </x14:dxf>
          </x14:cfRule>
          <xm:sqref>Q77:T77</xm:sqref>
        </x14:conditionalFormatting>
        <x14:conditionalFormatting xmlns:xm="http://schemas.microsoft.com/office/excel/2006/main">
          <x14:cfRule type="expression" priority="315" id="{D9D8CB3C-71C0-4403-B846-3A9336ED05FA}">
            <xm:f>MATCH($C77&amp;$M78,Innstillinger!$Y$407:$BC$407,0)</xm:f>
            <x14:dxf>
              <font>
                <color theme="8" tint="-0.499984740745262"/>
              </font>
              <fill>
                <patternFill patternType="lightUp">
                  <bgColor theme="0" tint="-4.9989318521683403E-2"/>
                </patternFill>
              </fill>
            </x14:dxf>
          </x14:cfRule>
          <xm:sqref>Q78:T78</xm:sqref>
        </x14:conditionalFormatting>
        <x14:conditionalFormatting xmlns:xm="http://schemas.microsoft.com/office/excel/2006/main">
          <x14:cfRule type="expression" priority="322" id="{698D162E-888A-46BB-B415-7D56E43BE926}">
            <xm:f>MATCH($C77&amp;$M79,Innstillinger!$Y$408:$BC$408,0)</xm:f>
            <x14:dxf>
              <font>
                <color rgb="FFC00000"/>
              </font>
              <fill>
                <patternFill patternType="lightUp">
                  <bgColor theme="0" tint="-4.9989318521683403E-2"/>
                </patternFill>
              </fill>
            </x14:dxf>
          </x14:cfRule>
          <x14:cfRule type="expression" priority="314" id="{55613384-2D82-440C-AA34-7CC43B712C06}">
            <xm:f>MATCH($C77&amp;$M79,Innstillinger!$Y$408:$BC$408,0)</xm:f>
            <x14:dxf>
              <font>
                <color rgb="FFC00000"/>
              </font>
              <fill>
                <patternFill patternType="lightUp">
                  <bgColor theme="0" tint="-4.9989318521683403E-2"/>
                </patternFill>
              </fill>
            </x14:dxf>
          </x14:cfRule>
          <xm:sqref>Q79:T79</xm:sqref>
        </x14:conditionalFormatting>
        <x14:conditionalFormatting xmlns:xm="http://schemas.microsoft.com/office/excel/2006/main">
          <x14:cfRule type="expression" priority="308" id="{7A6B931A-5AA8-4F78-8B8C-A90A709D866C}">
            <xm:f>MATCH($C80&amp;$M80,Innstillinger!$Y$406:$BC$406,0)</xm:f>
            <x14:dxf>
              <font>
                <color rgb="FFC00000"/>
              </font>
              <numFmt numFmtId="0" formatCode="General"/>
              <fill>
                <patternFill patternType="lightUp">
                  <bgColor theme="0" tint="-4.9989318521683403E-2"/>
                </patternFill>
              </fill>
            </x14:dxf>
          </x14:cfRule>
          <x14:cfRule type="expression" priority="300" id="{E3065B24-0610-4D8C-B2EA-30E3FE6FBE6C}">
            <xm:f>MATCH($C80&amp;$M80,Innstillinger!$Y$406:$BC$406,0)</xm:f>
            <x14:dxf>
              <font>
                <color rgb="FFC00000"/>
              </font>
              <numFmt numFmtId="0" formatCode="General"/>
              <fill>
                <patternFill patternType="lightUp">
                  <bgColor theme="0" tint="-4.9989318521683403E-2"/>
                </patternFill>
              </fill>
            </x14:dxf>
          </x14:cfRule>
          <xm:sqref>Q80:T80</xm:sqref>
        </x14:conditionalFormatting>
        <x14:conditionalFormatting xmlns:xm="http://schemas.microsoft.com/office/excel/2006/main">
          <x14:cfRule type="expression" priority="299" id="{5A36D26D-1E6F-421E-A423-2F31932A9E1D}">
            <xm:f>MATCH($C80&amp;$M81,Innstillinger!$Y$407:$BC$407,0)</xm:f>
            <x14:dxf>
              <font>
                <color theme="8" tint="-0.499984740745262"/>
              </font>
              <fill>
                <patternFill patternType="lightUp">
                  <bgColor theme="0" tint="-4.9989318521683403E-2"/>
                </patternFill>
              </fill>
            </x14:dxf>
          </x14:cfRule>
          <xm:sqref>Q81:T81</xm:sqref>
        </x14:conditionalFormatting>
        <x14:conditionalFormatting xmlns:xm="http://schemas.microsoft.com/office/excel/2006/main">
          <x14:cfRule type="expression" priority="306" id="{A0BD0AC5-A708-469A-9D48-C4EF96280A39}">
            <xm:f>MATCH($C80&amp;$M82,Innstillinger!$Y$408:$BC$408,0)</xm:f>
            <x14:dxf>
              <font>
                <color rgb="FFC00000"/>
              </font>
              <fill>
                <patternFill patternType="lightUp">
                  <bgColor theme="0" tint="-4.9989318521683403E-2"/>
                </patternFill>
              </fill>
            </x14:dxf>
          </x14:cfRule>
          <x14:cfRule type="expression" priority="298" id="{26B2BD1B-5733-45BD-945E-69A453E350DA}">
            <xm:f>MATCH($C80&amp;$M82,Innstillinger!$Y$408:$BC$408,0)</xm:f>
            <x14:dxf>
              <font>
                <color rgb="FFC00000"/>
              </font>
              <fill>
                <patternFill patternType="lightUp">
                  <bgColor theme="0" tint="-4.9989318521683403E-2"/>
                </patternFill>
              </fill>
            </x14:dxf>
          </x14:cfRule>
          <xm:sqref>Q82:T82</xm:sqref>
        </x14:conditionalFormatting>
        <x14:conditionalFormatting xmlns:xm="http://schemas.microsoft.com/office/excel/2006/main">
          <x14:cfRule type="expression" priority="284" id="{C0AF0656-7C6A-4F71-AB6E-BE3BAEA46CA3}">
            <xm:f>MATCH($C83&amp;$M83,Innstillinger!$Y$406:$BC$406,0)</xm:f>
            <x14:dxf>
              <font>
                <color rgb="FFC00000"/>
              </font>
              <numFmt numFmtId="0" formatCode="General"/>
              <fill>
                <patternFill patternType="lightUp">
                  <bgColor theme="0" tint="-4.9989318521683403E-2"/>
                </patternFill>
              </fill>
            </x14:dxf>
          </x14:cfRule>
          <x14:cfRule type="expression" priority="292" id="{EA567335-A367-488A-8552-F89F8048BE0A}">
            <xm:f>MATCH($C83&amp;$M83,Innstillinger!$Y$406:$BC$406,0)</xm:f>
            <x14:dxf>
              <font>
                <color rgb="FFC00000"/>
              </font>
              <numFmt numFmtId="0" formatCode="General"/>
              <fill>
                <patternFill patternType="lightUp">
                  <bgColor theme="0" tint="-4.9989318521683403E-2"/>
                </patternFill>
              </fill>
            </x14:dxf>
          </x14:cfRule>
          <xm:sqref>Q83:T83</xm:sqref>
        </x14:conditionalFormatting>
        <x14:conditionalFormatting xmlns:xm="http://schemas.microsoft.com/office/excel/2006/main">
          <x14:cfRule type="expression" priority="283" id="{A9F40D37-5BC2-46E2-8FE4-B68771749CFE}">
            <xm:f>MATCH($C83&amp;$M84,Innstillinger!$Y$407:$BC$407,0)</xm:f>
            <x14:dxf>
              <font>
                <color theme="8" tint="-0.499984740745262"/>
              </font>
              <fill>
                <patternFill patternType="lightUp">
                  <bgColor theme="0" tint="-4.9989318521683403E-2"/>
                </patternFill>
              </fill>
            </x14:dxf>
          </x14:cfRule>
          <xm:sqref>Q84:T84</xm:sqref>
        </x14:conditionalFormatting>
        <x14:conditionalFormatting xmlns:xm="http://schemas.microsoft.com/office/excel/2006/main">
          <x14:cfRule type="expression" priority="282" id="{CBF8E4A0-3822-4361-8614-6DE1DCA7AD9E}">
            <xm:f>MATCH($C83&amp;$M85,Innstillinger!$Y$408:$BC$408,0)</xm:f>
            <x14:dxf>
              <font>
                <color rgb="FFC00000"/>
              </font>
              <fill>
                <patternFill patternType="lightUp">
                  <bgColor theme="0" tint="-4.9989318521683403E-2"/>
                </patternFill>
              </fill>
            </x14:dxf>
          </x14:cfRule>
          <x14:cfRule type="expression" priority="290" id="{935AC3EC-E69E-40B6-BD2B-251816C33AFC}">
            <xm:f>MATCH($C83&amp;$M85,Innstillinger!$Y$408:$BC$408,0)</xm:f>
            <x14:dxf>
              <font>
                <color rgb="FFC00000"/>
              </font>
              <fill>
                <patternFill patternType="lightUp">
                  <bgColor theme="0" tint="-4.9989318521683403E-2"/>
                </patternFill>
              </fill>
            </x14:dxf>
          </x14:cfRule>
          <xm:sqref>Q85:T85</xm:sqref>
        </x14:conditionalFormatting>
        <x14:conditionalFormatting xmlns:xm="http://schemas.microsoft.com/office/excel/2006/main">
          <x14:cfRule type="expression" priority="268" id="{6F5E9489-581E-4626-9A88-7D44C9EC1B6F}">
            <xm:f>MATCH($C86&amp;$M86,Innstillinger!$Y$406:$BC$406,0)</xm:f>
            <x14:dxf>
              <font>
                <color rgb="FFC00000"/>
              </font>
              <numFmt numFmtId="0" formatCode="General"/>
              <fill>
                <patternFill patternType="lightUp">
                  <bgColor theme="0" tint="-4.9989318521683403E-2"/>
                </patternFill>
              </fill>
            </x14:dxf>
          </x14:cfRule>
          <x14:cfRule type="expression" priority="276" id="{A78CD214-4CF9-4CF8-AA33-C4810A39F70B}">
            <xm:f>MATCH($C86&amp;$M86,Innstillinger!$Y$406:$BC$406,0)</xm:f>
            <x14:dxf>
              <font>
                <color rgb="FFC00000"/>
              </font>
              <numFmt numFmtId="0" formatCode="General"/>
              <fill>
                <patternFill patternType="lightUp">
                  <bgColor theme="0" tint="-4.9989318521683403E-2"/>
                </patternFill>
              </fill>
            </x14:dxf>
          </x14:cfRule>
          <xm:sqref>Q86:T86</xm:sqref>
        </x14:conditionalFormatting>
        <x14:conditionalFormatting xmlns:xm="http://schemas.microsoft.com/office/excel/2006/main">
          <x14:cfRule type="expression" priority="267" id="{90323392-B101-4EAB-9FD7-3E0922274522}">
            <xm:f>MATCH($C86&amp;$M87,Innstillinger!$Y$407:$BC$407,0)</xm:f>
            <x14:dxf>
              <font>
                <color theme="8" tint="-0.499984740745262"/>
              </font>
              <fill>
                <patternFill patternType="lightUp">
                  <bgColor theme="0" tint="-4.9989318521683403E-2"/>
                </patternFill>
              </fill>
            </x14:dxf>
          </x14:cfRule>
          <xm:sqref>Q87:T87</xm:sqref>
        </x14:conditionalFormatting>
        <x14:conditionalFormatting xmlns:xm="http://schemas.microsoft.com/office/excel/2006/main">
          <x14:cfRule type="expression" priority="274" id="{8E93498F-139B-42F0-9FD8-25E67382023C}">
            <xm:f>MATCH($C86&amp;$M88,Innstillinger!$Y$408:$BC$408,0)</xm:f>
            <x14:dxf>
              <font>
                <color rgb="FFC00000"/>
              </font>
              <fill>
                <patternFill patternType="lightUp">
                  <bgColor theme="0" tint="-4.9989318521683403E-2"/>
                </patternFill>
              </fill>
            </x14:dxf>
          </x14:cfRule>
          <x14:cfRule type="expression" priority="266" id="{2D764687-3F85-4D98-9A2E-527E764CE9D9}">
            <xm:f>MATCH($C86&amp;$M88,Innstillinger!$Y$408:$BC$408,0)</xm:f>
            <x14:dxf>
              <font>
                <color rgb="FFC00000"/>
              </font>
              <fill>
                <patternFill patternType="lightUp">
                  <bgColor theme="0" tint="-4.9989318521683403E-2"/>
                </patternFill>
              </fill>
            </x14:dxf>
          </x14:cfRule>
          <xm:sqref>Q88:T88</xm:sqref>
        </x14:conditionalFormatting>
        <x14:conditionalFormatting xmlns:xm="http://schemas.microsoft.com/office/excel/2006/main">
          <x14:cfRule type="expression" priority="260" id="{1CA6680C-4074-415A-8A6E-8CC1E6333D1F}">
            <xm:f>MATCH($C89&amp;$M89,Innstillinger!$Y$406:$BC$406,0)</xm:f>
            <x14:dxf>
              <font>
                <color rgb="FFC00000"/>
              </font>
              <numFmt numFmtId="0" formatCode="General"/>
              <fill>
                <patternFill patternType="lightUp">
                  <bgColor theme="0" tint="-4.9989318521683403E-2"/>
                </patternFill>
              </fill>
            </x14:dxf>
          </x14:cfRule>
          <x14:cfRule type="expression" priority="252" id="{3A025A64-17FC-46E9-8F3B-CCB6ECF2049C}">
            <xm:f>MATCH($C89&amp;$M89,Innstillinger!$Y$406:$BC$406,0)</xm:f>
            <x14:dxf>
              <font>
                <color rgb="FFC00000"/>
              </font>
              <numFmt numFmtId="0" formatCode="General"/>
              <fill>
                <patternFill patternType="lightUp">
                  <bgColor theme="0" tint="-4.9989318521683403E-2"/>
                </patternFill>
              </fill>
            </x14:dxf>
          </x14:cfRule>
          <xm:sqref>Q89:T89</xm:sqref>
        </x14:conditionalFormatting>
        <x14:conditionalFormatting xmlns:xm="http://schemas.microsoft.com/office/excel/2006/main">
          <x14:cfRule type="expression" priority="251" id="{0450F245-F813-4C50-BC17-D8311F841BC2}">
            <xm:f>MATCH($C89&amp;$M90,Innstillinger!$Y$407:$BC$407,0)</xm:f>
            <x14:dxf>
              <font>
                <color theme="8" tint="-0.499984740745262"/>
              </font>
              <fill>
                <patternFill patternType="lightUp">
                  <bgColor theme="0" tint="-4.9989318521683403E-2"/>
                </patternFill>
              </fill>
            </x14:dxf>
          </x14:cfRule>
          <xm:sqref>Q90:T90</xm:sqref>
        </x14:conditionalFormatting>
        <x14:conditionalFormatting xmlns:xm="http://schemas.microsoft.com/office/excel/2006/main">
          <x14:cfRule type="expression" priority="258" id="{2A9F6A34-EB43-4ADA-A247-D44FC5BD3916}">
            <xm:f>MATCH($C89&amp;$M91,Innstillinger!$Y$408:$BC$408,0)</xm:f>
            <x14:dxf>
              <font>
                <color rgb="FFC00000"/>
              </font>
              <fill>
                <patternFill patternType="lightUp">
                  <bgColor theme="0" tint="-4.9989318521683403E-2"/>
                </patternFill>
              </fill>
            </x14:dxf>
          </x14:cfRule>
          <x14:cfRule type="expression" priority="250" id="{9D6E771B-F14D-4D07-89DA-69AE742240EB}">
            <xm:f>MATCH($C89&amp;$M91,Innstillinger!$Y$408:$BC$408,0)</xm:f>
            <x14:dxf>
              <font>
                <color rgb="FFC00000"/>
              </font>
              <fill>
                <patternFill patternType="lightUp">
                  <bgColor theme="0" tint="-4.9989318521683403E-2"/>
                </patternFill>
              </fill>
            </x14:dxf>
          </x14:cfRule>
          <xm:sqref>Q91:T91</xm:sqref>
        </x14:conditionalFormatting>
        <x14:conditionalFormatting xmlns:xm="http://schemas.microsoft.com/office/excel/2006/main">
          <x14:cfRule type="expression" priority="244" id="{C862AA0C-8E9E-45FC-9978-225105B2D699}">
            <xm:f>MATCH($C92&amp;$M92,Innstillinger!$Y$406:$BC$406,0)</xm:f>
            <x14:dxf>
              <font>
                <color rgb="FFC00000"/>
              </font>
              <numFmt numFmtId="0" formatCode="General"/>
              <fill>
                <patternFill patternType="lightUp">
                  <bgColor theme="0" tint="-4.9989318521683403E-2"/>
                </patternFill>
              </fill>
            </x14:dxf>
          </x14:cfRule>
          <x14:cfRule type="expression" priority="236" id="{6129FC84-1270-44AB-91BB-DE228B5BEADA}">
            <xm:f>MATCH($C92&amp;$M92,Innstillinger!$Y$406:$BC$406,0)</xm:f>
            <x14:dxf>
              <font>
                <color rgb="FFC00000"/>
              </font>
              <numFmt numFmtId="0" formatCode="General"/>
              <fill>
                <patternFill patternType="lightUp">
                  <bgColor theme="0" tint="-4.9989318521683403E-2"/>
                </patternFill>
              </fill>
            </x14:dxf>
          </x14:cfRule>
          <xm:sqref>Q92:T92</xm:sqref>
        </x14:conditionalFormatting>
        <x14:conditionalFormatting xmlns:xm="http://schemas.microsoft.com/office/excel/2006/main">
          <x14:cfRule type="expression" priority="235" id="{C7C3025F-C2E6-47A7-998B-8D0596B93DE3}">
            <xm:f>MATCH($C92&amp;$M93,Innstillinger!$Y$407:$BC$407,0)</xm:f>
            <x14:dxf>
              <font>
                <color theme="8" tint="-0.499984740745262"/>
              </font>
              <fill>
                <patternFill patternType="lightUp">
                  <bgColor theme="0" tint="-4.9989318521683403E-2"/>
                </patternFill>
              </fill>
            </x14:dxf>
          </x14:cfRule>
          <xm:sqref>Q93:T93</xm:sqref>
        </x14:conditionalFormatting>
        <x14:conditionalFormatting xmlns:xm="http://schemas.microsoft.com/office/excel/2006/main">
          <x14:cfRule type="expression" priority="242" id="{4D72D54B-4547-437C-8466-7F2508C11B69}">
            <xm:f>MATCH($C92&amp;$M94,Innstillinger!$Y$408:$BC$408,0)</xm:f>
            <x14:dxf>
              <font>
                <color rgb="FFC00000"/>
              </font>
              <fill>
                <patternFill patternType="lightUp">
                  <bgColor theme="0" tint="-4.9989318521683403E-2"/>
                </patternFill>
              </fill>
            </x14:dxf>
          </x14:cfRule>
          <x14:cfRule type="expression" priority="234" id="{32BFD992-E9AD-462C-AFCA-6CC5D9F89EEB}">
            <xm:f>MATCH($C92&amp;$M94,Innstillinger!$Y$408:$BC$408,0)</xm:f>
            <x14:dxf>
              <font>
                <color rgb="FFC00000"/>
              </font>
              <fill>
                <patternFill patternType="lightUp">
                  <bgColor theme="0" tint="-4.9989318521683403E-2"/>
                </patternFill>
              </fill>
            </x14:dxf>
          </x14:cfRule>
          <xm:sqref>Q94:T94</xm:sqref>
        </x14:conditionalFormatting>
        <x14:conditionalFormatting xmlns:xm="http://schemas.microsoft.com/office/excel/2006/main">
          <x14:cfRule type="expression" priority="228" id="{22B6D1D6-D2DB-4D76-9FA8-FB7CA8FA30BA}">
            <xm:f>MATCH($C95&amp;$M95,Innstillinger!$Y$406:$BC$406,0)</xm:f>
            <x14:dxf>
              <font>
                <color rgb="FFC00000"/>
              </font>
              <numFmt numFmtId="0" formatCode="General"/>
              <fill>
                <patternFill patternType="lightUp">
                  <bgColor theme="0" tint="-4.9989318521683403E-2"/>
                </patternFill>
              </fill>
            </x14:dxf>
          </x14:cfRule>
          <x14:cfRule type="expression" priority="220" id="{2CB6D08C-E218-4FDA-AC9F-BC292584955D}">
            <xm:f>MATCH($C95&amp;$M95,Innstillinger!$Y$406:$BC$406,0)</xm:f>
            <x14:dxf>
              <font>
                <color rgb="FFC00000"/>
              </font>
              <numFmt numFmtId="0" formatCode="General"/>
              <fill>
                <patternFill patternType="lightUp">
                  <bgColor theme="0" tint="-4.9989318521683403E-2"/>
                </patternFill>
              </fill>
            </x14:dxf>
          </x14:cfRule>
          <xm:sqref>Q95:T95</xm:sqref>
        </x14:conditionalFormatting>
        <x14:conditionalFormatting xmlns:xm="http://schemas.microsoft.com/office/excel/2006/main">
          <x14:cfRule type="expression" priority="219" id="{224B09B0-97F1-480D-ADDD-A08D15152DDD}">
            <xm:f>MATCH($C95&amp;$M96,Innstillinger!$Y$407:$BC$407,0)</xm:f>
            <x14:dxf>
              <font>
                <color theme="8" tint="-0.499984740745262"/>
              </font>
              <fill>
                <patternFill patternType="lightUp">
                  <bgColor theme="0" tint="-4.9989318521683403E-2"/>
                </patternFill>
              </fill>
            </x14:dxf>
          </x14:cfRule>
          <xm:sqref>Q96:T96</xm:sqref>
        </x14:conditionalFormatting>
        <x14:conditionalFormatting xmlns:xm="http://schemas.microsoft.com/office/excel/2006/main">
          <x14:cfRule type="expression" priority="218" id="{F9A8B5B6-3375-471A-9E8C-56C841E1B92D}">
            <xm:f>MATCH($C95&amp;$M97,Innstillinger!$Y$408:$BC$408,0)</xm:f>
            <x14:dxf>
              <font>
                <color rgb="FFC00000"/>
              </font>
              <fill>
                <patternFill patternType="lightUp">
                  <bgColor theme="0" tint="-4.9989318521683403E-2"/>
                </patternFill>
              </fill>
            </x14:dxf>
          </x14:cfRule>
          <x14:cfRule type="expression" priority="226" id="{67EFAFC4-D9F5-4402-B3EA-C817F7673BF6}">
            <xm:f>MATCH($C95&amp;$M97,Innstillinger!$Y$408:$BC$408,0)</xm:f>
            <x14:dxf>
              <font>
                <color rgb="FFC00000"/>
              </font>
              <fill>
                <patternFill patternType="lightUp">
                  <bgColor theme="0" tint="-4.9989318521683403E-2"/>
                </patternFill>
              </fill>
            </x14:dxf>
          </x14:cfRule>
          <xm:sqref>Q97:T97</xm:sqref>
        </x14:conditionalFormatting>
        <x14:conditionalFormatting xmlns:xm="http://schemas.microsoft.com/office/excel/2006/main">
          <x14:cfRule type="expression" priority="204" id="{3D129EEF-BB9F-485D-AD2B-77DBEE7BE33B}">
            <xm:f>MATCH($C98&amp;$M98,Innstillinger!$Y$406:$BC$406,0)</xm:f>
            <x14:dxf>
              <font>
                <color rgb="FFC00000"/>
              </font>
              <numFmt numFmtId="0" formatCode="General"/>
              <fill>
                <patternFill patternType="lightUp">
                  <bgColor theme="0" tint="-4.9989318521683403E-2"/>
                </patternFill>
              </fill>
            </x14:dxf>
          </x14:cfRule>
          <x14:cfRule type="expression" priority="212" id="{2ABC134A-5921-4E25-9850-FA2E9A1A52C3}">
            <xm:f>MATCH($C98&amp;$M98,Innstillinger!$Y$406:$BC$406,0)</xm:f>
            <x14:dxf>
              <font>
                <color rgb="FFC00000"/>
              </font>
              <numFmt numFmtId="0" formatCode="General"/>
              <fill>
                <patternFill patternType="lightUp">
                  <bgColor theme="0" tint="-4.9989318521683403E-2"/>
                </patternFill>
              </fill>
            </x14:dxf>
          </x14:cfRule>
          <xm:sqref>Q98:T98</xm:sqref>
        </x14:conditionalFormatting>
        <x14:conditionalFormatting xmlns:xm="http://schemas.microsoft.com/office/excel/2006/main">
          <x14:cfRule type="expression" priority="203" id="{1B91690C-3374-4874-90A9-C9EFD3A02370}">
            <xm:f>MATCH($C98&amp;$M99,Innstillinger!$Y$407:$BC$407,0)</xm:f>
            <x14:dxf>
              <font>
                <color theme="8" tint="-0.499984740745262"/>
              </font>
              <fill>
                <patternFill patternType="lightUp">
                  <bgColor theme="0" tint="-4.9989318521683403E-2"/>
                </patternFill>
              </fill>
            </x14:dxf>
          </x14:cfRule>
          <xm:sqref>Q99:T99</xm:sqref>
        </x14:conditionalFormatting>
        <x14:conditionalFormatting xmlns:xm="http://schemas.microsoft.com/office/excel/2006/main">
          <x14:cfRule type="expression" priority="210" id="{12FBC6B3-948A-4FA8-B07C-257F8B07759F}">
            <xm:f>MATCH($C98&amp;$M100,Innstillinger!$Y$408:$BC$408,0)</xm:f>
            <x14:dxf>
              <font>
                <color rgb="FFC00000"/>
              </font>
              <fill>
                <patternFill patternType="lightUp">
                  <bgColor theme="0" tint="-4.9989318521683403E-2"/>
                </patternFill>
              </fill>
            </x14:dxf>
          </x14:cfRule>
          <x14:cfRule type="expression" priority="202" id="{5DF5B3F3-050C-4207-89D1-C30E3FBEC24A}">
            <xm:f>MATCH($C98&amp;$M100,Innstillinger!$Y$408:$BC$408,0)</xm:f>
            <x14:dxf>
              <font>
                <color rgb="FFC00000"/>
              </font>
              <fill>
                <patternFill patternType="lightUp">
                  <bgColor theme="0" tint="-4.9989318521683403E-2"/>
                </patternFill>
              </fill>
            </x14:dxf>
          </x14:cfRule>
          <xm:sqref>Q100:T100</xm:sqref>
        </x14:conditionalFormatting>
        <x14:conditionalFormatting xmlns:xm="http://schemas.microsoft.com/office/excel/2006/main">
          <x14:cfRule type="expression" priority="188" id="{EA59D4F2-23CF-4968-BB9B-AC47CC52C5E6}">
            <xm:f>MATCH($C101&amp;$M101,Innstillinger!$Y$406:$BC$406,0)</xm:f>
            <x14:dxf>
              <font>
                <color rgb="FFC00000"/>
              </font>
              <numFmt numFmtId="0" formatCode="General"/>
              <fill>
                <patternFill patternType="lightUp">
                  <bgColor theme="0" tint="-4.9989318521683403E-2"/>
                </patternFill>
              </fill>
            </x14:dxf>
          </x14:cfRule>
          <x14:cfRule type="expression" priority="196" id="{8040AB93-B016-4780-B83F-B6A2CF32DF9B}">
            <xm:f>MATCH($C101&amp;$M101,Innstillinger!$Y$406:$BC$406,0)</xm:f>
            <x14:dxf>
              <font>
                <color rgb="FFC00000"/>
              </font>
              <numFmt numFmtId="0" formatCode="General"/>
              <fill>
                <patternFill patternType="lightUp">
                  <bgColor theme="0" tint="-4.9989318521683403E-2"/>
                </patternFill>
              </fill>
            </x14:dxf>
          </x14:cfRule>
          <xm:sqref>Q101:T101</xm:sqref>
        </x14:conditionalFormatting>
        <x14:conditionalFormatting xmlns:xm="http://schemas.microsoft.com/office/excel/2006/main">
          <x14:cfRule type="expression" priority="187" id="{F7AC8492-7D98-4D2B-A41D-5297991BDDEB}">
            <xm:f>MATCH($C101&amp;$M102,Innstillinger!$Y$407:$BC$407,0)</xm:f>
            <x14:dxf>
              <font>
                <color theme="8" tint="-0.499984740745262"/>
              </font>
              <fill>
                <patternFill patternType="lightUp">
                  <bgColor theme="0" tint="-4.9989318521683403E-2"/>
                </patternFill>
              </fill>
            </x14:dxf>
          </x14:cfRule>
          <xm:sqref>Q102:T102</xm:sqref>
        </x14:conditionalFormatting>
        <x14:conditionalFormatting xmlns:xm="http://schemas.microsoft.com/office/excel/2006/main">
          <x14:cfRule type="expression" priority="186" id="{3F2B9C2D-E0B5-4267-8AB6-8C64F66FE81A}">
            <xm:f>MATCH($C101&amp;$M103,Innstillinger!$Y$408:$BC$408,0)</xm:f>
            <x14:dxf>
              <font>
                <color rgb="FFC00000"/>
              </font>
              <fill>
                <patternFill patternType="lightUp">
                  <bgColor theme="0" tint="-4.9989318521683403E-2"/>
                </patternFill>
              </fill>
            </x14:dxf>
          </x14:cfRule>
          <x14:cfRule type="expression" priority="194" id="{0BBAEF5B-43E7-45FC-9CD5-D4624FA7818C}">
            <xm:f>MATCH($C101&amp;$M103,Innstillinger!$Y$408:$BC$408,0)</xm:f>
            <x14:dxf>
              <font>
                <color rgb="FFC00000"/>
              </font>
              <fill>
                <patternFill patternType="lightUp">
                  <bgColor theme="0" tint="-4.9989318521683403E-2"/>
                </patternFill>
              </fill>
            </x14:dxf>
          </x14:cfRule>
          <xm:sqref>Q103:T103</xm:sqref>
        </x14:conditionalFormatting>
        <x14:conditionalFormatting xmlns:xm="http://schemas.microsoft.com/office/excel/2006/main">
          <x14:cfRule type="expression" priority="172" id="{EB4D835D-B53B-4944-B26B-628F4F66C17A}">
            <xm:f>MATCH($C104&amp;$M104,Innstillinger!$Y$406:$BC$406,0)</xm:f>
            <x14:dxf>
              <font>
                <color rgb="FFC00000"/>
              </font>
              <numFmt numFmtId="0" formatCode="General"/>
              <fill>
                <patternFill patternType="lightUp">
                  <bgColor theme="0" tint="-4.9989318521683403E-2"/>
                </patternFill>
              </fill>
            </x14:dxf>
          </x14:cfRule>
          <x14:cfRule type="expression" priority="180" id="{8E95E4B3-0C56-4902-B1AC-E279D6838A31}">
            <xm:f>MATCH($C104&amp;$M104,Innstillinger!$Y$406:$BC$406,0)</xm:f>
            <x14:dxf>
              <font>
                <color rgb="FFC00000"/>
              </font>
              <numFmt numFmtId="0" formatCode="General"/>
              <fill>
                <patternFill patternType="lightUp">
                  <bgColor theme="0" tint="-4.9989318521683403E-2"/>
                </patternFill>
              </fill>
            </x14:dxf>
          </x14:cfRule>
          <xm:sqref>Q104:T104</xm:sqref>
        </x14:conditionalFormatting>
        <x14:conditionalFormatting xmlns:xm="http://schemas.microsoft.com/office/excel/2006/main">
          <x14:cfRule type="expression" priority="171" id="{6FA0F9C9-6F6E-4450-9FA0-E2E1F92BEA85}">
            <xm:f>MATCH($C104&amp;$M105,Innstillinger!$Y$407:$BC$407,0)</xm:f>
            <x14:dxf>
              <font>
                <color theme="8" tint="-0.499984740745262"/>
              </font>
              <fill>
                <patternFill patternType="lightUp">
                  <bgColor theme="0" tint="-4.9989318521683403E-2"/>
                </patternFill>
              </fill>
            </x14:dxf>
          </x14:cfRule>
          <xm:sqref>Q105:T105</xm:sqref>
        </x14:conditionalFormatting>
        <x14:conditionalFormatting xmlns:xm="http://schemas.microsoft.com/office/excel/2006/main">
          <x14:cfRule type="expression" priority="170" id="{5F489BC7-E941-4DD9-B9BE-A6B2D5A20FB2}">
            <xm:f>MATCH($C104&amp;$M106,Innstillinger!$Y$408:$BC$408,0)</xm:f>
            <x14:dxf>
              <font>
                <color rgb="FFC00000"/>
              </font>
              <fill>
                <patternFill patternType="lightUp">
                  <bgColor theme="0" tint="-4.9989318521683403E-2"/>
                </patternFill>
              </fill>
            </x14:dxf>
          </x14:cfRule>
          <x14:cfRule type="expression" priority="178" id="{F39542AD-E2AD-40E0-9758-012C20681C0D}">
            <xm:f>MATCH($C104&amp;$M106,Innstillinger!$Y$408:$BC$408,0)</xm:f>
            <x14:dxf>
              <font>
                <color rgb="FFC00000"/>
              </font>
              <fill>
                <patternFill patternType="lightUp">
                  <bgColor theme="0" tint="-4.9989318521683403E-2"/>
                </patternFill>
              </fill>
            </x14:dxf>
          </x14:cfRule>
          <xm:sqref>Q106:T106</xm:sqref>
        </x14:conditionalFormatting>
        <x14:conditionalFormatting xmlns:xm="http://schemas.microsoft.com/office/excel/2006/main">
          <x14:cfRule type="expression" priority="164" id="{243E5E61-D9EC-4E3E-8339-915DEDD419EE}">
            <xm:f>MATCH($C107&amp;$M107,Innstillinger!$Y$406:$BC$406,0)</xm:f>
            <x14:dxf>
              <font>
                <color rgb="FFC00000"/>
              </font>
              <numFmt numFmtId="0" formatCode="General"/>
              <fill>
                <patternFill patternType="lightUp">
                  <bgColor theme="0" tint="-4.9989318521683403E-2"/>
                </patternFill>
              </fill>
            </x14:dxf>
          </x14:cfRule>
          <x14:cfRule type="expression" priority="156" id="{1C93AA44-197A-40CC-8066-8EF683942507}">
            <xm:f>MATCH($C107&amp;$M107,Innstillinger!$Y$406:$BC$406,0)</xm:f>
            <x14:dxf>
              <font>
                <color rgb="FFC00000"/>
              </font>
              <numFmt numFmtId="0" formatCode="General"/>
              <fill>
                <patternFill patternType="lightUp">
                  <bgColor theme="0" tint="-4.9989318521683403E-2"/>
                </patternFill>
              </fill>
            </x14:dxf>
          </x14:cfRule>
          <xm:sqref>Q107:T107</xm:sqref>
        </x14:conditionalFormatting>
        <x14:conditionalFormatting xmlns:xm="http://schemas.microsoft.com/office/excel/2006/main">
          <x14:cfRule type="expression" priority="155" id="{EBA664F3-0BB2-49E4-8397-0A887E45E1AA}">
            <xm:f>MATCH($C107&amp;$M108,Innstillinger!$Y$407:$BC$407,0)</xm:f>
            <x14:dxf>
              <font>
                <color theme="8" tint="-0.499984740745262"/>
              </font>
              <fill>
                <patternFill patternType="lightUp">
                  <bgColor theme="0" tint="-4.9989318521683403E-2"/>
                </patternFill>
              </fill>
            </x14:dxf>
          </x14:cfRule>
          <xm:sqref>Q108:T108</xm:sqref>
        </x14:conditionalFormatting>
        <x14:conditionalFormatting xmlns:xm="http://schemas.microsoft.com/office/excel/2006/main">
          <x14:cfRule type="expression" priority="154" id="{F73B2993-B54D-4FB2-B870-425885C0D3DF}">
            <xm:f>MATCH($C107&amp;$M109,Innstillinger!$Y$408:$BC$408,0)</xm:f>
            <x14:dxf>
              <font>
                <color rgb="FFC00000"/>
              </font>
              <fill>
                <patternFill patternType="lightUp">
                  <bgColor theme="0" tint="-4.9989318521683403E-2"/>
                </patternFill>
              </fill>
            </x14:dxf>
          </x14:cfRule>
          <x14:cfRule type="expression" priority="162" id="{ED72B4F5-4F86-4EE6-8D4B-E0A3E8EE2274}">
            <xm:f>MATCH($C107&amp;$M109,Innstillinger!$Y$408:$BC$408,0)</xm:f>
            <x14:dxf>
              <font>
                <color rgb="FFC00000"/>
              </font>
              <fill>
                <patternFill patternType="lightUp">
                  <bgColor theme="0" tint="-4.9989318521683403E-2"/>
                </patternFill>
              </fill>
            </x14:dxf>
          </x14:cfRule>
          <xm:sqref>Q109:T109</xm:sqref>
        </x14:conditionalFormatting>
        <x14:conditionalFormatting xmlns:xm="http://schemas.microsoft.com/office/excel/2006/main">
          <x14:cfRule type="expression" priority="140" id="{1A003008-3E01-4DA7-9AF3-99CBC2BA66DB}">
            <xm:f>MATCH($C110&amp;$M110,Innstillinger!$Y$406:$BC$406,0)</xm:f>
            <x14:dxf>
              <font>
                <color rgb="FFC00000"/>
              </font>
              <numFmt numFmtId="0" formatCode="General"/>
              <fill>
                <patternFill patternType="lightUp">
                  <bgColor theme="0" tint="-4.9989318521683403E-2"/>
                </patternFill>
              </fill>
            </x14:dxf>
          </x14:cfRule>
          <x14:cfRule type="expression" priority="148" id="{B88922B4-7B00-493B-95FE-C29CFEEE9D3B}">
            <xm:f>MATCH($C110&amp;$M110,Innstillinger!$Y$406:$BC$406,0)</xm:f>
            <x14:dxf>
              <font>
                <color rgb="FFC00000"/>
              </font>
              <numFmt numFmtId="0" formatCode="General"/>
              <fill>
                <patternFill patternType="lightUp">
                  <bgColor theme="0" tint="-4.9989318521683403E-2"/>
                </patternFill>
              </fill>
            </x14:dxf>
          </x14:cfRule>
          <xm:sqref>Q110:T110</xm:sqref>
        </x14:conditionalFormatting>
        <x14:conditionalFormatting xmlns:xm="http://schemas.microsoft.com/office/excel/2006/main">
          <x14:cfRule type="expression" priority="139" id="{46611CB9-CB89-4E82-A176-BBA062A6BBAD}">
            <xm:f>MATCH($C110&amp;$M111,Innstillinger!$Y$407:$BC$407,0)</xm:f>
            <x14:dxf>
              <font>
                <color theme="8" tint="-0.499984740745262"/>
              </font>
              <fill>
                <patternFill patternType="lightUp">
                  <bgColor theme="0" tint="-4.9989318521683403E-2"/>
                </patternFill>
              </fill>
            </x14:dxf>
          </x14:cfRule>
          <xm:sqref>Q111:T111</xm:sqref>
        </x14:conditionalFormatting>
        <x14:conditionalFormatting xmlns:xm="http://schemas.microsoft.com/office/excel/2006/main">
          <x14:cfRule type="expression" priority="138" id="{A621C783-346D-4A51-BA7C-874DB8643E55}">
            <xm:f>MATCH($C110&amp;$M112,Innstillinger!$Y$408:$BC$408,0)</xm:f>
            <x14:dxf>
              <font>
                <color rgb="FFC00000"/>
              </font>
              <fill>
                <patternFill patternType="lightUp">
                  <bgColor theme="0" tint="-4.9989318521683403E-2"/>
                </patternFill>
              </fill>
            </x14:dxf>
          </x14:cfRule>
          <x14:cfRule type="expression" priority="146" id="{29D1B375-3314-4DE6-A9E2-63903569AAC1}">
            <xm:f>MATCH($C110&amp;$M112,Innstillinger!$Y$408:$BC$408,0)</xm:f>
            <x14:dxf>
              <font>
                <color rgb="FFC00000"/>
              </font>
              <fill>
                <patternFill patternType="lightUp">
                  <bgColor theme="0" tint="-4.9989318521683403E-2"/>
                </patternFill>
              </fill>
            </x14:dxf>
          </x14:cfRule>
          <xm:sqref>Q112:T112</xm:sqref>
        </x14:conditionalFormatting>
        <x14:conditionalFormatting xmlns:xm="http://schemas.microsoft.com/office/excel/2006/main">
          <x14:cfRule type="expression" priority="124" id="{E18CB96E-E480-4FE9-AC57-8D5229FCF12E}">
            <xm:f>MATCH($C113&amp;$M113,Innstillinger!$Y$406:$BC$406,0)</xm:f>
            <x14:dxf>
              <font>
                <color rgb="FFC00000"/>
              </font>
              <numFmt numFmtId="0" formatCode="General"/>
              <fill>
                <patternFill patternType="lightUp">
                  <bgColor theme="0" tint="-4.9989318521683403E-2"/>
                </patternFill>
              </fill>
            </x14:dxf>
          </x14:cfRule>
          <x14:cfRule type="expression" priority="132" id="{7CFEFC24-DC0C-46D0-A3E4-AA4A530DF658}">
            <xm:f>MATCH($C113&amp;$M113,Innstillinger!$Y$406:$BC$406,0)</xm:f>
            <x14:dxf>
              <font>
                <color rgb="FFC00000"/>
              </font>
              <numFmt numFmtId="0" formatCode="General"/>
              <fill>
                <patternFill patternType="lightUp">
                  <bgColor theme="0" tint="-4.9989318521683403E-2"/>
                </patternFill>
              </fill>
            </x14:dxf>
          </x14:cfRule>
          <xm:sqref>Q113:T113</xm:sqref>
        </x14:conditionalFormatting>
        <x14:conditionalFormatting xmlns:xm="http://schemas.microsoft.com/office/excel/2006/main">
          <x14:cfRule type="expression" priority="123" id="{F23865B2-F7C8-4F25-861F-2D1DC01A1E58}">
            <xm:f>MATCH($C113&amp;$M114,Innstillinger!$Y$407:$BC$407,0)</xm:f>
            <x14:dxf>
              <font>
                <color theme="8" tint="-0.499984740745262"/>
              </font>
              <fill>
                <patternFill patternType="lightUp">
                  <bgColor theme="0" tint="-4.9989318521683403E-2"/>
                </patternFill>
              </fill>
            </x14:dxf>
          </x14:cfRule>
          <xm:sqref>Q114:T114</xm:sqref>
        </x14:conditionalFormatting>
        <x14:conditionalFormatting xmlns:xm="http://schemas.microsoft.com/office/excel/2006/main">
          <x14:cfRule type="expression" priority="122" id="{93BA48B4-C61B-40D2-A200-919A39CC3407}">
            <xm:f>MATCH($C113&amp;$M115,Innstillinger!$Y$408:$BC$408,0)</xm:f>
            <x14:dxf>
              <font>
                <color rgb="FFC00000"/>
              </font>
              <fill>
                <patternFill patternType="lightUp">
                  <bgColor theme="0" tint="-4.9989318521683403E-2"/>
                </patternFill>
              </fill>
            </x14:dxf>
          </x14:cfRule>
          <x14:cfRule type="expression" priority="130" id="{D83D06A9-5E79-49AF-8834-F3926FFC903D}">
            <xm:f>MATCH($C113&amp;$M115,Innstillinger!$Y$408:$BC$408,0)</xm:f>
            <x14:dxf>
              <font>
                <color rgb="FFC00000"/>
              </font>
              <fill>
                <patternFill patternType="lightUp">
                  <bgColor theme="0" tint="-4.9989318521683403E-2"/>
                </patternFill>
              </fill>
            </x14:dxf>
          </x14:cfRule>
          <xm:sqref>Q115:T115</xm:sqref>
        </x14:conditionalFormatting>
        <x14:conditionalFormatting xmlns:xm="http://schemas.microsoft.com/office/excel/2006/main">
          <x14:cfRule type="expression" priority="108" id="{07F0BE79-7CB7-4911-AE06-F755D58BE388}">
            <xm:f>MATCH($C116&amp;$M116,Innstillinger!$Y$406:$BC$406,0)</xm:f>
            <x14:dxf>
              <font>
                <color rgb="FFC00000"/>
              </font>
              <numFmt numFmtId="0" formatCode="General"/>
              <fill>
                <patternFill patternType="lightUp">
                  <bgColor theme="0" tint="-4.9989318521683403E-2"/>
                </patternFill>
              </fill>
            </x14:dxf>
          </x14:cfRule>
          <x14:cfRule type="expression" priority="116" id="{F1E9ABBD-BBEF-4E59-808B-982368F223A2}">
            <xm:f>MATCH($C116&amp;$M116,Innstillinger!$Y$406:$BC$406,0)</xm:f>
            <x14:dxf>
              <font>
                <color rgb="FFC00000"/>
              </font>
              <numFmt numFmtId="0" formatCode="General"/>
              <fill>
                <patternFill patternType="lightUp">
                  <bgColor theme="0" tint="-4.9989318521683403E-2"/>
                </patternFill>
              </fill>
            </x14:dxf>
          </x14:cfRule>
          <xm:sqref>Q116:T116</xm:sqref>
        </x14:conditionalFormatting>
        <x14:conditionalFormatting xmlns:xm="http://schemas.microsoft.com/office/excel/2006/main">
          <x14:cfRule type="expression" priority="107" id="{541279C5-4A80-4EE5-92E8-9FDB217508F7}">
            <xm:f>MATCH($C116&amp;$M117,Innstillinger!$Y$407:$BC$407,0)</xm:f>
            <x14:dxf>
              <font>
                <color theme="8" tint="-0.499984740745262"/>
              </font>
              <fill>
                <patternFill patternType="lightUp">
                  <bgColor theme="0" tint="-4.9989318521683403E-2"/>
                </patternFill>
              </fill>
            </x14:dxf>
          </x14:cfRule>
          <xm:sqref>Q117:T117</xm:sqref>
        </x14:conditionalFormatting>
        <x14:conditionalFormatting xmlns:xm="http://schemas.microsoft.com/office/excel/2006/main">
          <x14:cfRule type="expression" priority="114" id="{FF26D922-8230-4C19-81EE-71EFFF16630C}">
            <xm:f>MATCH($C116&amp;$M118,Innstillinger!$Y$408:$BC$408,0)</xm:f>
            <x14:dxf>
              <font>
                <color rgb="FFC00000"/>
              </font>
              <fill>
                <patternFill patternType="lightUp">
                  <bgColor theme="0" tint="-4.9989318521683403E-2"/>
                </patternFill>
              </fill>
            </x14:dxf>
          </x14:cfRule>
          <x14:cfRule type="expression" priority="106" id="{0476913A-BED6-4880-A395-6903E48D3497}">
            <xm:f>MATCH($C116&amp;$M118,Innstillinger!$Y$408:$BC$408,0)</xm:f>
            <x14:dxf>
              <font>
                <color rgb="FFC00000"/>
              </font>
              <fill>
                <patternFill patternType="lightUp">
                  <bgColor theme="0" tint="-4.9989318521683403E-2"/>
                </patternFill>
              </fill>
            </x14:dxf>
          </x14:cfRule>
          <xm:sqref>Q118:T118</xm:sqref>
        </x14:conditionalFormatting>
        <x14:conditionalFormatting xmlns:xm="http://schemas.microsoft.com/office/excel/2006/main">
          <x14:cfRule type="expression" priority="100" id="{64560E2B-3CAF-4EE6-9B2F-9A39AB688FC0}">
            <xm:f>MATCH($C119&amp;$M119,Innstillinger!$Y$406:$BC$406,0)</xm:f>
            <x14:dxf>
              <font>
                <color rgb="FFC00000"/>
              </font>
              <numFmt numFmtId="0" formatCode="General"/>
              <fill>
                <patternFill patternType="lightUp">
                  <bgColor theme="0" tint="-4.9989318521683403E-2"/>
                </patternFill>
              </fill>
            </x14:dxf>
          </x14:cfRule>
          <x14:cfRule type="expression" priority="92" id="{8655173C-74C9-43F9-A4F1-DD73E5DE413A}">
            <xm:f>MATCH($C119&amp;$M119,Innstillinger!$Y$406:$BC$406,0)</xm:f>
            <x14:dxf>
              <font>
                <color rgb="FFC00000"/>
              </font>
              <numFmt numFmtId="0" formatCode="General"/>
              <fill>
                <patternFill patternType="lightUp">
                  <bgColor theme="0" tint="-4.9989318521683403E-2"/>
                </patternFill>
              </fill>
            </x14:dxf>
          </x14:cfRule>
          <xm:sqref>Q119:T119</xm:sqref>
        </x14:conditionalFormatting>
        <x14:conditionalFormatting xmlns:xm="http://schemas.microsoft.com/office/excel/2006/main">
          <x14:cfRule type="expression" priority="91" id="{EE252242-DA5E-45C0-8780-F0B094031040}">
            <xm:f>MATCH($C119&amp;$M120,Innstillinger!$Y$407:$BC$407,0)</xm:f>
            <x14:dxf>
              <font>
                <color theme="8" tint="-0.499984740745262"/>
              </font>
              <fill>
                <patternFill patternType="lightUp">
                  <bgColor theme="0" tint="-4.9989318521683403E-2"/>
                </patternFill>
              </fill>
            </x14:dxf>
          </x14:cfRule>
          <xm:sqref>Q120:T120</xm:sqref>
        </x14:conditionalFormatting>
        <x14:conditionalFormatting xmlns:xm="http://schemas.microsoft.com/office/excel/2006/main">
          <x14:cfRule type="expression" priority="98" id="{C05C35E9-4513-40AC-B133-0D31332D3AB6}">
            <xm:f>MATCH($C119&amp;$M121,Innstillinger!$Y$408:$BC$408,0)</xm:f>
            <x14:dxf>
              <font>
                <color rgb="FFC00000"/>
              </font>
              <fill>
                <patternFill patternType="lightUp">
                  <bgColor theme="0" tint="-4.9989318521683403E-2"/>
                </patternFill>
              </fill>
            </x14:dxf>
          </x14:cfRule>
          <x14:cfRule type="expression" priority="90" id="{1A3145B9-4DF1-4FBE-82C7-B9888096733E}">
            <xm:f>MATCH($C119&amp;$M121,Innstillinger!$Y$408:$BC$408,0)</xm:f>
            <x14:dxf>
              <font>
                <color rgb="FFC00000"/>
              </font>
              <fill>
                <patternFill patternType="lightUp">
                  <bgColor theme="0" tint="-4.9989318521683403E-2"/>
                </patternFill>
              </fill>
            </x14:dxf>
          </x14:cfRule>
          <xm:sqref>Q121:T121</xm:sqref>
        </x14:conditionalFormatting>
        <x14:conditionalFormatting xmlns:xm="http://schemas.microsoft.com/office/excel/2006/main">
          <x14:cfRule type="expression" priority="84" id="{B8EA757F-F254-4A2C-A2BE-1806F858BB13}">
            <xm:f>MATCH($C122&amp;$M122,Innstillinger!$Y$406:$BC$406,0)</xm:f>
            <x14:dxf>
              <font>
                <color rgb="FFC00000"/>
              </font>
              <numFmt numFmtId="0" formatCode="General"/>
              <fill>
                <patternFill patternType="lightUp">
                  <bgColor theme="0" tint="-4.9989318521683403E-2"/>
                </patternFill>
              </fill>
            </x14:dxf>
          </x14:cfRule>
          <x14:cfRule type="expression" priority="76" id="{070707B0-E93C-4038-A3CE-2D934614A13F}">
            <xm:f>MATCH($C122&amp;$M122,Innstillinger!$Y$406:$BC$406,0)</xm:f>
            <x14:dxf>
              <font>
                <color rgb="FFC00000"/>
              </font>
              <numFmt numFmtId="0" formatCode="General"/>
              <fill>
                <patternFill patternType="lightUp">
                  <bgColor theme="0" tint="-4.9989318521683403E-2"/>
                </patternFill>
              </fill>
            </x14:dxf>
          </x14:cfRule>
          <xm:sqref>Q122:T122</xm:sqref>
        </x14:conditionalFormatting>
        <x14:conditionalFormatting xmlns:xm="http://schemas.microsoft.com/office/excel/2006/main">
          <x14:cfRule type="expression" priority="75" id="{818F7417-B7FA-4C67-AD01-D371CEACB981}">
            <xm:f>MATCH($C122&amp;$M123,Innstillinger!$Y$407:$BC$407,0)</xm:f>
            <x14:dxf>
              <font>
                <color theme="8" tint="-0.499984740745262"/>
              </font>
              <fill>
                <patternFill patternType="lightUp">
                  <bgColor theme="0" tint="-4.9989318521683403E-2"/>
                </patternFill>
              </fill>
            </x14:dxf>
          </x14:cfRule>
          <xm:sqref>Q123:T123</xm:sqref>
        </x14:conditionalFormatting>
        <x14:conditionalFormatting xmlns:xm="http://schemas.microsoft.com/office/excel/2006/main">
          <x14:cfRule type="expression" priority="74" id="{3EC08CC3-03AA-462D-8994-4654F4B2EB36}">
            <xm:f>MATCH($C122&amp;$M124,Innstillinger!$Y$408:$BC$408,0)</xm:f>
            <x14:dxf>
              <font>
                <color rgb="FFC00000"/>
              </font>
              <fill>
                <patternFill patternType="lightUp">
                  <bgColor theme="0" tint="-4.9989318521683403E-2"/>
                </patternFill>
              </fill>
            </x14:dxf>
          </x14:cfRule>
          <x14:cfRule type="expression" priority="82" id="{3C96B7FE-FD99-4FDF-82DB-FE6B37E91232}">
            <xm:f>MATCH($C122&amp;$M124,Innstillinger!$Y$408:$BC$408,0)</xm:f>
            <x14:dxf>
              <font>
                <color rgb="FFC00000"/>
              </font>
              <fill>
                <patternFill patternType="lightUp">
                  <bgColor theme="0" tint="-4.9989318521683403E-2"/>
                </patternFill>
              </fill>
            </x14:dxf>
          </x14:cfRule>
          <xm:sqref>Q124:T124</xm:sqref>
        </x14:conditionalFormatting>
        <x14:conditionalFormatting xmlns:xm="http://schemas.microsoft.com/office/excel/2006/main">
          <x14:cfRule type="expression" priority="68" id="{6EF3D424-4EF9-4D49-9302-FD99D72FB8A7}">
            <xm:f>MATCH($C125&amp;$M125,Innstillinger!$Y$406:$BC$406,0)</xm:f>
            <x14:dxf>
              <font>
                <color rgb="FFC00000"/>
              </font>
              <numFmt numFmtId="0" formatCode="General"/>
              <fill>
                <patternFill patternType="lightUp">
                  <bgColor theme="0" tint="-4.9989318521683403E-2"/>
                </patternFill>
              </fill>
            </x14:dxf>
          </x14:cfRule>
          <x14:cfRule type="expression" priority="60" id="{8AB6FE92-BCB8-4F20-9639-A1101812FE7F}">
            <xm:f>MATCH($C125&amp;$M125,Innstillinger!$Y$406:$BC$406,0)</xm:f>
            <x14:dxf>
              <font>
                <color rgb="FFC00000"/>
              </font>
              <numFmt numFmtId="0" formatCode="General"/>
              <fill>
                <patternFill patternType="lightUp">
                  <bgColor theme="0" tint="-4.9989318521683403E-2"/>
                </patternFill>
              </fill>
            </x14:dxf>
          </x14:cfRule>
          <xm:sqref>Q125:T125</xm:sqref>
        </x14:conditionalFormatting>
        <x14:conditionalFormatting xmlns:xm="http://schemas.microsoft.com/office/excel/2006/main">
          <x14:cfRule type="expression" priority="59" id="{2C52A872-3E6E-4098-93BB-3566A75B73CB}">
            <xm:f>MATCH($C125&amp;$M126,Innstillinger!$Y$407:$BC$407,0)</xm:f>
            <x14:dxf>
              <font>
                <color theme="8" tint="-0.499984740745262"/>
              </font>
              <fill>
                <patternFill patternType="lightUp">
                  <bgColor theme="0" tint="-4.9989318521683403E-2"/>
                </patternFill>
              </fill>
            </x14:dxf>
          </x14:cfRule>
          <xm:sqref>Q126:T126</xm:sqref>
        </x14:conditionalFormatting>
        <x14:conditionalFormatting xmlns:xm="http://schemas.microsoft.com/office/excel/2006/main">
          <x14:cfRule type="expression" priority="58" id="{C69F91CA-7788-4B35-9346-DC14FE606F1E}">
            <xm:f>MATCH($C125&amp;$M127,Innstillinger!$Y$408:$BC$408,0)</xm:f>
            <x14:dxf>
              <font>
                <color rgb="FFC00000"/>
              </font>
              <fill>
                <patternFill patternType="lightUp">
                  <bgColor theme="0" tint="-4.9989318521683403E-2"/>
                </patternFill>
              </fill>
            </x14:dxf>
          </x14:cfRule>
          <x14:cfRule type="expression" priority="66" id="{FA955F0E-5606-4A0F-998F-2D253FB2C61F}">
            <xm:f>MATCH($C125&amp;$M127,Innstillinger!$Y$408:$BC$408,0)</xm:f>
            <x14:dxf>
              <font>
                <color rgb="FFC00000"/>
              </font>
              <fill>
                <patternFill patternType="lightUp">
                  <bgColor theme="0" tint="-4.9989318521683403E-2"/>
                </patternFill>
              </fill>
            </x14:dxf>
          </x14:cfRule>
          <xm:sqref>Q127:T127</xm:sqref>
        </x14:conditionalFormatting>
        <x14:conditionalFormatting xmlns:xm="http://schemas.microsoft.com/office/excel/2006/main">
          <x14:cfRule type="expression" priority="44" id="{B5D11B02-400C-48A5-BC53-1FC210E5F9E1}">
            <xm:f>MATCH($C128&amp;$M128,Innstillinger!$Y$406:$BC$406,0)</xm:f>
            <x14:dxf>
              <font>
                <color rgb="FFC00000"/>
              </font>
              <numFmt numFmtId="0" formatCode="General"/>
              <fill>
                <patternFill patternType="lightUp">
                  <bgColor theme="0" tint="-4.9989318521683403E-2"/>
                </patternFill>
              </fill>
            </x14:dxf>
          </x14:cfRule>
          <x14:cfRule type="expression" priority="52" id="{B9F2B057-07BD-467B-9857-34A42B74D597}">
            <xm:f>MATCH($C128&amp;$M128,Innstillinger!$Y$406:$BC$406,0)</xm:f>
            <x14:dxf>
              <font>
                <color rgb="FFC00000"/>
              </font>
              <numFmt numFmtId="0" formatCode="General"/>
              <fill>
                <patternFill patternType="lightUp">
                  <bgColor theme="0" tint="-4.9989318521683403E-2"/>
                </patternFill>
              </fill>
            </x14:dxf>
          </x14:cfRule>
          <xm:sqref>Q128:T128</xm:sqref>
        </x14:conditionalFormatting>
        <x14:conditionalFormatting xmlns:xm="http://schemas.microsoft.com/office/excel/2006/main">
          <x14:cfRule type="expression" priority="43" id="{88A54362-E614-4CB8-8C74-85A6B2BD1BA7}">
            <xm:f>MATCH($C128&amp;$M129,Innstillinger!$Y$407:$BC$407,0)</xm:f>
            <x14:dxf>
              <font>
                <color theme="8" tint="-0.499984740745262"/>
              </font>
              <fill>
                <patternFill patternType="lightUp">
                  <bgColor theme="0" tint="-4.9989318521683403E-2"/>
                </patternFill>
              </fill>
            </x14:dxf>
          </x14:cfRule>
          <xm:sqref>Q129:T129</xm:sqref>
        </x14:conditionalFormatting>
        <x14:conditionalFormatting xmlns:xm="http://schemas.microsoft.com/office/excel/2006/main">
          <x14:cfRule type="expression" priority="42" id="{6AEB2056-B401-49C7-9278-DBE86FD94B62}">
            <xm:f>MATCH($C128&amp;$M130,Innstillinger!$Y$408:$BC$408,0)</xm:f>
            <x14:dxf>
              <font>
                <color rgb="FFC00000"/>
              </font>
              <fill>
                <patternFill patternType="lightUp">
                  <bgColor theme="0" tint="-4.9989318521683403E-2"/>
                </patternFill>
              </fill>
            </x14:dxf>
          </x14:cfRule>
          <x14:cfRule type="expression" priority="50" id="{4F9460AD-7398-43EA-82D8-56A6CCA458F4}">
            <xm:f>MATCH($C128&amp;$M130,Innstillinger!$Y$408:$BC$408,0)</xm:f>
            <x14:dxf>
              <font>
                <color rgb="FFC00000"/>
              </font>
              <fill>
                <patternFill patternType="lightUp">
                  <bgColor theme="0" tint="-4.9989318521683403E-2"/>
                </patternFill>
              </fill>
            </x14:dxf>
          </x14:cfRule>
          <xm:sqref>Q130:T130</xm:sqref>
        </x14:conditionalFormatting>
        <x14:conditionalFormatting xmlns:xm="http://schemas.microsoft.com/office/excel/2006/main">
          <x14:cfRule type="expression" priority="36" id="{350036D1-C908-4B85-8269-2A03DBFD4DAF}">
            <xm:f>MATCH($C131&amp;$M131,Innstillinger!$Y$406:$BC$406,0)</xm:f>
            <x14:dxf>
              <font>
                <color rgb="FFC00000"/>
              </font>
              <numFmt numFmtId="0" formatCode="General"/>
              <fill>
                <patternFill patternType="lightUp">
                  <bgColor theme="0" tint="-4.9989318521683403E-2"/>
                </patternFill>
              </fill>
            </x14:dxf>
          </x14:cfRule>
          <x14:cfRule type="expression" priority="28" id="{44AEA3A5-1830-4E64-8C96-87E083988F24}">
            <xm:f>MATCH($C131&amp;$M131,Innstillinger!$Y$406:$BC$406,0)</xm:f>
            <x14:dxf>
              <font>
                <color rgb="FFC00000"/>
              </font>
              <numFmt numFmtId="0" formatCode="General"/>
              <fill>
                <patternFill patternType="lightUp">
                  <bgColor theme="0" tint="-4.9989318521683403E-2"/>
                </patternFill>
              </fill>
            </x14:dxf>
          </x14:cfRule>
          <xm:sqref>Q131:T131</xm:sqref>
        </x14:conditionalFormatting>
        <x14:conditionalFormatting xmlns:xm="http://schemas.microsoft.com/office/excel/2006/main">
          <x14:cfRule type="expression" priority="27" id="{6E9EE227-7DDD-47FC-AB47-F5F93575AACE}">
            <xm:f>MATCH($C131&amp;$M132,Innstillinger!$Y$407:$BC$407,0)</xm:f>
            <x14:dxf>
              <font>
                <color theme="8" tint="-0.499984740745262"/>
              </font>
              <fill>
                <patternFill patternType="lightUp">
                  <bgColor theme="0" tint="-4.9989318521683403E-2"/>
                </patternFill>
              </fill>
            </x14:dxf>
          </x14:cfRule>
          <xm:sqref>Q132:T132</xm:sqref>
        </x14:conditionalFormatting>
        <x14:conditionalFormatting xmlns:xm="http://schemas.microsoft.com/office/excel/2006/main">
          <x14:cfRule type="expression" priority="26" id="{62F1ED3A-388C-49F9-92B4-98861A13DC80}">
            <xm:f>MATCH($C131&amp;$M133,Innstillinger!$Y$408:$BC$408,0)</xm:f>
            <x14:dxf>
              <font>
                <color rgb="FFC00000"/>
              </font>
              <fill>
                <patternFill patternType="lightUp">
                  <bgColor theme="0" tint="-4.9989318521683403E-2"/>
                </patternFill>
              </fill>
            </x14:dxf>
          </x14:cfRule>
          <x14:cfRule type="expression" priority="34" id="{9ABC1AB1-AD66-4B39-8DA4-D94A4B872866}">
            <xm:f>MATCH($C131&amp;$M133,Innstillinger!$Y$408:$BC$408,0)</xm:f>
            <x14:dxf>
              <font>
                <color rgb="FFC00000"/>
              </font>
              <fill>
                <patternFill patternType="lightUp">
                  <bgColor theme="0" tint="-4.9989318521683403E-2"/>
                </patternFill>
              </fill>
            </x14:dxf>
          </x14:cfRule>
          <xm:sqref>Q133:T133</xm:sqref>
        </x14:conditionalFormatting>
        <x14:conditionalFormatting xmlns:xm="http://schemas.microsoft.com/office/excel/2006/main">
          <x14:cfRule type="expression" priority="12" id="{A56A78B7-0AA6-480D-9AA3-F874545A52CF}">
            <xm:f>MATCH($C134&amp;$M134,Innstillinger!$Y$406:$BC$406,0)</xm:f>
            <x14:dxf>
              <font>
                <color rgb="FFC00000"/>
              </font>
              <numFmt numFmtId="0" formatCode="General"/>
              <fill>
                <patternFill patternType="lightUp">
                  <bgColor theme="0" tint="-4.9989318521683403E-2"/>
                </patternFill>
              </fill>
            </x14:dxf>
          </x14:cfRule>
          <x14:cfRule type="expression" priority="20" id="{E7E6AE63-62B0-454E-BDDE-D43BDAF69FBB}">
            <xm:f>MATCH($C134&amp;$M134,Innstillinger!$Y$406:$BC$406,0)</xm:f>
            <x14:dxf>
              <font>
                <color rgb="FFC00000"/>
              </font>
              <numFmt numFmtId="0" formatCode="General"/>
              <fill>
                <patternFill patternType="lightUp">
                  <bgColor theme="0" tint="-4.9989318521683403E-2"/>
                </patternFill>
              </fill>
            </x14:dxf>
          </x14:cfRule>
          <xm:sqref>Q134:T134</xm:sqref>
        </x14:conditionalFormatting>
        <x14:conditionalFormatting xmlns:xm="http://schemas.microsoft.com/office/excel/2006/main">
          <x14:cfRule type="expression" priority="11" id="{A2404BFD-8A64-45FF-8478-C7BEB47A5D89}">
            <xm:f>MATCH($C134&amp;$M135,Innstillinger!$Y$407:$BC$407,0)</xm:f>
            <x14:dxf>
              <font>
                <color theme="8" tint="-0.499984740745262"/>
              </font>
              <fill>
                <patternFill patternType="lightUp">
                  <bgColor theme="0" tint="-4.9989318521683403E-2"/>
                </patternFill>
              </fill>
            </x14:dxf>
          </x14:cfRule>
          <xm:sqref>Q135:T135</xm:sqref>
        </x14:conditionalFormatting>
        <x14:conditionalFormatting xmlns:xm="http://schemas.microsoft.com/office/excel/2006/main">
          <x14:cfRule type="expression" priority="10" id="{C89ED52E-73BA-4BED-94C0-638F585DE597}">
            <xm:f>MATCH($C134&amp;$M136,Innstillinger!$Y$408:$BC$408,0)</xm:f>
            <x14:dxf>
              <font>
                <color rgb="FFC00000"/>
              </font>
              <fill>
                <patternFill patternType="lightUp">
                  <bgColor theme="0" tint="-4.9989318521683403E-2"/>
                </patternFill>
              </fill>
            </x14:dxf>
          </x14:cfRule>
          <x14:cfRule type="expression" priority="18" id="{5B4004DD-1433-4E3C-B21F-60CBD8A5F1B4}">
            <xm:f>MATCH($C134&amp;$M136,Innstillinger!$Y$408:$BC$408,0)</xm:f>
            <x14:dxf>
              <font>
                <color rgb="FFC00000"/>
              </font>
              <fill>
                <patternFill patternType="lightUp">
                  <bgColor theme="0" tint="-4.9989318521683403E-2"/>
                </patternFill>
              </fill>
            </x14:dxf>
          </x14:cfRule>
          <xm:sqref>Q136:T136</xm:sqref>
        </x14:conditionalFormatting>
        <x14:conditionalFormatting xmlns:xm="http://schemas.microsoft.com/office/excel/2006/main">
          <x14:cfRule type="expression" priority="473" id="{89C91B04-AF38-4CA2-B06D-479FDBBBECBA}">
            <xm:f>MATCH($C47&amp;$M47,Innstillinger!$Y$413:$BC$413,0)</xm:f>
            <x14:dxf>
              <font>
                <color theme="8" tint="-0.499984740745262"/>
              </font>
              <fill>
                <patternFill patternType="lightUp">
                  <fgColor auto="1"/>
                  <bgColor theme="0" tint="-4.9989318521683403E-2"/>
                </patternFill>
              </fill>
            </x14:dxf>
          </x14:cfRule>
          <xm:sqref>Q47:V47</xm:sqref>
        </x14:conditionalFormatting>
        <x14:conditionalFormatting xmlns:xm="http://schemas.microsoft.com/office/excel/2006/main">
          <x14:cfRule type="expression" priority="510" id="{5CF2D97A-36C0-4158-BAD5-71ECA6EEC528}">
            <xm:f>MATCH($C47&amp;$M48,Innstillinger!$Y$414:$BC$414,0)</xm:f>
            <x14:dxf>
              <font>
                <color theme="8" tint="-0.499984740745262"/>
              </font>
              <fill>
                <patternFill patternType="lightUp">
                  <bgColor theme="0" tint="-4.9989318521683403E-2"/>
                </patternFill>
              </fill>
            </x14:dxf>
          </x14:cfRule>
          <xm:sqref>Q48:V48</xm:sqref>
        </x14:conditionalFormatting>
        <x14:conditionalFormatting xmlns:xm="http://schemas.microsoft.com/office/excel/2006/main">
          <x14:cfRule type="expression" priority="509" id="{7EFAB63A-E399-4811-9234-6B96FF53063F}">
            <xm:f>MATCH($C47&amp;$M49,Innstillinger!$Y$415:$BC$415,0)</xm:f>
            <x14:dxf>
              <font>
                <color theme="8" tint="-0.499984740745262"/>
              </font>
              <fill>
                <patternFill patternType="lightUp">
                  <fgColor auto="1"/>
                  <bgColor theme="0" tint="-4.9989318521683403E-2"/>
                </patternFill>
              </fill>
            </x14:dxf>
          </x14:cfRule>
          <xm:sqref>Q49:V49</xm:sqref>
        </x14:conditionalFormatting>
        <x14:conditionalFormatting xmlns:xm="http://schemas.microsoft.com/office/excel/2006/main">
          <x14:cfRule type="expression" priority="463" id="{8AAC22E1-FA28-40CC-B1E9-59FBC79C7B28}">
            <xm:f>MATCH($C48&amp;$M50,Innstillinger!$Y$413:$BC$413,0)</xm:f>
            <x14:dxf>
              <font>
                <color theme="8" tint="-0.499984740745262"/>
              </font>
              <fill>
                <patternFill patternType="lightUp">
                  <fgColor auto="1"/>
                  <bgColor theme="0" tint="-4.9989318521683403E-2"/>
                </patternFill>
              </fill>
            </x14:dxf>
          </x14:cfRule>
          <x14:cfRule type="expression" priority="455" id="{A0ACF351-F63D-4D38-8C9A-539862FE8C1F}">
            <xm:f>MATCH($C50&amp;$M50,Innstillinger!$Y$413:$BC$413,0)</xm:f>
            <x14:dxf>
              <font>
                <color theme="8" tint="-0.499984740745262"/>
              </font>
              <fill>
                <patternFill patternType="lightUp">
                  <fgColor auto="1"/>
                  <bgColor theme="0" tint="-4.9989318521683403E-2"/>
                </patternFill>
              </fill>
            </x14:dxf>
          </x14:cfRule>
          <xm:sqref>Q50:V50</xm:sqref>
        </x14:conditionalFormatting>
        <x14:conditionalFormatting xmlns:xm="http://schemas.microsoft.com/office/excel/2006/main">
          <x14:cfRule type="expression" priority="457" id="{D8AC6347-09D7-4BE1-8CCD-F29E92A75DF9}">
            <xm:f>MATCH($C50&amp;$M51,Innstillinger!$Y$414:$BC$414,0)</xm:f>
            <x14:dxf>
              <font>
                <color theme="8" tint="-0.499984740745262"/>
              </font>
              <fill>
                <patternFill patternType="lightUp">
                  <bgColor theme="0" tint="-4.9989318521683403E-2"/>
                </patternFill>
              </fill>
            </x14:dxf>
          </x14:cfRule>
          <xm:sqref>Q51:V51</xm:sqref>
        </x14:conditionalFormatting>
        <x14:conditionalFormatting xmlns:xm="http://schemas.microsoft.com/office/excel/2006/main">
          <x14:cfRule type="expression" priority="464" id="{96F99591-A32B-44B0-9184-1F1125402A89}">
            <xm:f>MATCH($C50&amp;$M52,Innstillinger!$Y$415:$BC$415,0)</xm:f>
            <x14:dxf>
              <font>
                <color theme="8" tint="-0.499984740745262"/>
              </font>
              <fill>
                <patternFill patternType="lightUp">
                  <fgColor auto="1"/>
                  <bgColor theme="0" tint="-4.9989318521683403E-2"/>
                </patternFill>
              </fill>
            </x14:dxf>
          </x14:cfRule>
          <x14:cfRule type="expression" priority="456" id="{73FCEE03-6940-4288-828D-6EFE8DCF4297}">
            <xm:f>MATCH($C50&amp;$M52,Innstillinger!$Y$415:$BC$415,0)</xm:f>
            <x14:dxf>
              <font>
                <color theme="8" tint="-0.499984740745262"/>
              </font>
              <fill>
                <patternFill patternType="lightUp">
                  <fgColor auto="1"/>
                  <bgColor theme="0" tint="-4.9989318521683403E-2"/>
                </patternFill>
              </fill>
            </x14:dxf>
          </x14:cfRule>
          <xm:sqref>Q52:V52</xm:sqref>
        </x14:conditionalFormatting>
        <x14:conditionalFormatting xmlns:xm="http://schemas.microsoft.com/office/excel/2006/main">
          <x14:cfRule type="expression" priority="439" id="{85B58617-3393-418A-8648-CFA92AAF0469}">
            <xm:f>MATCH($C53&amp;$M53,Innstillinger!$Y$413:$BC$413,0)</xm:f>
            <x14:dxf>
              <font>
                <color theme="8" tint="-0.499984740745262"/>
              </font>
              <fill>
                <patternFill patternType="lightUp">
                  <fgColor auto="1"/>
                  <bgColor theme="0" tint="-4.9989318521683403E-2"/>
                </patternFill>
              </fill>
            </x14:dxf>
          </x14:cfRule>
          <x14:cfRule type="expression" priority="447" id="{916EC395-A24D-4080-84D3-9DCB8D879FAF}">
            <xm:f>MATCH($C51&amp;$M53,Innstillinger!$Y$413:$BC$413,0)</xm:f>
            <x14:dxf>
              <font>
                <color theme="8" tint="-0.499984740745262"/>
              </font>
              <fill>
                <patternFill patternType="lightUp">
                  <fgColor auto="1"/>
                  <bgColor theme="0" tint="-4.9989318521683403E-2"/>
                </patternFill>
              </fill>
            </x14:dxf>
          </x14:cfRule>
          <xm:sqref>Q53:V53</xm:sqref>
        </x14:conditionalFormatting>
        <x14:conditionalFormatting xmlns:xm="http://schemas.microsoft.com/office/excel/2006/main">
          <x14:cfRule type="expression" priority="441" id="{4E09D604-81EB-4B4E-854F-523F5C5EF1CD}">
            <xm:f>MATCH($C53&amp;$M54,Innstillinger!$Y$414:$BC$414,0)</xm:f>
            <x14:dxf>
              <font>
                <color theme="8" tint="-0.499984740745262"/>
              </font>
              <fill>
                <patternFill patternType="lightUp">
                  <bgColor theme="0" tint="-4.9989318521683403E-2"/>
                </patternFill>
              </fill>
            </x14:dxf>
          </x14:cfRule>
          <xm:sqref>Q54:V54</xm:sqref>
        </x14:conditionalFormatting>
        <x14:conditionalFormatting xmlns:xm="http://schemas.microsoft.com/office/excel/2006/main">
          <x14:cfRule type="expression" priority="440" id="{3CE7EA09-05F9-4F28-80A6-D06A3E63B8AB}">
            <xm:f>MATCH($C53&amp;$M55,Innstillinger!$Y$415:$BC$415,0)</xm:f>
            <x14:dxf>
              <font>
                <color theme="8" tint="-0.499984740745262"/>
              </font>
              <fill>
                <patternFill patternType="lightUp">
                  <fgColor auto="1"/>
                  <bgColor theme="0" tint="-4.9989318521683403E-2"/>
                </patternFill>
              </fill>
            </x14:dxf>
          </x14:cfRule>
          <x14:cfRule type="expression" priority="448" id="{935FF518-F519-48BB-A4AE-14832F65EA5F}">
            <xm:f>MATCH($C53&amp;$M55,Innstillinger!$Y$415:$BC$415,0)</xm:f>
            <x14:dxf>
              <font>
                <color theme="8" tint="-0.499984740745262"/>
              </font>
              <fill>
                <patternFill patternType="lightUp">
                  <fgColor auto="1"/>
                  <bgColor theme="0" tint="-4.9989318521683403E-2"/>
                </patternFill>
              </fill>
            </x14:dxf>
          </x14:cfRule>
          <xm:sqref>Q55:V55</xm:sqref>
        </x14:conditionalFormatting>
        <x14:conditionalFormatting xmlns:xm="http://schemas.microsoft.com/office/excel/2006/main">
          <x14:cfRule type="expression" priority="431" id="{E47C6306-2190-4B49-B4CC-A853C86B3CA5}">
            <xm:f>MATCH($C54&amp;$M56,Innstillinger!$Y$413:$BC$413,0)</xm:f>
            <x14:dxf>
              <font>
                <color theme="8" tint="-0.499984740745262"/>
              </font>
              <fill>
                <patternFill patternType="lightUp">
                  <fgColor auto="1"/>
                  <bgColor theme="0" tint="-4.9989318521683403E-2"/>
                </patternFill>
              </fill>
            </x14:dxf>
          </x14:cfRule>
          <x14:cfRule type="expression" priority="423" id="{4096A26D-10A4-4208-8174-55B5C33BECFE}">
            <xm:f>MATCH($C56&amp;$M56,Innstillinger!$Y$413:$BC$413,0)</xm:f>
            <x14:dxf>
              <font>
                <color theme="8" tint="-0.499984740745262"/>
              </font>
              <fill>
                <patternFill patternType="lightUp">
                  <fgColor auto="1"/>
                  <bgColor theme="0" tint="-4.9989318521683403E-2"/>
                </patternFill>
              </fill>
            </x14:dxf>
          </x14:cfRule>
          <xm:sqref>Q56:V56</xm:sqref>
        </x14:conditionalFormatting>
        <x14:conditionalFormatting xmlns:xm="http://schemas.microsoft.com/office/excel/2006/main">
          <x14:cfRule type="expression" priority="425" id="{795DE5D9-2FC3-4D9D-BDD9-23BE8C14E368}">
            <xm:f>MATCH($C56&amp;$M57,Innstillinger!$Y$414:$BC$414,0)</xm:f>
            <x14:dxf>
              <font>
                <color theme="8" tint="-0.499984740745262"/>
              </font>
              <fill>
                <patternFill patternType="lightUp">
                  <bgColor theme="0" tint="-4.9989318521683403E-2"/>
                </patternFill>
              </fill>
            </x14:dxf>
          </x14:cfRule>
          <xm:sqref>Q57:V57</xm:sqref>
        </x14:conditionalFormatting>
        <x14:conditionalFormatting xmlns:xm="http://schemas.microsoft.com/office/excel/2006/main">
          <x14:cfRule type="expression" priority="432" id="{B086EC8B-CD45-45B6-9D22-AA75555AD953}">
            <xm:f>MATCH($C56&amp;$M58,Innstillinger!$Y$415:$BC$415,0)</xm:f>
            <x14:dxf>
              <font>
                <color theme="8" tint="-0.499984740745262"/>
              </font>
              <fill>
                <patternFill patternType="lightUp">
                  <fgColor auto="1"/>
                  <bgColor theme="0" tint="-4.9989318521683403E-2"/>
                </patternFill>
              </fill>
            </x14:dxf>
          </x14:cfRule>
          <x14:cfRule type="expression" priority="424" id="{35DAF7E3-5DCB-4F51-8CAE-964E4B3AF6B9}">
            <xm:f>MATCH($C56&amp;$M58,Innstillinger!$Y$415:$BC$415,0)</xm:f>
            <x14:dxf>
              <font>
                <color theme="8" tint="-0.499984740745262"/>
              </font>
              <fill>
                <patternFill patternType="lightUp">
                  <fgColor auto="1"/>
                  <bgColor theme="0" tint="-4.9989318521683403E-2"/>
                </patternFill>
              </fill>
            </x14:dxf>
          </x14:cfRule>
          <xm:sqref>Q58:V58</xm:sqref>
        </x14:conditionalFormatting>
        <x14:conditionalFormatting xmlns:xm="http://schemas.microsoft.com/office/excel/2006/main">
          <x14:cfRule type="expression" priority="407" id="{3957EF4A-46D7-439F-9B22-B6332CE853BE}">
            <xm:f>MATCH($C59&amp;$M59,Innstillinger!$Y$413:$BC$413,0)</xm:f>
            <x14:dxf>
              <font>
                <color theme="8" tint="-0.499984740745262"/>
              </font>
              <fill>
                <patternFill patternType="lightUp">
                  <fgColor auto="1"/>
                  <bgColor theme="0" tint="-4.9989318521683403E-2"/>
                </patternFill>
              </fill>
            </x14:dxf>
          </x14:cfRule>
          <x14:cfRule type="expression" priority="415" id="{3A323836-950D-4407-8BC7-EFA95D890CED}">
            <xm:f>MATCH($C57&amp;$M59,Innstillinger!$Y$413:$BC$413,0)</xm:f>
            <x14:dxf>
              <font>
                <color theme="8" tint="-0.499984740745262"/>
              </font>
              <fill>
                <patternFill patternType="lightUp">
                  <fgColor auto="1"/>
                  <bgColor theme="0" tint="-4.9989318521683403E-2"/>
                </patternFill>
              </fill>
            </x14:dxf>
          </x14:cfRule>
          <xm:sqref>Q59:V59</xm:sqref>
        </x14:conditionalFormatting>
        <x14:conditionalFormatting xmlns:xm="http://schemas.microsoft.com/office/excel/2006/main">
          <x14:cfRule type="expression" priority="409" id="{79FAF6C5-CA47-428E-9E31-B305571C6972}">
            <xm:f>MATCH($C59&amp;$M60,Innstillinger!$Y$414:$BC$414,0)</xm:f>
            <x14:dxf>
              <font>
                <color theme="8" tint="-0.499984740745262"/>
              </font>
              <fill>
                <patternFill patternType="lightUp">
                  <bgColor theme="0" tint="-4.9989318521683403E-2"/>
                </patternFill>
              </fill>
            </x14:dxf>
          </x14:cfRule>
          <xm:sqref>Q60:V60</xm:sqref>
        </x14:conditionalFormatting>
        <x14:conditionalFormatting xmlns:xm="http://schemas.microsoft.com/office/excel/2006/main">
          <x14:cfRule type="expression" priority="416" id="{837E4B07-2F96-4CF3-AF22-08E7CC94B27C}">
            <xm:f>MATCH($C59&amp;$M61,Innstillinger!$Y$415:$BC$415,0)</xm:f>
            <x14:dxf>
              <font>
                <color theme="8" tint="-0.499984740745262"/>
              </font>
              <fill>
                <patternFill patternType="lightUp">
                  <fgColor auto="1"/>
                  <bgColor theme="0" tint="-4.9989318521683403E-2"/>
                </patternFill>
              </fill>
            </x14:dxf>
          </x14:cfRule>
          <x14:cfRule type="expression" priority="408" id="{E03FBA05-0D80-413C-80A5-9AB3A0394375}">
            <xm:f>MATCH($C59&amp;$M61,Innstillinger!$Y$415:$BC$415,0)</xm:f>
            <x14:dxf>
              <font>
                <color theme="8" tint="-0.499984740745262"/>
              </font>
              <fill>
                <patternFill patternType="lightUp">
                  <fgColor auto="1"/>
                  <bgColor theme="0" tint="-4.9989318521683403E-2"/>
                </patternFill>
              </fill>
            </x14:dxf>
          </x14:cfRule>
          <xm:sqref>Q61:V61</xm:sqref>
        </x14:conditionalFormatting>
        <x14:conditionalFormatting xmlns:xm="http://schemas.microsoft.com/office/excel/2006/main">
          <x14:cfRule type="expression" priority="399" id="{007699C9-D6FD-4B53-BD11-BF1059834F72}">
            <xm:f>MATCH($C60&amp;$M62,Innstillinger!$Y$413:$BC$413,0)</xm:f>
            <x14:dxf>
              <font>
                <color theme="8" tint="-0.499984740745262"/>
              </font>
              <fill>
                <patternFill patternType="lightUp">
                  <fgColor auto="1"/>
                  <bgColor theme="0" tint="-4.9989318521683403E-2"/>
                </patternFill>
              </fill>
            </x14:dxf>
          </x14:cfRule>
          <x14:cfRule type="expression" priority="391" id="{35D69E12-E3DE-455D-826F-A2AE412D228F}">
            <xm:f>MATCH($C62&amp;$M62,Innstillinger!$Y$413:$BC$413,0)</xm:f>
            <x14:dxf>
              <font>
                <color theme="8" tint="-0.499984740745262"/>
              </font>
              <fill>
                <patternFill patternType="lightUp">
                  <fgColor auto="1"/>
                  <bgColor theme="0" tint="-4.9989318521683403E-2"/>
                </patternFill>
              </fill>
            </x14:dxf>
          </x14:cfRule>
          <xm:sqref>Q62:V62</xm:sqref>
        </x14:conditionalFormatting>
        <x14:conditionalFormatting xmlns:xm="http://schemas.microsoft.com/office/excel/2006/main">
          <x14:cfRule type="expression" priority="393" id="{ACFF1C66-5DB0-416A-A954-4961FFF7DAAE}">
            <xm:f>MATCH($C62&amp;$M63,Innstillinger!$Y$414:$BC$414,0)</xm:f>
            <x14:dxf>
              <font>
                <color theme="8" tint="-0.499984740745262"/>
              </font>
              <fill>
                <patternFill patternType="lightUp">
                  <bgColor theme="0" tint="-4.9989318521683403E-2"/>
                </patternFill>
              </fill>
            </x14:dxf>
          </x14:cfRule>
          <xm:sqref>Q63:V63</xm:sqref>
        </x14:conditionalFormatting>
        <x14:conditionalFormatting xmlns:xm="http://schemas.microsoft.com/office/excel/2006/main">
          <x14:cfRule type="expression" priority="392" id="{ADCA03EE-3A0C-4B28-85D8-D7834A077302}">
            <xm:f>MATCH($C62&amp;$M64,Innstillinger!$Y$415:$BC$415,0)</xm:f>
            <x14:dxf>
              <font>
                <color theme="8" tint="-0.499984740745262"/>
              </font>
              <fill>
                <patternFill patternType="lightUp">
                  <fgColor auto="1"/>
                  <bgColor theme="0" tint="-4.9989318521683403E-2"/>
                </patternFill>
              </fill>
            </x14:dxf>
          </x14:cfRule>
          <x14:cfRule type="expression" priority="400" id="{6005F2B6-58D2-48F2-B2D4-3FDA24DDB6A7}">
            <xm:f>MATCH($C62&amp;$M64,Innstillinger!$Y$415:$BC$415,0)</xm:f>
            <x14:dxf>
              <font>
                <color theme="8" tint="-0.499984740745262"/>
              </font>
              <fill>
                <patternFill patternType="lightUp">
                  <fgColor auto="1"/>
                  <bgColor theme="0" tint="-4.9989318521683403E-2"/>
                </patternFill>
              </fill>
            </x14:dxf>
          </x14:cfRule>
          <xm:sqref>Q64:V64</xm:sqref>
        </x14:conditionalFormatting>
        <x14:conditionalFormatting xmlns:xm="http://schemas.microsoft.com/office/excel/2006/main">
          <x14:cfRule type="expression" priority="383" id="{33D9D291-324A-464C-BB49-17063F6D313D}">
            <xm:f>MATCH($C63&amp;$M65,Innstillinger!$Y$413:$BC$413,0)</xm:f>
            <x14:dxf>
              <font>
                <color theme="8" tint="-0.499984740745262"/>
              </font>
              <fill>
                <patternFill patternType="lightUp">
                  <fgColor auto="1"/>
                  <bgColor theme="0" tint="-4.9989318521683403E-2"/>
                </patternFill>
              </fill>
            </x14:dxf>
          </x14:cfRule>
          <x14:cfRule type="expression" priority="375" id="{879C5D82-EA53-4F9A-81C4-BCD9A0FC30A6}">
            <xm:f>MATCH($C65&amp;$M65,Innstillinger!$Y$413:$BC$413,0)</xm:f>
            <x14:dxf>
              <font>
                <color theme="8" tint="-0.499984740745262"/>
              </font>
              <fill>
                <patternFill patternType="lightUp">
                  <fgColor auto="1"/>
                  <bgColor theme="0" tint="-4.9989318521683403E-2"/>
                </patternFill>
              </fill>
            </x14:dxf>
          </x14:cfRule>
          <xm:sqref>Q65:V65</xm:sqref>
        </x14:conditionalFormatting>
        <x14:conditionalFormatting xmlns:xm="http://schemas.microsoft.com/office/excel/2006/main">
          <x14:cfRule type="expression" priority="377" id="{1A92E458-D551-4868-A52C-BBC1798F716B}">
            <xm:f>MATCH($C65&amp;$M66,Innstillinger!$Y$414:$BC$414,0)</xm:f>
            <x14:dxf>
              <font>
                <color theme="8" tint="-0.499984740745262"/>
              </font>
              <fill>
                <patternFill patternType="lightUp">
                  <bgColor theme="0" tint="-4.9989318521683403E-2"/>
                </patternFill>
              </fill>
            </x14:dxf>
          </x14:cfRule>
          <xm:sqref>Q66:V66</xm:sqref>
        </x14:conditionalFormatting>
        <x14:conditionalFormatting xmlns:xm="http://schemas.microsoft.com/office/excel/2006/main">
          <x14:cfRule type="expression" priority="376" id="{9A875439-2289-4921-B2FD-16DA78EF1A65}">
            <xm:f>MATCH($C65&amp;$M67,Innstillinger!$Y$415:$BC$415,0)</xm:f>
            <x14:dxf>
              <font>
                <color theme="8" tint="-0.499984740745262"/>
              </font>
              <fill>
                <patternFill patternType="lightUp">
                  <fgColor auto="1"/>
                  <bgColor theme="0" tint="-4.9989318521683403E-2"/>
                </patternFill>
              </fill>
            </x14:dxf>
          </x14:cfRule>
          <x14:cfRule type="expression" priority="384" id="{AE8E9B47-7A88-4231-88AC-FDBCCBE58AD9}">
            <xm:f>MATCH($C65&amp;$M67,Innstillinger!$Y$415:$BC$415,0)</xm:f>
            <x14:dxf>
              <font>
                <color theme="8" tint="-0.499984740745262"/>
              </font>
              <fill>
                <patternFill patternType="lightUp">
                  <fgColor auto="1"/>
                  <bgColor theme="0" tint="-4.9989318521683403E-2"/>
                </patternFill>
              </fill>
            </x14:dxf>
          </x14:cfRule>
          <xm:sqref>Q67:V67</xm:sqref>
        </x14:conditionalFormatting>
        <x14:conditionalFormatting xmlns:xm="http://schemas.microsoft.com/office/excel/2006/main">
          <x14:cfRule type="expression" priority="367" id="{65600082-9CAE-4C1E-99F5-8F14CFFAA8F0}">
            <xm:f>MATCH($C66&amp;$M68,Innstillinger!$Y$413:$BC$413,0)</xm:f>
            <x14:dxf>
              <font>
                <color theme="8" tint="-0.499984740745262"/>
              </font>
              <fill>
                <patternFill patternType="lightUp">
                  <fgColor auto="1"/>
                  <bgColor theme="0" tint="-4.9989318521683403E-2"/>
                </patternFill>
              </fill>
            </x14:dxf>
          </x14:cfRule>
          <x14:cfRule type="expression" priority="359" id="{CE1205A1-6F4C-408B-BB48-BDC3BC7E8E03}">
            <xm:f>MATCH($C68&amp;$M68,Innstillinger!$Y$413:$BC$413,0)</xm:f>
            <x14:dxf>
              <font>
                <color theme="8" tint="-0.499984740745262"/>
              </font>
              <fill>
                <patternFill patternType="lightUp">
                  <fgColor auto="1"/>
                  <bgColor theme="0" tint="-4.9989318521683403E-2"/>
                </patternFill>
              </fill>
            </x14:dxf>
          </x14:cfRule>
          <xm:sqref>Q68:V68</xm:sqref>
        </x14:conditionalFormatting>
        <x14:conditionalFormatting xmlns:xm="http://schemas.microsoft.com/office/excel/2006/main">
          <x14:cfRule type="expression" priority="361" id="{76E3498A-A18C-49F0-B349-0AED492F86F4}">
            <xm:f>MATCH($C68&amp;$M69,Innstillinger!$Y$414:$BC$414,0)</xm:f>
            <x14:dxf>
              <font>
                <color theme="8" tint="-0.499984740745262"/>
              </font>
              <fill>
                <patternFill patternType="lightUp">
                  <bgColor theme="0" tint="-4.9989318521683403E-2"/>
                </patternFill>
              </fill>
            </x14:dxf>
          </x14:cfRule>
          <xm:sqref>Q69:V69</xm:sqref>
        </x14:conditionalFormatting>
        <x14:conditionalFormatting xmlns:xm="http://schemas.microsoft.com/office/excel/2006/main">
          <x14:cfRule type="expression" priority="360" id="{58560230-B2B5-4F94-A7B8-EAB16FE362ED}">
            <xm:f>MATCH($C68&amp;$M70,Innstillinger!$Y$415:$BC$415,0)</xm:f>
            <x14:dxf>
              <font>
                <color theme="8" tint="-0.499984740745262"/>
              </font>
              <fill>
                <patternFill patternType="lightUp">
                  <fgColor auto="1"/>
                  <bgColor theme="0" tint="-4.9989318521683403E-2"/>
                </patternFill>
              </fill>
            </x14:dxf>
          </x14:cfRule>
          <x14:cfRule type="expression" priority="368" id="{F943D6AF-7244-4213-B4D0-83AE77276462}">
            <xm:f>MATCH($C68&amp;$M70,Innstillinger!$Y$415:$BC$415,0)</xm:f>
            <x14:dxf>
              <font>
                <color theme="8" tint="-0.499984740745262"/>
              </font>
              <fill>
                <patternFill patternType="lightUp">
                  <fgColor auto="1"/>
                  <bgColor theme="0" tint="-4.9989318521683403E-2"/>
                </patternFill>
              </fill>
            </x14:dxf>
          </x14:cfRule>
          <xm:sqref>Q70:V70</xm:sqref>
        </x14:conditionalFormatting>
        <x14:conditionalFormatting xmlns:xm="http://schemas.microsoft.com/office/excel/2006/main">
          <x14:cfRule type="expression" priority="351" id="{41A076A8-9DF7-4B48-AEC2-D8A4E42C5083}">
            <xm:f>MATCH($C69&amp;$M71,Innstillinger!$Y$413:$BC$413,0)</xm:f>
            <x14:dxf>
              <font>
                <color theme="8" tint="-0.499984740745262"/>
              </font>
              <fill>
                <patternFill patternType="lightUp">
                  <fgColor auto="1"/>
                  <bgColor theme="0" tint="-4.9989318521683403E-2"/>
                </patternFill>
              </fill>
            </x14:dxf>
          </x14:cfRule>
          <x14:cfRule type="expression" priority="343" id="{E5610AA6-FEAA-4B71-85B2-8B0AE85CFC22}">
            <xm:f>MATCH($C71&amp;$M71,Innstillinger!$Y$413:$BC$413,0)</xm:f>
            <x14:dxf>
              <font>
                <color theme="8" tint="-0.499984740745262"/>
              </font>
              <fill>
                <patternFill patternType="lightUp">
                  <fgColor auto="1"/>
                  <bgColor theme="0" tint="-4.9989318521683403E-2"/>
                </patternFill>
              </fill>
            </x14:dxf>
          </x14:cfRule>
          <xm:sqref>Q71:V71</xm:sqref>
        </x14:conditionalFormatting>
        <x14:conditionalFormatting xmlns:xm="http://schemas.microsoft.com/office/excel/2006/main">
          <x14:cfRule type="expression" priority="345" id="{776FFDA6-B614-4903-9D87-5DA9CD079D4D}">
            <xm:f>MATCH($C71&amp;$M72,Innstillinger!$Y$414:$BC$414,0)</xm:f>
            <x14:dxf>
              <font>
                <color theme="8" tint="-0.499984740745262"/>
              </font>
              <fill>
                <patternFill patternType="lightUp">
                  <bgColor theme="0" tint="-4.9989318521683403E-2"/>
                </patternFill>
              </fill>
            </x14:dxf>
          </x14:cfRule>
          <xm:sqref>Q72:V72</xm:sqref>
        </x14:conditionalFormatting>
        <x14:conditionalFormatting xmlns:xm="http://schemas.microsoft.com/office/excel/2006/main">
          <x14:cfRule type="expression" priority="352" id="{D79C1BFA-0AE5-4294-AE3C-11BC07AA5FC9}">
            <xm:f>MATCH($C71&amp;$M73,Innstillinger!$Y$415:$BC$415,0)</xm:f>
            <x14:dxf>
              <font>
                <color theme="8" tint="-0.499984740745262"/>
              </font>
              <fill>
                <patternFill patternType="lightUp">
                  <fgColor auto="1"/>
                  <bgColor theme="0" tint="-4.9989318521683403E-2"/>
                </patternFill>
              </fill>
            </x14:dxf>
          </x14:cfRule>
          <x14:cfRule type="expression" priority="344" id="{D595D82E-63FC-4250-B6E8-E4BB13031333}">
            <xm:f>MATCH($C71&amp;$M73,Innstillinger!$Y$415:$BC$415,0)</xm:f>
            <x14:dxf>
              <font>
                <color theme="8" tint="-0.499984740745262"/>
              </font>
              <fill>
                <patternFill patternType="lightUp">
                  <fgColor auto="1"/>
                  <bgColor theme="0" tint="-4.9989318521683403E-2"/>
                </patternFill>
              </fill>
            </x14:dxf>
          </x14:cfRule>
          <xm:sqref>Q73:V73</xm:sqref>
        </x14:conditionalFormatting>
        <x14:conditionalFormatting xmlns:xm="http://schemas.microsoft.com/office/excel/2006/main">
          <x14:cfRule type="expression" priority="335" id="{48B93CDB-1C4A-4825-80D1-FDC63BB2C55C}">
            <xm:f>MATCH($C72&amp;$M74,Innstillinger!$Y$413:$BC$413,0)</xm:f>
            <x14:dxf>
              <font>
                <color theme="8" tint="-0.499984740745262"/>
              </font>
              <fill>
                <patternFill patternType="lightUp">
                  <fgColor auto="1"/>
                  <bgColor theme="0" tint="-4.9989318521683403E-2"/>
                </patternFill>
              </fill>
            </x14:dxf>
          </x14:cfRule>
          <x14:cfRule type="expression" priority="327" id="{0AC5221C-89C2-4493-8329-1B7140B73D4A}">
            <xm:f>MATCH($C74&amp;$M74,Innstillinger!$Y$413:$BC$413,0)</xm:f>
            <x14:dxf>
              <font>
                <color theme="8" tint="-0.499984740745262"/>
              </font>
              <fill>
                <patternFill patternType="lightUp">
                  <fgColor auto="1"/>
                  <bgColor theme="0" tint="-4.9989318521683403E-2"/>
                </patternFill>
              </fill>
            </x14:dxf>
          </x14:cfRule>
          <xm:sqref>Q74:V74</xm:sqref>
        </x14:conditionalFormatting>
        <x14:conditionalFormatting xmlns:xm="http://schemas.microsoft.com/office/excel/2006/main">
          <x14:cfRule type="expression" priority="329" id="{CD36420A-AFB2-4206-9061-E91F2B767293}">
            <xm:f>MATCH($C74&amp;$M75,Innstillinger!$Y$414:$BC$414,0)</xm:f>
            <x14:dxf>
              <font>
                <color theme="8" tint="-0.499984740745262"/>
              </font>
              <fill>
                <patternFill patternType="lightUp">
                  <bgColor theme="0" tint="-4.9989318521683403E-2"/>
                </patternFill>
              </fill>
            </x14:dxf>
          </x14:cfRule>
          <xm:sqref>Q75:V75</xm:sqref>
        </x14:conditionalFormatting>
        <x14:conditionalFormatting xmlns:xm="http://schemas.microsoft.com/office/excel/2006/main">
          <x14:cfRule type="expression" priority="328" id="{1728DA24-00F3-4761-8F84-4D5AA57C9E1D}">
            <xm:f>MATCH($C74&amp;$M76,Innstillinger!$Y$415:$BC$415,0)</xm:f>
            <x14:dxf>
              <font>
                <color theme="8" tint="-0.499984740745262"/>
              </font>
              <fill>
                <patternFill patternType="lightUp">
                  <fgColor auto="1"/>
                  <bgColor theme="0" tint="-4.9989318521683403E-2"/>
                </patternFill>
              </fill>
            </x14:dxf>
          </x14:cfRule>
          <x14:cfRule type="expression" priority="336" id="{7AA8EC01-3367-4AA7-B04C-50FCCFFA0EB1}">
            <xm:f>MATCH($C74&amp;$M76,Innstillinger!$Y$415:$BC$415,0)</xm:f>
            <x14:dxf>
              <font>
                <color theme="8" tint="-0.499984740745262"/>
              </font>
              <fill>
                <patternFill patternType="lightUp">
                  <fgColor auto="1"/>
                  <bgColor theme="0" tint="-4.9989318521683403E-2"/>
                </patternFill>
              </fill>
            </x14:dxf>
          </x14:cfRule>
          <xm:sqref>Q76:V76</xm:sqref>
        </x14:conditionalFormatting>
        <x14:conditionalFormatting xmlns:xm="http://schemas.microsoft.com/office/excel/2006/main">
          <x14:cfRule type="expression" priority="319" id="{640AFDEF-65AE-43B3-854D-CF9315DE5661}">
            <xm:f>MATCH($C75&amp;$M77,Innstillinger!$Y$413:$BC$413,0)</xm:f>
            <x14:dxf>
              <font>
                <color theme="8" tint="-0.499984740745262"/>
              </font>
              <fill>
                <patternFill patternType="lightUp">
                  <fgColor auto="1"/>
                  <bgColor theme="0" tint="-4.9989318521683403E-2"/>
                </patternFill>
              </fill>
            </x14:dxf>
          </x14:cfRule>
          <x14:cfRule type="expression" priority="311" id="{EAA6BFC1-7739-415E-88D3-A91163199DB3}">
            <xm:f>MATCH($C77&amp;$M77,Innstillinger!$Y$413:$BC$413,0)</xm:f>
            <x14:dxf>
              <font>
                <color theme="8" tint="-0.499984740745262"/>
              </font>
              <fill>
                <patternFill patternType="lightUp">
                  <fgColor auto="1"/>
                  <bgColor theme="0" tint="-4.9989318521683403E-2"/>
                </patternFill>
              </fill>
            </x14:dxf>
          </x14:cfRule>
          <xm:sqref>Q77:V77</xm:sqref>
        </x14:conditionalFormatting>
        <x14:conditionalFormatting xmlns:xm="http://schemas.microsoft.com/office/excel/2006/main">
          <x14:cfRule type="expression" priority="313" id="{4F8B6318-35F6-4EE0-A04D-6BFA963834D4}">
            <xm:f>MATCH($C77&amp;$M78,Innstillinger!$Y$414:$BC$414,0)</xm:f>
            <x14:dxf>
              <font>
                <color theme="8" tint="-0.499984740745262"/>
              </font>
              <fill>
                <patternFill patternType="lightUp">
                  <bgColor theme="0" tint="-4.9989318521683403E-2"/>
                </patternFill>
              </fill>
            </x14:dxf>
          </x14:cfRule>
          <xm:sqref>Q78:V78</xm:sqref>
        </x14:conditionalFormatting>
        <x14:conditionalFormatting xmlns:xm="http://schemas.microsoft.com/office/excel/2006/main">
          <x14:cfRule type="expression" priority="320" id="{AC561466-5107-492B-B998-EE574AF8B7FB}">
            <xm:f>MATCH($C77&amp;$M79,Innstillinger!$Y$415:$BC$415,0)</xm:f>
            <x14:dxf>
              <font>
                <color theme="8" tint="-0.499984740745262"/>
              </font>
              <fill>
                <patternFill patternType="lightUp">
                  <fgColor auto="1"/>
                  <bgColor theme="0" tint="-4.9989318521683403E-2"/>
                </patternFill>
              </fill>
            </x14:dxf>
          </x14:cfRule>
          <x14:cfRule type="expression" priority="312" id="{5D0C8E22-EA6F-4C26-BF52-1B7B92BD5FB6}">
            <xm:f>MATCH($C77&amp;$M79,Innstillinger!$Y$415:$BC$415,0)</xm:f>
            <x14:dxf>
              <font>
                <color theme="8" tint="-0.499984740745262"/>
              </font>
              <fill>
                <patternFill patternType="lightUp">
                  <fgColor auto="1"/>
                  <bgColor theme="0" tint="-4.9989318521683403E-2"/>
                </patternFill>
              </fill>
            </x14:dxf>
          </x14:cfRule>
          <xm:sqref>Q79:V79</xm:sqref>
        </x14:conditionalFormatting>
        <x14:conditionalFormatting xmlns:xm="http://schemas.microsoft.com/office/excel/2006/main">
          <x14:cfRule type="expression" priority="295" id="{8F21067A-3426-4F83-A65D-EDE46B5F8F3F}">
            <xm:f>MATCH($C80&amp;$M80,Innstillinger!$Y$413:$BC$413,0)</xm:f>
            <x14:dxf>
              <font>
                <color theme="8" tint="-0.499984740745262"/>
              </font>
              <fill>
                <patternFill patternType="lightUp">
                  <fgColor auto="1"/>
                  <bgColor theme="0" tint="-4.9989318521683403E-2"/>
                </patternFill>
              </fill>
            </x14:dxf>
          </x14:cfRule>
          <x14:cfRule type="expression" priority="303" id="{0391C479-C670-4956-B278-9653D645102A}">
            <xm:f>MATCH($C78&amp;$M80,Innstillinger!$Y$413:$BC$413,0)</xm:f>
            <x14:dxf>
              <font>
                <color theme="8" tint="-0.499984740745262"/>
              </font>
              <fill>
                <patternFill patternType="lightUp">
                  <fgColor auto="1"/>
                  <bgColor theme="0" tint="-4.9989318521683403E-2"/>
                </patternFill>
              </fill>
            </x14:dxf>
          </x14:cfRule>
          <xm:sqref>Q80:V80</xm:sqref>
        </x14:conditionalFormatting>
        <x14:conditionalFormatting xmlns:xm="http://schemas.microsoft.com/office/excel/2006/main">
          <x14:cfRule type="expression" priority="297" id="{48389AAE-2D4B-4F7E-805E-60D8251B7A39}">
            <xm:f>MATCH($C80&amp;$M81,Innstillinger!$Y$414:$BC$414,0)</xm:f>
            <x14:dxf>
              <font>
                <color theme="8" tint="-0.499984740745262"/>
              </font>
              <fill>
                <patternFill patternType="lightUp">
                  <bgColor theme="0" tint="-4.9989318521683403E-2"/>
                </patternFill>
              </fill>
            </x14:dxf>
          </x14:cfRule>
          <xm:sqref>Q81:V81</xm:sqref>
        </x14:conditionalFormatting>
        <x14:conditionalFormatting xmlns:xm="http://schemas.microsoft.com/office/excel/2006/main">
          <x14:cfRule type="expression" priority="304" id="{A4C91BB7-40E3-4B59-9A5D-754F6444E0A4}">
            <xm:f>MATCH($C80&amp;$M82,Innstillinger!$Y$415:$BC$415,0)</xm:f>
            <x14:dxf>
              <font>
                <color theme="8" tint="-0.499984740745262"/>
              </font>
              <fill>
                <patternFill patternType="lightUp">
                  <fgColor auto="1"/>
                  <bgColor theme="0" tint="-4.9989318521683403E-2"/>
                </patternFill>
              </fill>
            </x14:dxf>
          </x14:cfRule>
          <x14:cfRule type="expression" priority="296" id="{856EBE99-36BC-4AA9-9F38-53512D53E9E9}">
            <xm:f>MATCH($C80&amp;$M82,Innstillinger!$Y$415:$BC$415,0)</xm:f>
            <x14:dxf>
              <font>
                <color theme="8" tint="-0.499984740745262"/>
              </font>
              <fill>
                <patternFill patternType="lightUp">
                  <fgColor auto="1"/>
                  <bgColor theme="0" tint="-4.9989318521683403E-2"/>
                </patternFill>
              </fill>
            </x14:dxf>
          </x14:cfRule>
          <xm:sqref>Q82:V82</xm:sqref>
        </x14:conditionalFormatting>
        <x14:conditionalFormatting xmlns:xm="http://schemas.microsoft.com/office/excel/2006/main">
          <x14:cfRule type="expression" priority="287" id="{E655D0B7-603A-4E3F-B918-AF642900523D}">
            <xm:f>MATCH($C81&amp;$M83,Innstillinger!$Y$413:$BC$413,0)</xm:f>
            <x14:dxf>
              <font>
                <color theme="8" tint="-0.499984740745262"/>
              </font>
              <fill>
                <patternFill patternType="lightUp">
                  <fgColor auto="1"/>
                  <bgColor theme="0" tint="-4.9989318521683403E-2"/>
                </patternFill>
              </fill>
            </x14:dxf>
          </x14:cfRule>
          <x14:cfRule type="expression" priority="279" id="{186D1E00-3873-4BA6-B785-3D5F2EEE6B5F}">
            <xm:f>MATCH($C83&amp;$M83,Innstillinger!$Y$413:$BC$413,0)</xm:f>
            <x14:dxf>
              <font>
                <color theme="8" tint="-0.499984740745262"/>
              </font>
              <fill>
                <patternFill patternType="lightUp">
                  <fgColor auto="1"/>
                  <bgColor theme="0" tint="-4.9989318521683403E-2"/>
                </patternFill>
              </fill>
            </x14:dxf>
          </x14:cfRule>
          <xm:sqref>Q83:V83</xm:sqref>
        </x14:conditionalFormatting>
        <x14:conditionalFormatting xmlns:xm="http://schemas.microsoft.com/office/excel/2006/main">
          <x14:cfRule type="expression" priority="281" id="{50761F90-8EDE-4A12-BC1A-31D1E44754DF}">
            <xm:f>MATCH($C83&amp;$M84,Innstillinger!$Y$414:$BC$414,0)</xm:f>
            <x14:dxf>
              <font>
                <color theme="8" tint="-0.499984740745262"/>
              </font>
              <fill>
                <patternFill patternType="lightUp">
                  <bgColor theme="0" tint="-4.9989318521683403E-2"/>
                </patternFill>
              </fill>
            </x14:dxf>
          </x14:cfRule>
          <xm:sqref>Q84:V84</xm:sqref>
        </x14:conditionalFormatting>
        <x14:conditionalFormatting xmlns:xm="http://schemas.microsoft.com/office/excel/2006/main">
          <x14:cfRule type="expression" priority="288" id="{708E9428-A482-4EFD-9701-8B28EE4A0D9E}">
            <xm:f>MATCH($C83&amp;$M85,Innstillinger!$Y$415:$BC$415,0)</xm:f>
            <x14:dxf>
              <font>
                <color theme="8" tint="-0.499984740745262"/>
              </font>
              <fill>
                <patternFill patternType="lightUp">
                  <fgColor auto="1"/>
                  <bgColor theme="0" tint="-4.9989318521683403E-2"/>
                </patternFill>
              </fill>
            </x14:dxf>
          </x14:cfRule>
          <x14:cfRule type="expression" priority="280" id="{7E0EC9B7-62AE-4072-B7D2-DFF4FD95C745}">
            <xm:f>MATCH($C83&amp;$M85,Innstillinger!$Y$415:$BC$415,0)</xm:f>
            <x14:dxf>
              <font>
                <color theme="8" tint="-0.499984740745262"/>
              </font>
              <fill>
                <patternFill patternType="lightUp">
                  <fgColor auto="1"/>
                  <bgColor theme="0" tint="-4.9989318521683403E-2"/>
                </patternFill>
              </fill>
            </x14:dxf>
          </x14:cfRule>
          <xm:sqref>Q85:V85</xm:sqref>
        </x14:conditionalFormatting>
        <x14:conditionalFormatting xmlns:xm="http://schemas.microsoft.com/office/excel/2006/main">
          <x14:cfRule type="expression" priority="263" id="{23104C1E-71C7-4D2E-B5AF-CAFAACB429C7}">
            <xm:f>MATCH($C86&amp;$M86,Innstillinger!$Y$413:$BC$413,0)</xm:f>
            <x14:dxf>
              <font>
                <color theme="8" tint="-0.499984740745262"/>
              </font>
              <fill>
                <patternFill patternType="lightUp">
                  <fgColor auto="1"/>
                  <bgColor theme="0" tint="-4.9989318521683403E-2"/>
                </patternFill>
              </fill>
            </x14:dxf>
          </x14:cfRule>
          <x14:cfRule type="expression" priority="271" id="{F20D9E9E-6CB3-440A-A618-F8CA630CD2BF}">
            <xm:f>MATCH($C84&amp;$M86,Innstillinger!$Y$413:$BC$413,0)</xm:f>
            <x14:dxf>
              <font>
                <color theme="8" tint="-0.499984740745262"/>
              </font>
              <fill>
                <patternFill patternType="lightUp">
                  <fgColor auto="1"/>
                  <bgColor theme="0" tint="-4.9989318521683403E-2"/>
                </patternFill>
              </fill>
            </x14:dxf>
          </x14:cfRule>
          <xm:sqref>Q86:V86</xm:sqref>
        </x14:conditionalFormatting>
        <x14:conditionalFormatting xmlns:xm="http://schemas.microsoft.com/office/excel/2006/main">
          <x14:cfRule type="expression" priority="265" id="{0459BF8C-12E7-40C1-8C27-D72C78E36413}">
            <xm:f>MATCH($C86&amp;$M87,Innstillinger!$Y$414:$BC$414,0)</xm:f>
            <x14:dxf>
              <font>
                <color theme="8" tint="-0.499984740745262"/>
              </font>
              <fill>
                <patternFill patternType="lightUp">
                  <bgColor theme="0" tint="-4.9989318521683403E-2"/>
                </patternFill>
              </fill>
            </x14:dxf>
          </x14:cfRule>
          <xm:sqref>Q87:V87</xm:sqref>
        </x14:conditionalFormatting>
        <x14:conditionalFormatting xmlns:xm="http://schemas.microsoft.com/office/excel/2006/main">
          <x14:cfRule type="expression" priority="264" id="{E3AD7811-22FD-458C-BA1D-3DAC59BABFB6}">
            <xm:f>MATCH($C86&amp;$M88,Innstillinger!$Y$415:$BC$415,0)</xm:f>
            <x14:dxf>
              <font>
                <color theme="8" tint="-0.499984740745262"/>
              </font>
              <fill>
                <patternFill patternType="lightUp">
                  <fgColor auto="1"/>
                  <bgColor theme="0" tint="-4.9989318521683403E-2"/>
                </patternFill>
              </fill>
            </x14:dxf>
          </x14:cfRule>
          <x14:cfRule type="expression" priority="272" id="{923F1B6B-A0A2-4404-8532-65C504E02678}">
            <xm:f>MATCH($C86&amp;$M88,Innstillinger!$Y$415:$BC$415,0)</xm:f>
            <x14:dxf>
              <font>
                <color theme="8" tint="-0.499984740745262"/>
              </font>
              <fill>
                <patternFill patternType="lightUp">
                  <fgColor auto="1"/>
                  <bgColor theme="0" tint="-4.9989318521683403E-2"/>
                </patternFill>
              </fill>
            </x14:dxf>
          </x14:cfRule>
          <xm:sqref>Q88:V88</xm:sqref>
        </x14:conditionalFormatting>
        <x14:conditionalFormatting xmlns:xm="http://schemas.microsoft.com/office/excel/2006/main">
          <x14:cfRule type="expression" priority="255" id="{DFE8AAF5-5530-4341-A146-32B7C272065A}">
            <xm:f>MATCH($C87&amp;$M89,Innstillinger!$Y$413:$BC$413,0)</xm:f>
            <x14:dxf>
              <font>
                <color theme="8" tint="-0.499984740745262"/>
              </font>
              <fill>
                <patternFill patternType="lightUp">
                  <fgColor auto="1"/>
                  <bgColor theme="0" tint="-4.9989318521683403E-2"/>
                </patternFill>
              </fill>
            </x14:dxf>
          </x14:cfRule>
          <x14:cfRule type="expression" priority="247" id="{B4EAC962-FE3B-41AB-854C-EC0C599A07B3}">
            <xm:f>MATCH($C89&amp;$M89,Innstillinger!$Y$413:$BC$413,0)</xm:f>
            <x14:dxf>
              <font>
                <color theme="8" tint="-0.499984740745262"/>
              </font>
              <fill>
                <patternFill patternType="lightUp">
                  <fgColor auto="1"/>
                  <bgColor theme="0" tint="-4.9989318521683403E-2"/>
                </patternFill>
              </fill>
            </x14:dxf>
          </x14:cfRule>
          <xm:sqref>Q89:V89</xm:sqref>
        </x14:conditionalFormatting>
        <x14:conditionalFormatting xmlns:xm="http://schemas.microsoft.com/office/excel/2006/main">
          <x14:cfRule type="expression" priority="249" id="{9DF10F35-796B-431A-91F4-EE4CFC6CC199}">
            <xm:f>MATCH($C89&amp;$M90,Innstillinger!$Y$414:$BC$414,0)</xm:f>
            <x14:dxf>
              <font>
                <color theme="8" tint="-0.499984740745262"/>
              </font>
              <fill>
                <patternFill patternType="lightUp">
                  <bgColor theme="0" tint="-4.9989318521683403E-2"/>
                </patternFill>
              </fill>
            </x14:dxf>
          </x14:cfRule>
          <xm:sqref>Q90:V90</xm:sqref>
        </x14:conditionalFormatting>
        <x14:conditionalFormatting xmlns:xm="http://schemas.microsoft.com/office/excel/2006/main">
          <x14:cfRule type="expression" priority="256" id="{CD9BC535-B252-4FA4-9B12-F4B7636C96C7}">
            <xm:f>MATCH($C89&amp;$M91,Innstillinger!$Y$415:$BC$415,0)</xm:f>
            <x14:dxf>
              <font>
                <color theme="8" tint="-0.499984740745262"/>
              </font>
              <fill>
                <patternFill patternType="lightUp">
                  <fgColor auto="1"/>
                  <bgColor theme="0" tint="-4.9989318521683403E-2"/>
                </patternFill>
              </fill>
            </x14:dxf>
          </x14:cfRule>
          <x14:cfRule type="expression" priority="248" id="{626D1BDD-D9CC-4FE6-933E-D54BFA636F51}">
            <xm:f>MATCH($C89&amp;$M91,Innstillinger!$Y$415:$BC$415,0)</xm:f>
            <x14:dxf>
              <font>
                <color theme="8" tint="-0.499984740745262"/>
              </font>
              <fill>
                <patternFill patternType="lightUp">
                  <fgColor auto="1"/>
                  <bgColor theme="0" tint="-4.9989318521683403E-2"/>
                </patternFill>
              </fill>
            </x14:dxf>
          </x14:cfRule>
          <xm:sqref>Q91:V91</xm:sqref>
        </x14:conditionalFormatting>
        <x14:conditionalFormatting xmlns:xm="http://schemas.microsoft.com/office/excel/2006/main">
          <x14:cfRule type="expression" priority="231" id="{678FAC62-6396-41A2-903E-585D4608C4F1}">
            <xm:f>MATCH($C92&amp;$M92,Innstillinger!$Y$413:$BC$413,0)</xm:f>
            <x14:dxf>
              <font>
                <color theme="8" tint="-0.499984740745262"/>
              </font>
              <fill>
                <patternFill patternType="lightUp">
                  <fgColor auto="1"/>
                  <bgColor theme="0" tint="-4.9989318521683403E-2"/>
                </patternFill>
              </fill>
            </x14:dxf>
          </x14:cfRule>
          <x14:cfRule type="expression" priority="239" id="{A30DA460-22F0-4804-9826-0343CC780D99}">
            <xm:f>MATCH($C90&amp;$M92,Innstillinger!$Y$413:$BC$413,0)</xm:f>
            <x14:dxf>
              <font>
                <color theme="8" tint="-0.499984740745262"/>
              </font>
              <fill>
                <patternFill patternType="lightUp">
                  <fgColor auto="1"/>
                  <bgColor theme="0" tint="-4.9989318521683403E-2"/>
                </patternFill>
              </fill>
            </x14:dxf>
          </x14:cfRule>
          <xm:sqref>Q92:V92</xm:sqref>
        </x14:conditionalFormatting>
        <x14:conditionalFormatting xmlns:xm="http://schemas.microsoft.com/office/excel/2006/main">
          <x14:cfRule type="expression" priority="233" id="{3D4C8CDC-908D-4EEA-B653-A814B93C3C01}">
            <xm:f>MATCH($C92&amp;$M93,Innstillinger!$Y$414:$BC$414,0)</xm:f>
            <x14:dxf>
              <font>
                <color theme="8" tint="-0.499984740745262"/>
              </font>
              <fill>
                <patternFill patternType="lightUp">
                  <bgColor theme="0" tint="-4.9989318521683403E-2"/>
                </patternFill>
              </fill>
            </x14:dxf>
          </x14:cfRule>
          <xm:sqref>Q93:V93</xm:sqref>
        </x14:conditionalFormatting>
        <x14:conditionalFormatting xmlns:xm="http://schemas.microsoft.com/office/excel/2006/main">
          <x14:cfRule type="expression" priority="232" id="{B6A39277-C617-44F3-8F89-2AD395B17540}">
            <xm:f>MATCH($C92&amp;$M94,Innstillinger!$Y$415:$BC$415,0)</xm:f>
            <x14:dxf>
              <font>
                <color theme="8" tint="-0.499984740745262"/>
              </font>
              <fill>
                <patternFill patternType="lightUp">
                  <fgColor auto="1"/>
                  <bgColor theme="0" tint="-4.9989318521683403E-2"/>
                </patternFill>
              </fill>
            </x14:dxf>
          </x14:cfRule>
          <x14:cfRule type="expression" priority="240" id="{2B27D695-2950-457F-9FF4-D0C75DDD1CF1}">
            <xm:f>MATCH($C92&amp;$M94,Innstillinger!$Y$415:$BC$415,0)</xm:f>
            <x14:dxf>
              <font>
                <color theme="8" tint="-0.499984740745262"/>
              </font>
              <fill>
                <patternFill patternType="lightUp">
                  <fgColor auto="1"/>
                  <bgColor theme="0" tint="-4.9989318521683403E-2"/>
                </patternFill>
              </fill>
            </x14:dxf>
          </x14:cfRule>
          <xm:sqref>Q94:V94</xm:sqref>
        </x14:conditionalFormatting>
        <x14:conditionalFormatting xmlns:xm="http://schemas.microsoft.com/office/excel/2006/main">
          <x14:cfRule type="expression" priority="223" id="{40AE0732-C9EF-45EC-A75E-EDA72DB17AC7}">
            <xm:f>MATCH($C93&amp;$M95,Innstillinger!$Y$413:$BC$413,0)</xm:f>
            <x14:dxf>
              <font>
                <color theme="8" tint="-0.499984740745262"/>
              </font>
              <fill>
                <patternFill patternType="lightUp">
                  <fgColor auto="1"/>
                  <bgColor theme="0" tint="-4.9989318521683403E-2"/>
                </patternFill>
              </fill>
            </x14:dxf>
          </x14:cfRule>
          <x14:cfRule type="expression" priority="215" id="{96BDCC3F-DDB3-476B-A87E-BC93EA6B81A0}">
            <xm:f>MATCH($C95&amp;$M95,Innstillinger!$Y$413:$BC$413,0)</xm:f>
            <x14:dxf>
              <font>
                <color theme="8" tint="-0.499984740745262"/>
              </font>
              <fill>
                <patternFill patternType="lightUp">
                  <fgColor auto="1"/>
                  <bgColor theme="0" tint="-4.9989318521683403E-2"/>
                </patternFill>
              </fill>
            </x14:dxf>
          </x14:cfRule>
          <xm:sqref>Q95:V95</xm:sqref>
        </x14:conditionalFormatting>
        <x14:conditionalFormatting xmlns:xm="http://schemas.microsoft.com/office/excel/2006/main">
          <x14:cfRule type="expression" priority="217" id="{9A61438F-A970-472E-BE50-7635DC9F51EC}">
            <xm:f>MATCH($C95&amp;$M96,Innstillinger!$Y$414:$BC$414,0)</xm:f>
            <x14:dxf>
              <font>
                <color theme="8" tint="-0.499984740745262"/>
              </font>
              <fill>
                <patternFill patternType="lightUp">
                  <bgColor theme="0" tint="-4.9989318521683403E-2"/>
                </patternFill>
              </fill>
            </x14:dxf>
          </x14:cfRule>
          <xm:sqref>Q96:V96</xm:sqref>
        </x14:conditionalFormatting>
        <x14:conditionalFormatting xmlns:xm="http://schemas.microsoft.com/office/excel/2006/main">
          <x14:cfRule type="expression" priority="216" id="{1F2588FA-876C-46EC-A375-199C08D7C60C}">
            <xm:f>MATCH($C95&amp;$M97,Innstillinger!$Y$415:$BC$415,0)</xm:f>
            <x14:dxf>
              <font>
                <color theme="8" tint="-0.499984740745262"/>
              </font>
              <fill>
                <patternFill patternType="lightUp">
                  <fgColor auto="1"/>
                  <bgColor theme="0" tint="-4.9989318521683403E-2"/>
                </patternFill>
              </fill>
            </x14:dxf>
          </x14:cfRule>
          <x14:cfRule type="expression" priority="224" id="{CF430F94-44F1-48BE-B757-7C442143CD63}">
            <xm:f>MATCH($C95&amp;$M97,Innstillinger!$Y$415:$BC$415,0)</xm:f>
            <x14:dxf>
              <font>
                <color theme="8" tint="-0.499984740745262"/>
              </font>
              <fill>
                <patternFill patternType="lightUp">
                  <fgColor auto="1"/>
                  <bgColor theme="0" tint="-4.9989318521683403E-2"/>
                </patternFill>
              </fill>
            </x14:dxf>
          </x14:cfRule>
          <xm:sqref>Q97:V97</xm:sqref>
        </x14:conditionalFormatting>
        <x14:conditionalFormatting xmlns:xm="http://schemas.microsoft.com/office/excel/2006/main">
          <x14:cfRule type="expression" priority="199" id="{77555B1B-FC3A-47F0-A798-4AC99A671DCB}">
            <xm:f>MATCH($C98&amp;$M98,Innstillinger!$Y$413:$BC$413,0)</xm:f>
            <x14:dxf>
              <font>
                <color theme="8" tint="-0.499984740745262"/>
              </font>
              <fill>
                <patternFill patternType="lightUp">
                  <fgColor auto="1"/>
                  <bgColor theme="0" tint="-4.9989318521683403E-2"/>
                </patternFill>
              </fill>
            </x14:dxf>
          </x14:cfRule>
          <x14:cfRule type="expression" priority="207" id="{5D587A8E-1C64-4377-8CB1-A2850AD1B210}">
            <xm:f>MATCH($C96&amp;$M98,Innstillinger!$Y$413:$BC$413,0)</xm:f>
            <x14:dxf>
              <font>
                <color theme="8" tint="-0.499984740745262"/>
              </font>
              <fill>
                <patternFill patternType="lightUp">
                  <fgColor auto="1"/>
                  <bgColor theme="0" tint="-4.9989318521683403E-2"/>
                </patternFill>
              </fill>
            </x14:dxf>
          </x14:cfRule>
          <xm:sqref>Q98:V98</xm:sqref>
        </x14:conditionalFormatting>
        <x14:conditionalFormatting xmlns:xm="http://schemas.microsoft.com/office/excel/2006/main">
          <x14:cfRule type="expression" priority="201" id="{79714AD0-1A7D-4804-8507-14056F18DA2B}">
            <xm:f>MATCH($C98&amp;$M99,Innstillinger!$Y$414:$BC$414,0)</xm:f>
            <x14:dxf>
              <font>
                <color theme="8" tint="-0.499984740745262"/>
              </font>
              <fill>
                <patternFill patternType="lightUp">
                  <bgColor theme="0" tint="-4.9989318521683403E-2"/>
                </patternFill>
              </fill>
            </x14:dxf>
          </x14:cfRule>
          <xm:sqref>Q99:V99</xm:sqref>
        </x14:conditionalFormatting>
        <x14:conditionalFormatting xmlns:xm="http://schemas.microsoft.com/office/excel/2006/main">
          <x14:cfRule type="expression" priority="200" id="{223AD719-2131-4577-8E8C-7ACB2579D786}">
            <xm:f>MATCH($C98&amp;$M100,Innstillinger!$Y$415:$BC$415,0)</xm:f>
            <x14:dxf>
              <font>
                <color theme="8" tint="-0.499984740745262"/>
              </font>
              <fill>
                <patternFill patternType="lightUp">
                  <fgColor auto="1"/>
                  <bgColor theme="0" tint="-4.9989318521683403E-2"/>
                </patternFill>
              </fill>
            </x14:dxf>
          </x14:cfRule>
          <x14:cfRule type="expression" priority="208" id="{F9D1E045-5811-45E8-BF49-F5DD2C05853D}">
            <xm:f>MATCH($C98&amp;$M100,Innstillinger!$Y$415:$BC$415,0)</xm:f>
            <x14:dxf>
              <font>
                <color theme="8" tint="-0.499984740745262"/>
              </font>
              <fill>
                <patternFill patternType="lightUp">
                  <fgColor auto="1"/>
                  <bgColor theme="0" tint="-4.9989318521683403E-2"/>
                </patternFill>
              </fill>
            </x14:dxf>
          </x14:cfRule>
          <xm:sqref>Q100:V100</xm:sqref>
        </x14:conditionalFormatting>
        <x14:conditionalFormatting xmlns:xm="http://schemas.microsoft.com/office/excel/2006/main">
          <x14:cfRule type="expression" priority="191" id="{2D3E0927-3147-4239-8F7C-26D4BCE7FD67}">
            <xm:f>MATCH($C99&amp;$M101,Innstillinger!$Y$413:$BC$413,0)</xm:f>
            <x14:dxf>
              <font>
                <color theme="8" tint="-0.499984740745262"/>
              </font>
              <fill>
                <patternFill patternType="lightUp">
                  <fgColor auto="1"/>
                  <bgColor theme="0" tint="-4.9989318521683403E-2"/>
                </patternFill>
              </fill>
            </x14:dxf>
          </x14:cfRule>
          <x14:cfRule type="expression" priority="183" id="{9D9BD9E2-6D7A-40CC-BA1C-738F0BC02B61}">
            <xm:f>MATCH($C101&amp;$M101,Innstillinger!$Y$413:$BC$413,0)</xm:f>
            <x14:dxf>
              <font>
                <color theme="8" tint="-0.499984740745262"/>
              </font>
              <fill>
                <patternFill patternType="lightUp">
                  <fgColor auto="1"/>
                  <bgColor theme="0" tint="-4.9989318521683403E-2"/>
                </patternFill>
              </fill>
            </x14:dxf>
          </x14:cfRule>
          <xm:sqref>Q101:V101</xm:sqref>
        </x14:conditionalFormatting>
        <x14:conditionalFormatting xmlns:xm="http://schemas.microsoft.com/office/excel/2006/main">
          <x14:cfRule type="expression" priority="185" id="{29F6EA32-9515-49DC-811E-0536F8600771}">
            <xm:f>MATCH($C101&amp;$M102,Innstillinger!$Y$414:$BC$414,0)</xm:f>
            <x14:dxf>
              <font>
                <color theme="8" tint="-0.499984740745262"/>
              </font>
              <fill>
                <patternFill patternType="lightUp">
                  <bgColor theme="0" tint="-4.9989318521683403E-2"/>
                </patternFill>
              </fill>
            </x14:dxf>
          </x14:cfRule>
          <xm:sqref>Q102:V102</xm:sqref>
        </x14:conditionalFormatting>
        <x14:conditionalFormatting xmlns:xm="http://schemas.microsoft.com/office/excel/2006/main">
          <x14:cfRule type="expression" priority="192" id="{062C1285-23D6-4604-B089-EEAAC6091F92}">
            <xm:f>MATCH($C101&amp;$M103,Innstillinger!$Y$415:$BC$415,0)</xm:f>
            <x14:dxf>
              <font>
                <color theme="8" tint="-0.499984740745262"/>
              </font>
              <fill>
                <patternFill patternType="lightUp">
                  <fgColor auto="1"/>
                  <bgColor theme="0" tint="-4.9989318521683403E-2"/>
                </patternFill>
              </fill>
            </x14:dxf>
          </x14:cfRule>
          <x14:cfRule type="expression" priority="184" id="{05167CDE-81D3-48E8-B27E-68BF9AA19593}">
            <xm:f>MATCH($C101&amp;$M103,Innstillinger!$Y$415:$BC$415,0)</xm:f>
            <x14:dxf>
              <font>
                <color theme="8" tint="-0.499984740745262"/>
              </font>
              <fill>
                <patternFill patternType="lightUp">
                  <fgColor auto="1"/>
                  <bgColor theme="0" tint="-4.9989318521683403E-2"/>
                </patternFill>
              </fill>
            </x14:dxf>
          </x14:cfRule>
          <xm:sqref>Q103:V103</xm:sqref>
        </x14:conditionalFormatting>
        <x14:conditionalFormatting xmlns:xm="http://schemas.microsoft.com/office/excel/2006/main">
          <x14:cfRule type="expression" priority="175" id="{D4A1BB34-F3FA-446D-96B3-1F2BFC64792C}">
            <xm:f>MATCH($C102&amp;$M104,Innstillinger!$Y$413:$BC$413,0)</xm:f>
            <x14:dxf>
              <font>
                <color theme="8" tint="-0.499984740745262"/>
              </font>
              <fill>
                <patternFill patternType="lightUp">
                  <fgColor auto="1"/>
                  <bgColor theme="0" tint="-4.9989318521683403E-2"/>
                </patternFill>
              </fill>
            </x14:dxf>
          </x14:cfRule>
          <x14:cfRule type="expression" priority="167" id="{F08C1BB3-416C-4AA2-B2B5-0D56BBA1C16C}">
            <xm:f>MATCH($C104&amp;$M104,Innstillinger!$Y$413:$BC$413,0)</xm:f>
            <x14:dxf>
              <font>
                <color theme="8" tint="-0.499984740745262"/>
              </font>
              <fill>
                <patternFill patternType="lightUp">
                  <fgColor auto="1"/>
                  <bgColor theme="0" tint="-4.9989318521683403E-2"/>
                </patternFill>
              </fill>
            </x14:dxf>
          </x14:cfRule>
          <xm:sqref>Q104:V104</xm:sqref>
        </x14:conditionalFormatting>
        <x14:conditionalFormatting xmlns:xm="http://schemas.microsoft.com/office/excel/2006/main">
          <x14:cfRule type="expression" priority="169" id="{9B86254C-E400-46D4-A3E1-EEEA1FC89EE1}">
            <xm:f>MATCH($C104&amp;$M105,Innstillinger!$Y$414:$BC$414,0)</xm:f>
            <x14:dxf>
              <font>
                <color theme="8" tint="-0.499984740745262"/>
              </font>
              <fill>
                <patternFill patternType="lightUp">
                  <bgColor theme="0" tint="-4.9989318521683403E-2"/>
                </patternFill>
              </fill>
            </x14:dxf>
          </x14:cfRule>
          <xm:sqref>Q105:V105</xm:sqref>
        </x14:conditionalFormatting>
        <x14:conditionalFormatting xmlns:xm="http://schemas.microsoft.com/office/excel/2006/main">
          <x14:cfRule type="expression" priority="176" id="{64AD49D5-BA87-4CDE-8CF4-7C9CB09378D6}">
            <xm:f>MATCH($C104&amp;$M106,Innstillinger!$Y$415:$BC$415,0)</xm:f>
            <x14:dxf>
              <font>
                <color theme="8" tint="-0.499984740745262"/>
              </font>
              <fill>
                <patternFill patternType="lightUp">
                  <fgColor auto="1"/>
                  <bgColor theme="0" tint="-4.9989318521683403E-2"/>
                </patternFill>
              </fill>
            </x14:dxf>
          </x14:cfRule>
          <x14:cfRule type="expression" priority="168" id="{71F18559-0862-410D-A3D8-F0C1AA623B87}">
            <xm:f>MATCH($C104&amp;$M106,Innstillinger!$Y$415:$BC$415,0)</xm:f>
            <x14:dxf>
              <font>
                <color theme="8" tint="-0.499984740745262"/>
              </font>
              <fill>
                <patternFill patternType="lightUp">
                  <fgColor auto="1"/>
                  <bgColor theme="0" tint="-4.9989318521683403E-2"/>
                </patternFill>
              </fill>
            </x14:dxf>
          </x14:cfRule>
          <xm:sqref>Q106:V106</xm:sqref>
        </x14:conditionalFormatting>
        <x14:conditionalFormatting xmlns:xm="http://schemas.microsoft.com/office/excel/2006/main">
          <x14:cfRule type="expression" priority="159" id="{51C98A82-8476-4EED-A48D-C5CC65C80ECF}">
            <xm:f>MATCH($C105&amp;$M107,Innstillinger!$Y$413:$BC$413,0)</xm:f>
            <x14:dxf>
              <font>
                <color theme="8" tint="-0.499984740745262"/>
              </font>
              <fill>
                <patternFill patternType="lightUp">
                  <fgColor auto="1"/>
                  <bgColor theme="0" tint="-4.9989318521683403E-2"/>
                </patternFill>
              </fill>
            </x14:dxf>
          </x14:cfRule>
          <x14:cfRule type="expression" priority="151" id="{F06EA683-020D-4698-AF80-0417AD17608B}">
            <xm:f>MATCH($C107&amp;$M107,Innstillinger!$Y$413:$BC$413,0)</xm:f>
            <x14:dxf>
              <font>
                <color theme="8" tint="-0.499984740745262"/>
              </font>
              <fill>
                <patternFill patternType="lightUp">
                  <fgColor auto="1"/>
                  <bgColor theme="0" tint="-4.9989318521683403E-2"/>
                </patternFill>
              </fill>
            </x14:dxf>
          </x14:cfRule>
          <xm:sqref>Q107:V107</xm:sqref>
        </x14:conditionalFormatting>
        <x14:conditionalFormatting xmlns:xm="http://schemas.microsoft.com/office/excel/2006/main">
          <x14:cfRule type="expression" priority="153" id="{66C5515B-EBF4-464B-AD71-97E181D6036D}">
            <xm:f>MATCH($C107&amp;$M108,Innstillinger!$Y$414:$BC$414,0)</xm:f>
            <x14:dxf>
              <font>
                <color theme="8" tint="-0.499984740745262"/>
              </font>
              <fill>
                <patternFill patternType="lightUp">
                  <bgColor theme="0" tint="-4.9989318521683403E-2"/>
                </patternFill>
              </fill>
            </x14:dxf>
          </x14:cfRule>
          <xm:sqref>Q108:V108</xm:sqref>
        </x14:conditionalFormatting>
        <x14:conditionalFormatting xmlns:xm="http://schemas.microsoft.com/office/excel/2006/main">
          <x14:cfRule type="expression" priority="152" id="{CD360E82-DCC8-439F-AB11-ED7E37BF36A4}">
            <xm:f>MATCH($C107&amp;$M109,Innstillinger!$Y$415:$BC$415,0)</xm:f>
            <x14:dxf>
              <font>
                <color theme="8" tint="-0.499984740745262"/>
              </font>
              <fill>
                <patternFill patternType="lightUp">
                  <fgColor auto="1"/>
                  <bgColor theme="0" tint="-4.9989318521683403E-2"/>
                </patternFill>
              </fill>
            </x14:dxf>
          </x14:cfRule>
          <x14:cfRule type="expression" priority="160" id="{5827DDDB-7687-4FCD-82CE-CDFB925C7170}">
            <xm:f>MATCH($C107&amp;$M109,Innstillinger!$Y$415:$BC$415,0)</xm:f>
            <x14:dxf>
              <font>
                <color theme="8" tint="-0.499984740745262"/>
              </font>
              <fill>
                <patternFill patternType="lightUp">
                  <fgColor auto="1"/>
                  <bgColor theme="0" tint="-4.9989318521683403E-2"/>
                </patternFill>
              </fill>
            </x14:dxf>
          </x14:cfRule>
          <xm:sqref>Q109:V109</xm:sqref>
        </x14:conditionalFormatting>
        <x14:conditionalFormatting xmlns:xm="http://schemas.microsoft.com/office/excel/2006/main">
          <x14:cfRule type="expression" priority="143" id="{5C766B5F-A14B-4EAB-9563-7DF1C3062B30}">
            <xm:f>MATCH($C108&amp;$M110,Innstillinger!$Y$413:$BC$413,0)</xm:f>
            <x14:dxf>
              <font>
                <color theme="8" tint="-0.499984740745262"/>
              </font>
              <fill>
                <patternFill patternType="lightUp">
                  <fgColor auto="1"/>
                  <bgColor theme="0" tint="-4.9989318521683403E-2"/>
                </patternFill>
              </fill>
            </x14:dxf>
          </x14:cfRule>
          <x14:cfRule type="expression" priority="135" id="{4238C0C6-47B7-47B4-8D31-8C59BBCA9563}">
            <xm:f>MATCH($C110&amp;$M110,Innstillinger!$Y$413:$BC$413,0)</xm:f>
            <x14:dxf>
              <font>
                <color theme="8" tint="-0.499984740745262"/>
              </font>
              <fill>
                <patternFill patternType="lightUp">
                  <fgColor auto="1"/>
                  <bgColor theme="0" tint="-4.9989318521683403E-2"/>
                </patternFill>
              </fill>
            </x14:dxf>
          </x14:cfRule>
          <xm:sqref>Q110:V110</xm:sqref>
        </x14:conditionalFormatting>
        <x14:conditionalFormatting xmlns:xm="http://schemas.microsoft.com/office/excel/2006/main">
          <x14:cfRule type="expression" priority="137" id="{3459A8A4-6829-4D68-9AFA-46321910AC4B}">
            <xm:f>MATCH($C110&amp;$M111,Innstillinger!$Y$414:$BC$414,0)</xm:f>
            <x14:dxf>
              <font>
                <color theme="8" tint="-0.499984740745262"/>
              </font>
              <fill>
                <patternFill patternType="lightUp">
                  <bgColor theme="0" tint="-4.9989318521683403E-2"/>
                </patternFill>
              </fill>
            </x14:dxf>
          </x14:cfRule>
          <xm:sqref>Q111:V111</xm:sqref>
        </x14:conditionalFormatting>
        <x14:conditionalFormatting xmlns:xm="http://schemas.microsoft.com/office/excel/2006/main">
          <x14:cfRule type="expression" priority="136" id="{461171E2-AD90-420E-9356-66362256221F}">
            <xm:f>MATCH($C110&amp;$M112,Innstillinger!$Y$415:$BC$415,0)</xm:f>
            <x14:dxf>
              <font>
                <color theme="8" tint="-0.499984740745262"/>
              </font>
              <fill>
                <patternFill patternType="lightUp">
                  <fgColor auto="1"/>
                  <bgColor theme="0" tint="-4.9989318521683403E-2"/>
                </patternFill>
              </fill>
            </x14:dxf>
          </x14:cfRule>
          <x14:cfRule type="expression" priority="144" id="{3671730F-49D5-4961-9F3A-413913206FFB}">
            <xm:f>MATCH($C110&amp;$M112,Innstillinger!$Y$415:$BC$415,0)</xm:f>
            <x14:dxf>
              <font>
                <color theme="8" tint="-0.499984740745262"/>
              </font>
              <fill>
                <patternFill patternType="lightUp">
                  <fgColor auto="1"/>
                  <bgColor theme="0" tint="-4.9989318521683403E-2"/>
                </patternFill>
              </fill>
            </x14:dxf>
          </x14:cfRule>
          <xm:sqref>Q112:V112</xm:sqref>
        </x14:conditionalFormatting>
        <x14:conditionalFormatting xmlns:xm="http://schemas.microsoft.com/office/excel/2006/main">
          <x14:cfRule type="expression" priority="119" id="{D0CEE4D2-44EB-438E-AD1D-CC159FBBE8CD}">
            <xm:f>MATCH($C113&amp;$M113,Innstillinger!$Y$413:$BC$413,0)</xm:f>
            <x14:dxf>
              <font>
                <color theme="8" tint="-0.499984740745262"/>
              </font>
              <fill>
                <patternFill patternType="lightUp">
                  <fgColor auto="1"/>
                  <bgColor theme="0" tint="-4.9989318521683403E-2"/>
                </patternFill>
              </fill>
            </x14:dxf>
          </x14:cfRule>
          <x14:cfRule type="expression" priority="127" id="{BDBF432D-601C-477A-B00B-135BA28AED28}">
            <xm:f>MATCH($C111&amp;$M113,Innstillinger!$Y$413:$BC$413,0)</xm:f>
            <x14:dxf>
              <font>
                <color theme="8" tint="-0.499984740745262"/>
              </font>
              <fill>
                <patternFill patternType="lightUp">
                  <fgColor auto="1"/>
                  <bgColor theme="0" tint="-4.9989318521683403E-2"/>
                </patternFill>
              </fill>
            </x14:dxf>
          </x14:cfRule>
          <xm:sqref>Q113:V113</xm:sqref>
        </x14:conditionalFormatting>
        <x14:conditionalFormatting xmlns:xm="http://schemas.microsoft.com/office/excel/2006/main">
          <x14:cfRule type="expression" priority="121" id="{EB2007E6-7946-438B-B9AB-AC36F0E940C5}">
            <xm:f>MATCH($C113&amp;$M114,Innstillinger!$Y$414:$BC$414,0)</xm:f>
            <x14:dxf>
              <font>
                <color theme="8" tint="-0.499984740745262"/>
              </font>
              <fill>
                <patternFill patternType="lightUp">
                  <bgColor theme="0" tint="-4.9989318521683403E-2"/>
                </patternFill>
              </fill>
            </x14:dxf>
          </x14:cfRule>
          <xm:sqref>Q114:V114</xm:sqref>
        </x14:conditionalFormatting>
        <x14:conditionalFormatting xmlns:xm="http://schemas.microsoft.com/office/excel/2006/main">
          <x14:cfRule type="expression" priority="120" id="{EE515CEB-BAF1-4DD9-AC1F-F80E3252866C}">
            <xm:f>MATCH($C113&amp;$M115,Innstillinger!$Y$415:$BC$415,0)</xm:f>
            <x14:dxf>
              <font>
                <color theme="8" tint="-0.499984740745262"/>
              </font>
              <fill>
                <patternFill patternType="lightUp">
                  <fgColor auto="1"/>
                  <bgColor theme="0" tint="-4.9989318521683403E-2"/>
                </patternFill>
              </fill>
            </x14:dxf>
          </x14:cfRule>
          <x14:cfRule type="expression" priority="128" id="{011A4D36-67DE-4242-B335-544E7FFE3C5C}">
            <xm:f>MATCH($C113&amp;$M115,Innstillinger!$Y$415:$BC$415,0)</xm:f>
            <x14:dxf>
              <font>
                <color theme="8" tint="-0.499984740745262"/>
              </font>
              <fill>
                <patternFill patternType="lightUp">
                  <fgColor auto="1"/>
                  <bgColor theme="0" tint="-4.9989318521683403E-2"/>
                </patternFill>
              </fill>
            </x14:dxf>
          </x14:cfRule>
          <xm:sqref>Q115:V115</xm:sqref>
        </x14:conditionalFormatting>
        <x14:conditionalFormatting xmlns:xm="http://schemas.microsoft.com/office/excel/2006/main">
          <x14:cfRule type="expression" priority="111" id="{A9EEC84A-2084-4B34-9E2B-3BA5BD60E3E8}">
            <xm:f>MATCH($C114&amp;$M116,Innstillinger!$Y$413:$BC$413,0)</xm:f>
            <x14:dxf>
              <font>
                <color theme="8" tint="-0.499984740745262"/>
              </font>
              <fill>
                <patternFill patternType="lightUp">
                  <fgColor auto="1"/>
                  <bgColor theme="0" tint="-4.9989318521683403E-2"/>
                </patternFill>
              </fill>
            </x14:dxf>
          </x14:cfRule>
          <x14:cfRule type="expression" priority="103" id="{D9F45F62-6209-403A-B661-37C1232AA6E2}">
            <xm:f>MATCH($C116&amp;$M116,Innstillinger!$Y$413:$BC$413,0)</xm:f>
            <x14:dxf>
              <font>
                <color theme="8" tint="-0.499984740745262"/>
              </font>
              <fill>
                <patternFill patternType="lightUp">
                  <fgColor auto="1"/>
                  <bgColor theme="0" tint="-4.9989318521683403E-2"/>
                </patternFill>
              </fill>
            </x14:dxf>
          </x14:cfRule>
          <xm:sqref>Q116:V116</xm:sqref>
        </x14:conditionalFormatting>
        <x14:conditionalFormatting xmlns:xm="http://schemas.microsoft.com/office/excel/2006/main">
          <x14:cfRule type="expression" priority="105" id="{1D24E869-FACF-42A5-8A2C-8DD7C1F9C081}">
            <xm:f>MATCH($C116&amp;$M117,Innstillinger!$Y$414:$BC$414,0)</xm:f>
            <x14:dxf>
              <font>
                <color theme="8" tint="-0.499984740745262"/>
              </font>
              <fill>
                <patternFill patternType="lightUp">
                  <bgColor theme="0" tint="-4.9989318521683403E-2"/>
                </patternFill>
              </fill>
            </x14:dxf>
          </x14:cfRule>
          <xm:sqref>Q117:V117</xm:sqref>
        </x14:conditionalFormatting>
        <x14:conditionalFormatting xmlns:xm="http://schemas.microsoft.com/office/excel/2006/main">
          <x14:cfRule type="expression" priority="104" id="{CAF56FC7-BD6B-4433-8325-281B5C0B5CA4}">
            <xm:f>MATCH($C116&amp;$M118,Innstillinger!$Y$415:$BC$415,0)</xm:f>
            <x14:dxf>
              <font>
                <color theme="8" tint="-0.499984740745262"/>
              </font>
              <fill>
                <patternFill patternType="lightUp">
                  <fgColor auto="1"/>
                  <bgColor theme="0" tint="-4.9989318521683403E-2"/>
                </patternFill>
              </fill>
            </x14:dxf>
          </x14:cfRule>
          <x14:cfRule type="expression" priority="112" id="{657BD35D-5EFD-4ED6-B2A0-A8F6D22D51E5}">
            <xm:f>MATCH($C116&amp;$M118,Innstillinger!$Y$415:$BC$415,0)</xm:f>
            <x14:dxf>
              <font>
                <color theme="8" tint="-0.499984740745262"/>
              </font>
              <fill>
                <patternFill patternType="lightUp">
                  <fgColor auto="1"/>
                  <bgColor theme="0" tint="-4.9989318521683403E-2"/>
                </patternFill>
              </fill>
            </x14:dxf>
          </x14:cfRule>
          <xm:sqref>Q118:V118</xm:sqref>
        </x14:conditionalFormatting>
        <x14:conditionalFormatting xmlns:xm="http://schemas.microsoft.com/office/excel/2006/main">
          <x14:cfRule type="expression" priority="95" id="{3ADA8552-761C-4066-8C8C-8092CE4FFFBA}">
            <xm:f>MATCH($C117&amp;$M119,Innstillinger!$Y$413:$BC$413,0)</xm:f>
            <x14:dxf>
              <font>
                <color theme="8" tint="-0.499984740745262"/>
              </font>
              <fill>
                <patternFill patternType="lightUp">
                  <fgColor auto="1"/>
                  <bgColor theme="0" tint="-4.9989318521683403E-2"/>
                </patternFill>
              </fill>
            </x14:dxf>
          </x14:cfRule>
          <x14:cfRule type="expression" priority="87" id="{599D9E9B-C2EE-4F00-9DD7-5609D5FD63B8}">
            <xm:f>MATCH($C119&amp;$M119,Innstillinger!$Y$413:$BC$413,0)</xm:f>
            <x14:dxf>
              <font>
                <color theme="8" tint="-0.499984740745262"/>
              </font>
              <fill>
                <patternFill patternType="lightUp">
                  <fgColor auto="1"/>
                  <bgColor theme="0" tint="-4.9989318521683403E-2"/>
                </patternFill>
              </fill>
            </x14:dxf>
          </x14:cfRule>
          <xm:sqref>Q119:V119</xm:sqref>
        </x14:conditionalFormatting>
        <x14:conditionalFormatting xmlns:xm="http://schemas.microsoft.com/office/excel/2006/main">
          <x14:cfRule type="expression" priority="89" id="{E4270B52-FF4C-4CD8-B997-2D168BEA78FC}">
            <xm:f>MATCH($C119&amp;$M120,Innstillinger!$Y$414:$BC$414,0)</xm:f>
            <x14:dxf>
              <font>
                <color theme="8" tint="-0.499984740745262"/>
              </font>
              <fill>
                <patternFill patternType="lightUp">
                  <bgColor theme="0" tint="-4.9989318521683403E-2"/>
                </patternFill>
              </fill>
            </x14:dxf>
          </x14:cfRule>
          <xm:sqref>Q120:V120</xm:sqref>
        </x14:conditionalFormatting>
        <x14:conditionalFormatting xmlns:xm="http://schemas.microsoft.com/office/excel/2006/main">
          <x14:cfRule type="expression" priority="88" id="{E4118F58-5F0E-47EB-8328-5EE6C01AC547}">
            <xm:f>MATCH($C119&amp;$M121,Innstillinger!$Y$415:$BC$415,0)</xm:f>
            <x14:dxf>
              <font>
                <color theme="8" tint="-0.499984740745262"/>
              </font>
              <fill>
                <patternFill patternType="lightUp">
                  <fgColor auto="1"/>
                  <bgColor theme="0" tint="-4.9989318521683403E-2"/>
                </patternFill>
              </fill>
            </x14:dxf>
          </x14:cfRule>
          <x14:cfRule type="expression" priority="96" id="{55F5888F-9F5D-4DA1-93D3-E574569B4C1F}">
            <xm:f>MATCH($C119&amp;$M121,Innstillinger!$Y$415:$BC$415,0)</xm:f>
            <x14:dxf>
              <font>
                <color theme="8" tint="-0.499984740745262"/>
              </font>
              <fill>
                <patternFill patternType="lightUp">
                  <fgColor auto="1"/>
                  <bgColor theme="0" tint="-4.9989318521683403E-2"/>
                </patternFill>
              </fill>
            </x14:dxf>
          </x14:cfRule>
          <xm:sqref>Q121:V121</xm:sqref>
        </x14:conditionalFormatting>
        <x14:conditionalFormatting xmlns:xm="http://schemas.microsoft.com/office/excel/2006/main">
          <x14:cfRule type="expression" priority="79" id="{29FA61FA-CFDE-4916-9D4D-B4421333C538}">
            <xm:f>MATCH($C120&amp;$M122,Innstillinger!$Y$413:$BC$413,0)</xm:f>
            <x14:dxf>
              <font>
                <color theme="8" tint="-0.499984740745262"/>
              </font>
              <fill>
                <patternFill patternType="lightUp">
                  <fgColor auto="1"/>
                  <bgColor theme="0" tint="-4.9989318521683403E-2"/>
                </patternFill>
              </fill>
            </x14:dxf>
          </x14:cfRule>
          <x14:cfRule type="expression" priority="71" id="{C15724F5-97A0-43E8-B4F9-2EB50C26E197}">
            <xm:f>MATCH($C122&amp;$M122,Innstillinger!$Y$413:$BC$413,0)</xm:f>
            <x14:dxf>
              <font>
                <color theme="8" tint="-0.499984740745262"/>
              </font>
              <fill>
                <patternFill patternType="lightUp">
                  <fgColor auto="1"/>
                  <bgColor theme="0" tint="-4.9989318521683403E-2"/>
                </patternFill>
              </fill>
            </x14:dxf>
          </x14:cfRule>
          <xm:sqref>Q122:V122</xm:sqref>
        </x14:conditionalFormatting>
        <x14:conditionalFormatting xmlns:xm="http://schemas.microsoft.com/office/excel/2006/main">
          <x14:cfRule type="expression" priority="73" id="{380E7F88-2DA7-407C-8B32-36008A948F7A}">
            <xm:f>MATCH($C122&amp;$M123,Innstillinger!$Y$414:$BC$414,0)</xm:f>
            <x14:dxf>
              <font>
                <color theme="8" tint="-0.499984740745262"/>
              </font>
              <fill>
                <patternFill patternType="lightUp">
                  <bgColor theme="0" tint="-4.9989318521683403E-2"/>
                </patternFill>
              </fill>
            </x14:dxf>
          </x14:cfRule>
          <xm:sqref>Q123:V123</xm:sqref>
        </x14:conditionalFormatting>
        <x14:conditionalFormatting xmlns:xm="http://schemas.microsoft.com/office/excel/2006/main">
          <x14:cfRule type="expression" priority="80" id="{EA049B38-5100-4B40-BB14-F15BD69CD6A8}">
            <xm:f>MATCH($C122&amp;$M124,Innstillinger!$Y$415:$BC$415,0)</xm:f>
            <x14:dxf>
              <font>
                <color theme="8" tint="-0.499984740745262"/>
              </font>
              <fill>
                <patternFill patternType="lightUp">
                  <fgColor auto="1"/>
                  <bgColor theme="0" tint="-4.9989318521683403E-2"/>
                </patternFill>
              </fill>
            </x14:dxf>
          </x14:cfRule>
          <x14:cfRule type="expression" priority="72" id="{B165C463-841C-451B-B249-AF8C59BD12D6}">
            <xm:f>MATCH($C122&amp;$M124,Innstillinger!$Y$415:$BC$415,0)</xm:f>
            <x14:dxf>
              <font>
                <color theme="8" tint="-0.499984740745262"/>
              </font>
              <fill>
                <patternFill patternType="lightUp">
                  <fgColor auto="1"/>
                  <bgColor theme="0" tint="-4.9989318521683403E-2"/>
                </patternFill>
              </fill>
            </x14:dxf>
          </x14:cfRule>
          <xm:sqref>Q124:V124</xm:sqref>
        </x14:conditionalFormatting>
        <x14:conditionalFormatting xmlns:xm="http://schemas.microsoft.com/office/excel/2006/main">
          <x14:cfRule type="expression" priority="63" id="{99A1C091-3533-4634-B7F4-632B16F4498C}">
            <xm:f>MATCH($C123&amp;$M125,Innstillinger!$Y$413:$BC$413,0)</xm:f>
            <x14:dxf>
              <font>
                <color theme="8" tint="-0.499984740745262"/>
              </font>
              <fill>
                <patternFill patternType="lightUp">
                  <fgColor auto="1"/>
                  <bgColor theme="0" tint="-4.9989318521683403E-2"/>
                </patternFill>
              </fill>
            </x14:dxf>
          </x14:cfRule>
          <x14:cfRule type="expression" priority="55" id="{CC44EDB4-BA05-43CD-AF28-66344359B439}">
            <xm:f>MATCH($C125&amp;$M125,Innstillinger!$Y$413:$BC$413,0)</xm:f>
            <x14:dxf>
              <font>
                <color theme="8" tint="-0.499984740745262"/>
              </font>
              <fill>
                <patternFill patternType="lightUp">
                  <fgColor auto="1"/>
                  <bgColor theme="0" tint="-4.9989318521683403E-2"/>
                </patternFill>
              </fill>
            </x14:dxf>
          </x14:cfRule>
          <xm:sqref>Q125:V125</xm:sqref>
        </x14:conditionalFormatting>
        <x14:conditionalFormatting xmlns:xm="http://schemas.microsoft.com/office/excel/2006/main">
          <x14:cfRule type="expression" priority="57" id="{843CD15F-EE0C-46EB-846B-D20E32245B21}">
            <xm:f>MATCH($C125&amp;$M126,Innstillinger!$Y$414:$BC$414,0)</xm:f>
            <x14:dxf>
              <font>
                <color theme="8" tint="-0.499984740745262"/>
              </font>
              <fill>
                <patternFill patternType="lightUp">
                  <bgColor theme="0" tint="-4.9989318521683403E-2"/>
                </patternFill>
              </fill>
            </x14:dxf>
          </x14:cfRule>
          <xm:sqref>Q126:V126</xm:sqref>
        </x14:conditionalFormatting>
        <x14:conditionalFormatting xmlns:xm="http://schemas.microsoft.com/office/excel/2006/main">
          <x14:cfRule type="expression" priority="56" id="{A0DF87E8-83A9-432D-AE4C-7CAE6B83A37B}">
            <xm:f>MATCH($C125&amp;$M127,Innstillinger!$Y$415:$BC$415,0)</xm:f>
            <x14:dxf>
              <font>
                <color theme="8" tint="-0.499984740745262"/>
              </font>
              <fill>
                <patternFill patternType="lightUp">
                  <fgColor auto="1"/>
                  <bgColor theme="0" tint="-4.9989318521683403E-2"/>
                </patternFill>
              </fill>
            </x14:dxf>
          </x14:cfRule>
          <x14:cfRule type="expression" priority="64" id="{41BE4C18-58AE-4743-9257-A6899F61838E}">
            <xm:f>MATCH($C125&amp;$M127,Innstillinger!$Y$415:$BC$415,0)</xm:f>
            <x14:dxf>
              <font>
                <color theme="8" tint="-0.499984740745262"/>
              </font>
              <fill>
                <patternFill patternType="lightUp">
                  <fgColor auto="1"/>
                  <bgColor theme="0" tint="-4.9989318521683403E-2"/>
                </patternFill>
              </fill>
            </x14:dxf>
          </x14:cfRule>
          <xm:sqref>Q127:V127</xm:sqref>
        </x14:conditionalFormatting>
        <x14:conditionalFormatting xmlns:xm="http://schemas.microsoft.com/office/excel/2006/main">
          <x14:cfRule type="expression" priority="47" id="{0A5E0905-357D-45F9-A6A4-FD62E27B94F0}">
            <xm:f>MATCH($C126&amp;$M128,Innstillinger!$Y$413:$BC$413,0)</xm:f>
            <x14:dxf>
              <font>
                <color theme="8" tint="-0.499984740745262"/>
              </font>
              <fill>
                <patternFill patternType="lightUp">
                  <fgColor auto="1"/>
                  <bgColor theme="0" tint="-4.9989318521683403E-2"/>
                </patternFill>
              </fill>
            </x14:dxf>
          </x14:cfRule>
          <x14:cfRule type="expression" priority="39" id="{90529C70-3E32-4F5C-A4B5-2F986A814489}">
            <xm:f>MATCH($C128&amp;$M128,Innstillinger!$Y$413:$BC$413,0)</xm:f>
            <x14:dxf>
              <font>
                <color theme="8" tint="-0.499984740745262"/>
              </font>
              <fill>
                <patternFill patternType="lightUp">
                  <fgColor auto="1"/>
                  <bgColor theme="0" tint="-4.9989318521683403E-2"/>
                </patternFill>
              </fill>
            </x14:dxf>
          </x14:cfRule>
          <xm:sqref>Q128:V128</xm:sqref>
        </x14:conditionalFormatting>
        <x14:conditionalFormatting xmlns:xm="http://schemas.microsoft.com/office/excel/2006/main">
          <x14:cfRule type="expression" priority="41" id="{4262121F-AEE6-40A1-91EB-25F8404F4634}">
            <xm:f>MATCH($C128&amp;$M129,Innstillinger!$Y$414:$BC$414,0)</xm:f>
            <x14:dxf>
              <font>
                <color theme="8" tint="-0.499984740745262"/>
              </font>
              <fill>
                <patternFill patternType="lightUp">
                  <bgColor theme="0" tint="-4.9989318521683403E-2"/>
                </patternFill>
              </fill>
            </x14:dxf>
          </x14:cfRule>
          <xm:sqref>Q129:V129</xm:sqref>
        </x14:conditionalFormatting>
        <x14:conditionalFormatting xmlns:xm="http://schemas.microsoft.com/office/excel/2006/main">
          <x14:cfRule type="expression" priority="40" id="{E01A73C7-9AE6-4BDD-AA8D-B13524277FFF}">
            <xm:f>MATCH($C128&amp;$M130,Innstillinger!$Y$415:$BC$415,0)</xm:f>
            <x14:dxf>
              <font>
                <color theme="8" tint="-0.499984740745262"/>
              </font>
              <fill>
                <patternFill patternType="lightUp">
                  <fgColor auto="1"/>
                  <bgColor theme="0" tint="-4.9989318521683403E-2"/>
                </patternFill>
              </fill>
            </x14:dxf>
          </x14:cfRule>
          <x14:cfRule type="expression" priority="48" id="{0ADDFA1F-2549-4DB1-9621-AE366EF1C7CE}">
            <xm:f>MATCH($C128&amp;$M130,Innstillinger!$Y$415:$BC$415,0)</xm:f>
            <x14:dxf>
              <font>
                <color theme="8" tint="-0.499984740745262"/>
              </font>
              <fill>
                <patternFill patternType="lightUp">
                  <fgColor auto="1"/>
                  <bgColor theme="0" tint="-4.9989318521683403E-2"/>
                </patternFill>
              </fill>
            </x14:dxf>
          </x14:cfRule>
          <xm:sqref>Q130:V130</xm:sqref>
        </x14:conditionalFormatting>
        <x14:conditionalFormatting xmlns:xm="http://schemas.microsoft.com/office/excel/2006/main">
          <x14:cfRule type="expression" priority="23" id="{E9B421B8-7B87-47E6-8B77-B97A52AB379D}">
            <xm:f>MATCH($C131&amp;$M131,Innstillinger!$Y$413:$BC$413,0)</xm:f>
            <x14:dxf>
              <font>
                <color theme="8" tint="-0.499984740745262"/>
              </font>
              <fill>
                <patternFill patternType="lightUp">
                  <fgColor auto="1"/>
                  <bgColor theme="0" tint="-4.9989318521683403E-2"/>
                </patternFill>
              </fill>
            </x14:dxf>
          </x14:cfRule>
          <x14:cfRule type="expression" priority="31" id="{E6BA4B78-9FA3-4505-B068-89CDD6746322}">
            <xm:f>MATCH($C129&amp;$M131,Innstillinger!$Y$413:$BC$413,0)</xm:f>
            <x14:dxf>
              <font>
                <color theme="8" tint="-0.499984740745262"/>
              </font>
              <fill>
                <patternFill patternType="lightUp">
                  <fgColor auto="1"/>
                  <bgColor theme="0" tint="-4.9989318521683403E-2"/>
                </patternFill>
              </fill>
            </x14:dxf>
          </x14:cfRule>
          <xm:sqref>Q131:V131</xm:sqref>
        </x14:conditionalFormatting>
        <x14:conditionalFormatting xmlns:xm="http://schemas.microsoft.com/office/excel/2006/main">
          <x14:cfRule type="expression" priority="25" id="{2FE67115-37E1-4B97-AE98-A34481FE2244}">
            <xm:f>MATCH($C131&amp;$M132,Innstillinger!$Y$414:$BC$414,0)</xm:f>
            <x14:dxf>
              <font>
                <color theme="8" tint="-0.499984740745262"/>
              </font>
              <fill>
                <patternFill patternType="lightUp">
                  <bgColor theme="0" tint="-4.9989318521683403E-2"/>
                </patternFill>
              </fill>
            </x14:dxf>
          </x14:cfRule>
          <xm:sqref>Q132:V132</xm:sqref>
        </x14:conditionalFormatting>
        <x14:conditionalFormatting xmlns:xm="http://schemas.microsoft.com/office/excel/2006/main">
          <x14:cfRule type="expression" priority="24" id="{9BE70177-7A58-4CFE-87EA-E7C6415537AC}">
            <xm:f>MATCH($C131&amp;$M133,Innstillinger!$Y$415:$BC$415,0)</xm:f>
            <x14:dxf>
              <font>
                <color theme="8" tint="-0.499984740745262"/>
              </font>
              <fill>
                <patternFill patternType="lightUp">
                  <fgColor auto="1"/>
                  <bgColor theme="0" tint="-4.9989318521683403E-2"/>
                </patternFill>
              </fill>
            </x14:dxf>
          </x14:cfRule>
          <x14:cfRule type="expression" priority="32" id="{57AE66F1-2ECE-4D12-8B03-C4343788F0EB}">
            <xm:f>MATCH($C131&amp;$M133,Innstillinger!$Y$415:$BC$415,0)</xm:f>
            <x14:dxf>
              <font>
                <color theme="8" tint="-0.499984740745262"/>
              </font>
              <fill>
                <patternFill patternType="lightUp">
                  <fgColor auto="1"/>
                  <bgColor theme="0" tint="-4.9989318521683403E-2"/>
                </patternFill>
              </fill>
            </x14:dxf>
          </x14:cfRule>
          <xm:sqref>Q133:V133</xm:sqref>
        </x14:conditionalFormatting>
        <x14:conditionalFormatting xmlns:xm="http://schemas.microsoft.com/office/excel/2006/main">
          <x14:cfRule type="expression" priority="7" id="{C620629A-F0E8-4B51-ACF8-19E1D6B38C3C}">
            <xm:f>MATCH($C134&amp;$M134,Innstillinger!$Y$413:$BC$413,0)</xm:f>
            <x14:dxf>
              <font>
                <color theme="8" tint="-0.499984740745262"/>
              </font>
              <fill>
                <patternFill patternType="lightUp">
                  <fgColor auto="1"/>
                  <bgColor theme="0" tint="-4.9989318521683403E-2"/>
                </patternFill>
              </fill>
            </x14:dxf>
          </x14:cfRule>
          <x14:cfRule type="expression" priority="15" id="{E8CEC2D9-972A-4D2D-B0C8-8E99D3674515}">
            <xm:f>MATCH($C132&amp;$M134,Innstillinger!$Y$413:$BC$413,0)</xm:f>
            <x14:dxf>
              <font>
                <color theme="8" tint="-0.499984740745262"/>
              </font>
              <fill>
                <patternFill patternType="lightUp">
                  <fgColor auto="1"/>
                  <bgColor theme="0" tint="-4.9989318521683403E-2"/>
                </patternFill>
              </fill>
            </x14:dxf>
          </x14:cfRule>
          <xm:sqref>Q134:V134</xm:sqref>
        </x14:conditionalFormatting>
        <x14:conditionalFormatting xmlns:xm="http://schemas.microsoft.com/office/excel/2006/main">
          <x14:cfRule type="expression" priority="9" id="{0C3DAF14-D937-4785-82B1-0707CC1C810D}">
            <xm:f>MATCH($C134&amp;$M135,Innstillinger!$Y$414:$BC$414,0)</xm:f>
            <x14:dxf>
              <font>
                <color theme="8" tint="-0.499984740745262"/>
              </font>
              <fill>
                <patternFill patternType="lightUp">
                  <bgColor theme="0" tint="-4.9989318521683403E-2"/>
                </patternFill>
              </fill>
            </x14:dxf>
          </x14:cfRule>
          <xm:sqref>Q135:V135</xm:sqref>
        </x14:conditionalFormatting>
        <x14:conditionalFormatting xmlns:xm="http://schemas.microsoft.com/office/excel/2006/main">
          <x14:cfRule type="expression" priority="16" id="{2562D337-A400-460F-B5C9-4606CA7A1496}">
            <xm:f>MATCH($C134&amp;$M136,Innstillinger!$Y$415:$BC$415,0)</xm:f>
            <x14:dxf>
              <font>
                <color theme="8" tint="-0.499984740745262"/>
              </font>
              <fill>
                <patternFill patternType="lightUp">
                  <fgColor auto="1"/>
                  <bgColor theme="0" tint="-4.9989318521683403E-2"/>
                </patternFill>
              </fill>
            </x14:dxf>
          </x14:cfRule>
          <x14:cfRule type="expression" priority="8" id="{A45C8F4E-D7F8-40A8-ADB1-B2A2A349BF3F}">
            <xm:f>MATCH($C134&amp;$M136,Innstillinger!$Y$415:$BC$415,0)</xm:f>
            <x14:dxf>
              <font>
                <color theme="8" tint="-0.499984740745262"/>
              </font>
              <fill>
                <patternFill patternType="lightUp">
                  <fgColor auto="1"/>
                  <bgColor theme="0" tint="-4.9989318521683403E-2"/>
                </patternFill>
              </fill>
            </x14:dxf>
          </x14:cfRule>
          <xm:sqref>Q136:V136</xm:sqref>
        </x14:conditionalFormatting>
        <x14:conditionalFormatting xmlns:xm="http://schemas.microsoft.com/office/excel/2006/main">
          <x14:cfRule type="expression" priority="516" id="{69B44AFD-91C8-4D43-9C24-74AA7E3F1444}">
            <xm:f>MATCH(C47&amp;""&amp;M47,Innstillinger!$Y$406:$BC$408,0)</xm:f>
            <x14:dxf>
              <fill>
                <patternFill>
                  <bgColor theme="7" tint="0.39994506668294322"/>
                </patternFill>
              </fill>
            </x14:dxf>
          </x14:cfRule>
          <xm:sqref>Z26:Z28</xm:sqref>
        </x14:conditionalFormatting>
      </x14:conditionalFormattings>
    </ext>
    <ext xmlns:x14="http://schemas.microsoft.com/office/spreadsheetml/2009/9/main" uri="{CCE6A557-97BC-4b89-ADB6-D9C93CAAB3DF}">
      <x14:dataValidations xmlns:xm="http://schemas.microsoft.com/office/excel/2006/main" count="31">
        <x14:dataValidation type="list" allowBlank="1" showInputMessage="1" showErrorMessage="1" xr:uid="{00000000-0002-0000-0200-000002000000}">
          <x14:formula1>
            <xm:f>OFFSET(Innstillinger!$B$405,0,0,$AN47,1)</xm:f>
          </x14:formula1>
          <xm:sqref>AL47:AL136</xm:sqref>
        </x14:dataValidation>
        <x14:dataValidation type="list" allowBlank="1" showInputMessage="1" showErrorMessage="1" xr:uid="{00000000-0002-0000-0200-000003000000}">
          <x14:formula1>
            <xm:f>IF(B134=Innstillinger!$AI$85,Innstillinger!$AI$87,Liste)</xm:f>
          </x14:formula1>
          <xm:sqref>C134:F136</xm:sqref>
        </x14:dataValidation>
        <x14:dataValidation type="list" allowBlank="1" showInputMessage="1" showErrorMessage="1" xr:uid="{00000000-0002-0000-0200-000004000000}">
          <x14:formula1>
            <xm:f>IF(B131=Innstillinger!$AH$85,Innstillinger!$AH$87,Liste)</xm:f>
          </x14:formula1>
          <xm:sqref>C131:F133</xm:sqref>
        </x14:dataValidation>
        <x14:dataValidation type="list" allowBlank="1" showInputMessage="1" showErrorMessage="1" xr:uid="{00000000-0002-0000-0200-000005000000}">
          <x14:formula1>
            <xm:f>IF(B128=Innstillinger!$AG$85,Innstillinger!$AG$87,Liste)</xm:f>
          </x14:formula1>
          <xm:sqref>C128:F130</xm:sqref>
        </x14:dataValidation>
        <x14:dataValidation type="list" allowBlank="1" showInputMessage="1" showErrorMessage="1" xr:uid="{00000000-0002-0000-0200-000006000000}">
          <x14:formula1>
            <xm:f>IF(B122=Innstillinger!$AE$85,Innstillinger!$AE$87,Liste)</xm:f>
          </x14:formula1>
          <xm:sqref>C122:F124</xm:sqref>
        </x14:dataValidation>
        <x14:dataValidation type="list" allowBlank="1" showInputMessage="1" showErrorMessage="1" xr:uid="{00000000-0002-0000-0200-000007000000}">
          <x14:formula1>
            <xm:f>IF(B119=Innstillinger!$AD$85,Innstillinger!$AD$87,Liste)</xm:f>
          </x14:formula1>
          <xm:sqref>C119:F121</xm:sqref>
        </x14:dataValidation>
        <x14:dataValidation type="list" allowBlank="1" showInputMessage="1" showErrorMessage="1" xr:uid="{00000000-0002-0000-0200-000008000000}">
          <x14:formula1>
            <xm:f>IF(B116=Innstillinger!$AC$85,Innstillinger!$AC$87,Liste)</xm:f>
          </x14:formula1>
          <xm:sqref>C116:F118</xm:sqref>
        </x14:dataValidation>
        <x14:dataValidation type="list" allowBlank="1" showInputMessage="1" showErrorMessage="1" xr:uid="{00000000-0002-0000-0200-000009000000}">
          <x14:formula1>
            <xm:f>IF(B113=Innstillinger!$AB$85,Innstillinger!$AB$87,Liste)</xm:f>
          </x14:formula1>
          <xm:sqref>C113:F115</xm:sqref>
        </x14:dataValidation>
        <x14:dataValidation type="list" allowBlank="1" showInputMessage="1" showErrorMessage="1" xr:uid="{00000000-0002-0000-0200-00000A000000}">
          <x14:formula1>
            <xm:f>IF(B110=Innstillinger!$AA$85,Innstillinger!$AA$87,Liste)</xm:f>
          </x14:formula1>
          <xm:sqref>C110:F112</xm:sqref>
        </x14:dataValidation>
        <x14:dataValidation type="list" allowBlank="1" showInputMessage="1" showErrorMessage="1" xr:uid="{00000000-0002-0000-0200-00000B000000}">
          <x14:formula1>
            <xm:f>IF(B107=Innstillinger!$Z$85,Innstillinger!$Z$87,Liste)</xm:f>
          </x14:formula1>
          <xm:sqref>C107:F109</xm:sqref>
        </x14:dataValidation>
        <x14:dataValidation type="list" allowBlank="1" showInputMessage="1" showErrorMessage="1" xr:uid="{00000000-0002-0000-0200-00000C000000}">
          <x14:formula1>
            <xm:f>IF(B104=Innstillinger!$Y$85,Innstillinger!$Y$87,Liste)</xm:f>
          </x14:formula1>
          <xm:sqref>C104:F106</xm:sqref>
        </x14:dataValidation>
        <x14:dataValidation type="list" allowBlank="1" showInputMessage="1" showErrorMessage="1" xr:uid="{00000000-0002-0000-0200-00000D000000}">
          <x14:formula1>
            <xm:f>IF(B101=Innstillinger!$X$85,Innstillinger!$X$87,Liste)</xm:f>
          </x14:formula1>
          <xm:sqref>C101:F103</xm:sqref>
        </x14:dataValidation>
        <x14:dataValidation type="list" allowBlank="1" showInputMessage="1" showErrorMessage="1" xr:uid="{00000000-0002-0000-0200-00000E000000}">
          <x14:formula1>
            <xm:f>IF(B98=Innstillinger!$W$85,Innstillinger!$W$87,Liste)</xm:f>
          </x14:formula1>
          <xm:sqref>C98:F100</xm:sqref>
        </x14:dataValidation>
        <x14:dataValidation type="list" allowBlank="1" showInputMessage="1" showErrorMessage="1" xr:uid="{00000000-0002-0000-0200-00000F000000}">
          <x14:formula1>
            <xm:f>IF(B95=Innstillinger!$V$85,Innstillinger!$V$87,Liste)</xm:f>
          </x14:formula1>
          <xm:sqref>C95:F97</xm:sqref>
        </x14:dataValidation>
        <x14:dataValidation type="list" allowBlank="1" showInputMessage="1" showErrorMessage="1" xr:uid="{00000000-0002-0000-0200-000010000000}">
          <x14:formula1>
            <xm:f>IF(B92=Innstillinger!$U$85,Innstillinger!$U$87,Liste)</xm:f>
          </x14:formula1>
          <xm:sqref>C92:F94</xm:sqref>
        </x14:dataValidation>
        <x14:dataValidation type="list" allowBlank="1" showInputMessage="1" showErrorMessage="1" xr:uid="{00000000-0002-0000-0200-000011000000}">
          <x14:formula1>
            <xm:f>IF(B89=Innstillinger!$T$85,Innstillinger!$T$87,Liste)</xm:f>
          </x14:formula1>
          <xm:sqref>C89:F91</xm:sqref>
        </x14:dataValidation>
        <x14:dataValidation type="list" allowBlank="1" showInputMessage="1" showErrorMessage="1" xr:uid="{00000000-0002-0000-0200-000012000000}">
          <x14:formula1>
            <xm:f>IF(B86=Innstillinger!$S$85,Innstillinger!$S$87,Liste)</xm:f>
          </x14:formula1>
          <xm:sqref>C86:F88</xm:sqref>
        </x14:dataValidation>
        <x14:dataValidation type="list" allowBlank="1" showInputMessage="1" showErrorMessage="1" xr:uid="{00000000-0002-0000-0200-000013000000}">
          <x14:formula1>
            <xm:f>IF(B83=Innstillinger!$R$85,Innstillinger!$R$87,Liste)</xm:f>
          </x14:formula1>
          <xm:sqref>C83:F85</xm:sqref>
        </x14:dataValidation>
        <x14:dataValidation type="list" allowBlank="1" showInputMessage="1" showErrorMessage="1" xr:uid="{00000000-0002-0000-0200-000014000000}">
          <x14:formula1>
            <xm:f>IF(B80=Innstillinger!$Q$85,Innstillinger!$Q$87,Liste)</xm:f>
          </x14:formula1>
          <xm:sqref>C80:F82</xm:sqref>
        </x14:dataValidation>
        <x14:dataValidation type="list" allowBlank="1" showInputMessage="1" showErrorMessage="1" xr:uid="{00000000-0002-0000-0200-000015000000}">
          <x14:formula1>
            <xm:f>IF(B77=Innstillinger!$P$85,Innstillinger!$P$87,Liste)</xm:f>
          </x14:formula1>
          <xm:sqref>C77:F79</xm:sqref>
        </x14:dataValidation>
        <x14:dataValidation type="list" allowBlank="1" showInputMessage="1" showErrorMessage="1" xr:uid="{00000000-0002-0000-0200-000016000000}">
          <x14:formula1>
            <xm:f>IF(B74=Innstillinger!$O$85,Innstillinger!$O$87,Liste)</xm:f>
          </x14:formula1>
          <xm:sqref>C74:F76</xm:sqref>
        </x14:dataValidation>
        <x14:dataValidation type="list" allowBlank="1" showErrorMessage="1" xr:uid="{00000000-0002-0000-0200-000017000000}">
          <x14:formula1>
            <xm:f>IF(B68=Innstillinger!$M$85,Innstillinger!$M$87,Liste)</xm:f>
          </x14:formula1>
          <xm:sqref>C68:F70</xm:sqref>
        </x14:dataValidation>
        <x14:dataValidation type="list" allowBlank="1" showErrorMessage="1" xr:uid="{00000000-0002-0000-0200-000018000000}">
          <x14:formula1>
            <xm:f>IF(B65=Innstillinger!$L$85,Innstillinger!$L$87,Liste)</xm:f>
          </x14:formula1>
          <xm:sqref>C65:F67</xm:sqref>
        </x14:dataValidation>
        <x14:dataValidation type="list" allowBlank="1" showInputMessage="1" showErrorMessage="1" xr:uid="{00000000-0002-0000-0200-00001B000000}">
          <x14:formula1>
            <xm:f>IF(B71=Innstillinger!$N$85,Innstillinger!$N$87,Liste)</xm:f>
          </x14:formula1>
          <xm:sqref>C71:F73</xm:sqref>
        </x14:dataValidation>
        <x14:dataValidation type="list" allowBlank="1" showInputMessage="1" showErrorMessage="1" xr:uid="{00000000-0002-0000-0200-00001F000000}">
          <x14:formula1>
            <xm:f>IF(B125=Innstillinger!$AF$85,Innstillinger!$AF$87,Liste)</xm:f>
          </x14:formula1>
          <xm:sqref>C125:F127</xm:sqref>
        </x14:dataValidation>
        <x14:dataValidation type="list" allowBlank="1" showInputMessage="1" showErrorMessage="1" xr:uid="{F01FF5FB-20FF-49B1-AF44-673E0FCFE6A5}">
          <x14:formula1>
            <xm:f>IF(B62=Innstillinger!$K$85,Innstillinger!$K$87,Liste)</xm:f>
          </x14:formula1>
          <xm:sqref>C62:F64</xm:sqref>
        </x14:dataValidation>
        <x14:dataValidation type="list" allowBlank="1" showInputMessage="1" showErrorMessage="1" xr:uid="{E3B34C10-A97A-45DC-9EAA-4D880CC87D91}">
          <x14:formula1>
            <xm:f>IF(B59=Innstillinger!$J$85,Innstillinger!$J$87,Liste)</xm:f>
          </x14:formula1>
          <xm:sqref>C59:F61</xm:sqref>
        </x14:dataValidation>
        <x14:dataValidation type="list" allowBlank="1" showInputMessage="1" showErrorMessage="1" xr:uid="{71C027B1-D319-4341-8C3A-9A6524BB7827}">
          <x14:formula1>
            <xm:f>IF(B56=Innstillinger!$I$85,Innstillinger!$I$87,Liste)</xm:f>
          </x14:formula1>
          <xm:sqref>C56:F58</xm:sqref>
        </x14:dataValidation>
        <x14:dataValidation type="list" allowBlank="1" showInputMessage="1" showErrorMessage="1" xr:uid="{96974648-DBD0-48BD-AF53-964D97DE1CCC}">
          <x14:formula1>
            <xm:f>IF(B53=Innstillinger!$H$85,Innstillinger!$H$87,Liste)</xm:f>
          </x14:formula1>
          <xm:sqref>C53:F55</xm:sqref>
        </x14:dataValidation>
        <x14:dataValidation type="list" allowBlank="1" showInputMessage="1" showErrorMessage="1" xr:uid="{8B176765-036D-4FFC-B6A4-52B5508E6E59}">
          <x14:formula1>
            <xm:f>IF(B50=Innstillinger!$G$85,Innstillinger!$G$87,Liste)</xm:f>
          </x14:formula1>
          <xm:sqref>C50:F52</xm:sqref>
        </x14:dataValidation>
        <x14:dataValidation type="list" allowBlank="1" showInputMessage="1" showErrorMessage="1" xr:uid="{AF0DE9A5-88B4-482C-9B87-AA13B68478D7}">
          <x14:formula1>
            <xm:f>IF(B47=Innstillinger!$F$85,Innstillinger!$F$87,Liste)</xm:f>
          </x14:formula1>
          <xm:sqref>C47:F49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5FE23-AA3F-407F-8725-B6241F9FAD32}">
  <sheetPr>
    <tabColor rgb="FF034B45"/>
  </sheetPr>
  <dimension ref="A1:AW107"/>
  <sheetViews>
    <sheetView showGridLines="0" topLeftCell="A41" workbookViewId="0">
      <selection activeCell="S45" sqref="S45:W45"/>
    </sheetView>
  </sheetViews>
  <sheetFormatPr baseColWidth="10" defaultColWidth="4.09765625" defaultRowHeight="18" customHeight="1"/>
  <cols>
    <col min="1" max="1" width="2" style="400" customWidth="1"/>
    <col min="2" max="2" width="6.09765625" style="52" customWidth="1"/>
    <col min="3" max="7" width="4.5" style="52" customWidth="1"/>
    <col min="8" max="8" width="9" style="52" customWidth="1"/>
    <col min="9" max="12" width="4.5" style="52" customWidth="1"/>
    <col min="13" max="13" width="4.296875" style="52" customWidth="1"/>
    <col min="14" max="14" width="4.296875" style="363" customWidth="1"/>
    <col min="15" max="19" width="4.296875" style="52" customWidth="1"/>
    <col min="20" max="20" width="9" style="52" customWidth="1"/>
    <col min="21" max="46" width="4.5" style="52" customWidth="1"/>
    <col min="47" max="16384" width="4.09765625" style="52"/>
  </cols>
  <sheetData>
    <row r="1" spans="1:49" s="3" customFormat="1" ht="27.75" customHeight="1">
      <c r="A1" s="56"/>
      <c r="B1" s="56"/>
      <c r="C1" s="56"/>
      <c r="D1" s="56"/>
      <c r="E1" s="56"/>
      <c r="F1" s="56"/>
      <c r="G1" s="56"/>
      <c r="H1" s="56"/>
      <c r="I1" s="57"/>
      <c r="J1" s="57"/>
      <c r="K1" s="57"/>
      <c r="L1" s="57"/>
      <c r="M1" s="57"/>
      <c r="N1" s="57"/>
      <c r="O1" s="56"/>
      <c r="P1" s="56"/>
      <c r="Q1" s="56"/>
      <c r="R1" s="56"/>
      <c r="S1" s="56"/>
      <c r="T1" s="56"/>
      <c r="U1" s="56"/>
      <c r="V1" s="56"/>
      <c r="W1" s="56"/>
      <c r="X1" s="56"/>
      <c r="Y1" s="56"/>
      <c r="Z1" s="56"/>
      <c r="AA1" s="56"/>
      <c r="AB1" s="56"/>
      <c r="AC1" s="56"/>
      <c r="AD1" s="56"/>
      <c r="AE1" s="56"/>
      <c r="AF1" s="56"/>
      <c r="AG1" s="55"/>
      <c r="AH1" s="55"/>
      <c r="AI1" s="55"/>
      <c r="AJ1" s="55"/>
      <c r="AK1" s="55"/>
      <c r="AL1" s="55"/>
      <c r="AM1" s="55"/>
      <c r="AN1" s="55"/>
      <c r="AO1" s="55"/>
      <c r="AP1" s="55"/>
      <c r="AQ1" s="55"/>
      <c r="AR1" s="55"/>
      <c r="AS1" s="55"/>
      <c r="AT1" s="55"/>
      <c r="AU1" s="55"/>
      <c r="AV1" s="55"/>
      <c r="AW1" s="55"/>
    </row>
    <row r="2" spans="1:49" s="4" customFormat="1" ht="37.5" customHeight="1">
      <c r="A2" s="60"/>
      <c r="B2" s="58"/>
      <c r="C2" s="58"/>
      <c r="D2" s="58"/>
      <c r="E2" s="367"/>
      <c r="F2" s="448" t="s">
        <v>5</v>
      </c>
      <c r="G2" s="368"/>
      <c r="H2" s="369"/>
      <c r="I2" s="58"/>
      <c r="J2" s="58"/>
      <c r="K2" s="58"/>
      <c r="L2" s="58"/>
      <c r="M2" s="58"/>
      <c r="N2" s="194"/>
      <c r="O2" s="59"/>
      <c r="P2" s="59"/>
      <c r="Q2" s="59"/>
      <c r="R2" s="59"/>
      <c r="S2" s="59"/>
      <c r="T2" s="59"/>
      <c r="U2" s="58"/>
      <c r="V2" s="58"/>
      <c r="W2" s="58"/>
      <c r="X2" s="58"/>
      <c r="Y2" s="58"/>
      <c r="Z2" s="58"/>
      <c r="AA2" s="58"/>
      <c r="AB2" s="58"/>
      <c r="AC2" s="58"/>
      <c r="AD2" s="58"/>
      <c r="AE2" s="58"/>
      <c r="AF2" s="60"/>
      <c r="AG2" s="58"/>
      <c r="AH2" s="58"/>
      <c r="AI2" s="58"/>
      <c r="AJ2" s="58"/>
      <c r="AK2" s="58"/>
      <c r="AL2" s="58"/>
      <c r="AM2" s="58"/>
      <c r="AN2" s="58"/>
      <c r="AO2" s="58"/>
      <c r="AP2" s="58"/>
      <c r="AQ2" s="58"/>
      <c r="AR2" s="58"/>
      <c r="AS2" s="58"/>
      <c r="AT2" s="58"/>
      <c r="AU2" s="58"/>
      <c r="AV2" s="58"/>
      <c r="AW2" s="58"/>
    </row>
    <row r="3" spans="1:49" s="3" customFormat="1" ht="22.5" customHeight="1">
      <c r="A3" s="62"/>
      <c r="B3" s="62"/>
      <c r="C3" s="62"/>
      <c r="D3" s="62"/>
      <c r="E3" s="62"/>
      <c r="F3" s="62"/>
      <c r="G3" s="62"/>
      <c r="H3" s="62"/>
      <c r="I3" s="63"/>
      <c r="J3" s="63"/>
      <c r="K3" s="63"/>
      <c r="L3" s="63"/>
      <c r="M3" s="63"/>
      <c r="N3" s="63"/>
      <c r="O3" s="62"/>
      <c r="P3" s="62"/>
      <c r="Q3" s="62"/>
      <c r="R3" s="62"/>
      <c r="S3" s="62"/>
      <c r="T3" s="62"/>
      <c r="U3" s="62"/>
      <c r="V3" s="62"/>
      <c r="W3" s="62"/>
      <c r="X3" s="62"/>
      <c r="Y3" s="62"/>
      <c r="Z3" s="62"/>
      <c r="AA3" s="62"/>
      <c r="AB3" s="62"/>
      <c r="AC3" s="62"/>
      <c r="AD3" s="62"/>
      <c r="AE3" s="62"/>
      <c r="AF3" s="62"/>
      <c r="AG3" s="61"/>
      <c r="AH3" s="61"/>
      <c r="AI3" s="61"/>
      <c r="AJ3" s="61"/>
      <c r="AK3" s="61"/>
      <c r="AL3" s="64"/>
      <c r="AM3" s="64"/>
      <c r="AN3" s="64"/>
      <c r="AO3" s="64"/>
      <c r="AP3" s="64"/>
      <c r="AQ3" s="64"/>
      <c r="AR3" s="64"/>
      <c r="AS3" s="64"/>
      <c r="AT3" s="64"/>
      <c r="AU3" s="64"/>
      <c r="AV3" s="64"/>
      <c r="AW3" s="64"/>
    </row>
    <row r="5" spans="1:49" ht="30" customHeight="1">
      <c r="B5" s="950" t="s">
        <v>227</v>
      </c>
      <c r="C5" s="951"/>
      <c r="D5" s="951"/>
      <c r="E5" s="952"/>
      <c r="F5" s="949" t="str">
        <f>MASKINER!F5</f>
        <v>(skriv inn navn på leverandør / firma her)</v>
      </c>
      <c r="G5" s="949"/>
      <c r="H5" s="949"/>
      <c r="I5" s="949"/>
      <c r="J5" s="949"/>
      <c r="K5" s="949"/>
      <c r="L5" s="949"/>
      <c r="M5" s="949"/>
      <c r="N5" s="949"/>
      <c r="O5" s="949"/>
    </row>
    <row r="6" spans="1:49" ht="17.25" customHeight="1"/>
    <row r="7" spans="1:49" ht="30" customHeight="1">
      <c r="B7" s="229" t="s">
        <v>269</v>
      </c>
    </row>
    <row r="8" spans="1:49" ht="18" customHeight="1">
      <c r="B8" s="26" t="s">
        <v>270</v>
      </c>
      <c r="C8" s="2"/>
      <c r="D8" s="2"/>
      <c r="E8" s="2"/>
      <c r="F8" s="2"/>
      <c r="G8" s="2"/>
      <c r="H8" s="2"/>
      <c r="I8" s="2"/>
      <c r="J8" s="2"/>
      <c r="K8" s="2"/>
      <c r="L8" s="2"/>
    </row>
    <row r="9" spans="1:49" ht="18" customHeight="1">
      <c r="B9" s="26"/>
      <c r="C9" s="2"/>
      <c r="D9" s="2"/>
      <c r="E9" s="2"/>
      <c r="F9" s="2"/>
      <c r="G9" s="2"/>
      <c r="H9" s="2"/>
      <c r="I9" s="2"/>
      <c r="J9" s="2"/>
      <c r="K9" s="2"/>
      <c r="L9" s="2"/>
    </row>
    <row r="10" spans="1:49" ht="18" customHeight="1">
      <c r="B10" s="26"/>
      <c r="C10" s="2"/>
      <c r="D10" s="2"/>
      <c r="E10" s="2"/>
      <c r="F10" s="2"/>
      <c r="G10" s="2"/>
      <c r="H10" s="2"/>
      <c r="I10" s="2"/>
      <c r="J10" s="2"/>
      <c r="K10" s="2"/>
      <c r="L10" s="2"/>
    </row>
    <row r="11" spans="1:49" ht="18" customHeight="1">
      <c r="B11" s="26"/>
      <c r="C11" s="2"/>
      <c r="D11" s="2"/>
      <c r="E11" s="2"/>
      <c r="F11" s="2"/>
      <c r="G11" s="2"/>
      <c r="H11" s="2"/>
      <c r="I11" s="2"/>
      <c r="J11" s="2"/>
      <c r="K11" s="2"/>
      <c r="L11" s="2"/>
    </row>
    <row r="12" spans="1:49" ht="18" customHeight="1">
      <c r="B12" s="2"/>
      <c r="C12" s="2"/>
      <c r="D12" s="2"/>
      <c r="E12" s="2"/>
      <c r="F12" s="2"/>
      <c r="G12" s="2"/>
      <c r="H12" s="2"/>
      <c r="I12" s="2"/>
      <c r="J12" s="2"/>
      <c r="K12" s="2"/>
      <c r="L12" s="2"/>
      <c r="M12" s="2"/>
      <c r="N12" s="52"/>
      <c r="O12" s="363"/>
      <c r="P12" s="363"/>
      <c r="Q12" s="363"/>
    </row>
    <row r="13" spans="1:49" ht="18" customHeight="1">
      <c r="A13" s="407"/>
      <c r="B13" s="2"/>
      <c r="C13" s="2"/>
      <c r="D13" s="2"/>
      <c r="E13" s="2"/>
      <c r="F13" s="2"/>
      <c r="G13" s="2"/>
      <c r="H13" s="2"/>
      <c r="I13" s="2"/>
      <c r="J13" s="2"/>
      <c r="K13" s="2"/>
      <c r="L13" s="2"/>
      <c r="M13" s="2"/>
      <c r="N13" s="52"/>
      <c r="R13" s="401"/>
    </row>
    <row r="14" spans="1:49" ht="18" customHeight="1">
      <c r="A14" s="407"/>
      <c r="B14" s="577" t="s">
        <v>271</v>
      </c>
      <c r="C14" s="578"/>
      <c r="D14" s="578"/>
      <c r="E14" s="578"/>
      <c r="F14" s="578"/>
      <c r="G14" s="553"/>
      <c r="H14" s="553"/>
      <c r="I14" s="554"/>
      <c r="L14" s="577" t="s">
        <v>271</v>
      </c>
      <c r="M14" s="578"/>
      <c r="N14" s="578"/>
      <c r="O14" s="578"/>
      <c r="P14" s="578"/>
      <c r="Q14" s="578"/>
      <c r="R14" s="578"/>
      <c r="S14" s="580"/>
      <c r="T14" s="581"/>
      <c r="U14" s="581"/>
      <c r="V14" s="551"/>
      <c r="W14" s="551"/>
      <c r="X14" s="551"/>
      <c r="Y14" s="551"/>
      <c r="Z14" s="551"/>
    </row>
    <row r="15" spans="1:49" ht="24.75" customHeight="1">
      <c r="A15" s="407"/>
      <c r="B15" s="579" t="s">
        <v>272</v>
      </c>
      <c r="C15" s="555"/>
      <c r="D15" s="555"/>
      <c r="E15" s="555"/>
      <c r="F15" s="555"/>
      <c r="G15" s="1282">
        <f ca="1">SUM(_xlfn.ANCHORARRAY(H16))</f>
        <v>0</v>
      </c>
      <c r="H15" s="1282"/>
      <c r="I15" s="603" t="s">
        <v>273</v>
      </c>
      <c r="J15" s="401"/>
      <c r="K15" s="401"/>
      <c r="L15" s="579" t="s">
        <v>274</v>
      </c>
      <c r="M15" s="555"/>
      <c r="N15" s="555"/>
      <c r="O15" s="555"/>
      <c r="P15" s="555"/>
      <c r="Q15" s="555"/>
      <c r="R15" s="582"/>
      <c r="S15" s="1134">
        <f ca="1">SUM(_xlfn.ANCHORARRAY(T16))</f>
        <v>0</v>
      </c>
      <c r="T15" s="1134"/>
      <c r="U15" s="603" t="s">
        <v>273</v>
      </c>
      <c r="V15" s="551"/>
      <c r="W15" s="551"/>
      <c r="X15" s="551"/>
      <c r="Y15" s="551"/>
      <c r="Z15" s="551"/>
    </row>
    <row r="16" spans="1:49" ht="18" customHeight="1">
      <c r="A16" s="407"/>
      <c r="B16" s="394" t="str" cm="1">
        <f t="array" aca="1" ref="B16:B17" ca="1">MasserUT</f>
        <v>Forurensede masser</v>
      </c>
      <c r="C16" s="2"/>
      <c r="D16" s="2"/>
      <c r="E16" s="395"/>
      <c r="F16" s="395"/>
      <c r="G16" s="546"/>
      <c r="H16" s="547" cm="1">
        <f t="array" aca="1" ref="H16:H17" ca="1">MasserUT_Tonn</f>
        <v>0</v>
      </c>
      <c r="I16" s="206" t="s">
        <v>273</v>
      </c>
      <c r="J16" s="399"/>
      <c r="K16" s="399"/>
      <c r="L16" s="223" t="str" cm="1">
        <f t="array" aca="1" ref="L16" ca="1">MasserINN</f>
        <v>Rene masser</v>
      </c>
      <c r="M16" s="2"/>
      <c r="N16" s="2"/>
      <c r="O16" s="2"/>
      <c r="P16" s="2"/>
      <c r="Q16" s="2"/>
      <c r="R16" s="2"/>
      <c r="T16" s="564" cm="1">
        <f t="array" aca="1" ref="T16" ca="1">MasserINN_Tonn</f>
        <v>0</v>
      </c>
      <c r="U16" s="557" t="s">
        <v>273</v>
      </c>
      <c r="V16" s="558"/>
      <c r="W16" s="558"/>
      <c r="X16" s="551"/>
      <c r="Y16" s="551"/>
      <c r="Z16" s="551"/>
    </row>
    <row r="17" spans="1:21" ht="18" customHeight="1">
      <c r="A17" s="407"/>
      <c r="B17" s="404" t="str">
        <f ca="1"/>
        <v>Ikke forurensede masser</v>
      </c>
      <c r="C17" s="405"/>
      <c r="D17" s="405"/>
      <c r="E17" s="405"/>
      <c r="F17" s="405"/>
      <c r="G17" s="405"/>
      <c r="H17" s="545">
        <f ca="1"/>
        <v>0</v>
      </c>
      <c r="I17" s="550" t="s">
        <v>273</v>
      </c>
      <c r="J17" s="399"/>
      <c r="K17" s="399"/>
      <c r="L17" s="404"/>
      <c r="M17" s="405"/>
      <c r="N17" s="405"/>
      <c r="O17" s="405"/>
      <c r="P17" s="405"/>
      <c r="Q17" s="405"/>
      <c r="R17" s="405"/>
      <c r="S17" s="565"/>
      <c r="T17" s="566"/>
      <c r="U17" s="567" t="s">
        <v>273</v>
      </c>
    </row>
    <row r="18" spans="1:21" ht="18" customHeight="1">
      <c r="A18" s="407"/>
      <c r="B18" s="396"/>
      <c r="C18" s="397"/>
      <c r="D18" s="397"/>
      <c r="E18" s="397"/>
      <c r="F18" s="397"/>
      <c r="G18" s="397"/>
      <c r="H18" s="547"/>
      <c r="I18" s="206" t="s">
        <v>273</v>
      </c>
      <c r="J18" s="399"/>
      <c r="K18" s="399"/>
      <c r="L18" s="396"/>
      <c r="M18" s="397"/>
      <c r="N18" s="397"/>
      <c r="O18" s="397"/>
      <c r="P18" s="397"/>
      <c r="Q18" s="397"/>
      <c r="R18" s="397"/>
      <c r="S18" s="568"/>
      <c r="T18" s="569"/>
      <c r="U18" s="570" t="s">
        <v>273</v>
      </c>
    </row>
    <row r="19" spans="1:21" ht="18" customHeight="1">
      <c r="A19" s="407"/>
      <c r="B19" s="404"/>
      <c r="C19" s="405"/>
      <c r="D19" s="405"/>
      <c r="E19" s="405"/>
      <c r="F19" s="405"/>
      <c r="G19" s="405"/>
      <c r="H19" s="545"/>
      <c r="I19" s="550" t="s">
        <v>273</v>
      </c>
      <c r="J19" s="399"/>
      <c r="K19" s="399"/>
      <c r="L19" s="404"/>
      <c r="M19" s="405"/>
      <c r="N19" s="405"/>
      <c r="O19" s="405"/>
      <c r="P19" s="405"/>
      <c r="Q19" s="405"/>
      <c r="R19" s="405"/>
      <c r="S19" s="565"/>
      <c r="T19" s="566"/>
      <c r="U19" s="567" t="s">
        <v>273</v>
      </c>
    </row>
    <row r="20" spans="1:21" ht="18" customHeight="1">
      <c r="A20" s="407"/>
      <c r="B20" s="396"/>
      <c r="C20" s="397"/>
      <c r="D20" s="397"/>
      <c r="E20" s="397"/>
      <c r="F20" s="397"/>
      <c r="G20" s="548"/>
      <c r="H20" s="548"/>
      <c r="I20" s="206" t="s">
        <v>273</v>
      </c>
      <c r="J20" s="399"/>
      <c r="K20" s="399"/>
      <c r="L20" s="396"/>
      <c r="M20" s="397"/>
      <c r="N20" s="397"/>
      <c r="O20" s="397"/>
      <c r="P20" s="397"/>
      <c r="Q20" s="397"/>
      <c r="R20" s="397"/>
      <c r="S20" s="568"/>
      <c r="T20" s="569"/>
      <c r="U20" s="570" t="s">
        <v>273</v>
      </c>
    </row>
    <row r="21" spans="1:21" ht="18" customHeight="1">
      <c r="A21" s="407"/>
      <c r="B21" s="404"/>
      <c r="C21" s="405"/>
      <c r="D21" s="405"/>
      <c r="E21" s="405"/>
      <c r="F21" s="405"/>
      <c r="G21" s="545"/>
      <c r="H21" s="545"/>
      <c r="I21" s="550" t="s">
        <v>273</v>
      </c>
      <c r="J21" s="406"/>
      <c r="K21" s="406"/>
      <c r="L21" s="404"/>
      <c r="M21" s="405"/>
      <c r="N21" s="405"/>
      <c r="O21" s="405"/>
      <c r="P21" s="405"/>
      <c r="Q21" s="405"/>
      <c r="R21" s="405"/>
      <c r="S21" s="565"/>
      <c r="T21" s="571"/>
      <c r="U21" s="567" t="s">
        <v>273</v>
      </c>
    </row>
    <row r="22" spans="1:21" ht="18" customHeight="1">
      <c r="A22" s="52"/>
      <c r="B22" s="223"/>
      <c r="H22" s="549"/>
      <c r="I22" s="202" t="s">
        <v>273</v>
      </c>
      <c r="L22" s="223"/>
      <c r="N22" s="52"/>
      <c r="T22" s="556"/>
      <c r="U22" s="202" t="s">
        <v>273</v>
      </c>
    </row>
    <row r="23" spans="1:21" ht="18" customHeight="1">
      <c r="A23" s="52"/>
      <c r="H23" s="400"/>
      <c r="M23" s="363"/>
      <c r="N23" s="52"/>
    </row>
    <row r="24" spans="1:21" ht="30" customHeight="1">
      <c r="B24" s="199" t="s">
        <v>275</v>
      </c>
    </row>
    <row r="25" spans="1:21" ht="18" customHeight="1">
      <c r="B25" s="26" t="s">
        <v>276</v>
      </c>
    </row>
    <row r="26" spans="1:21" ht="18" customHeight="1">
      <c r="B26" s="26" t="s">
        <v>245</v>
      </c>
    </row>
    <row r="27" spans="1:21" ht="18" customHeight="1">
      <c r="B27" s="26"/>
    </row>
    <row r="28" spans="1:21" ht="18" customHeight="1">
      <c r="B28" s="26" t="s">
        <v>277</v>
      </c>
    </row>
    <row r="29" spans="1:21" ht="18" customHeight="1">
      <c r="B29" s="26" t="s">
        <v>515</v>
      </c>
    </row>
    <row r="31" spans="1:21" ht="18" customHeight="1">
      <c r="B31" s="1283" t="s">
        <v>278</v>
      </c>
      <c r="C31" s="1284"/>
      <c r="D31" s="1284"/>
      <c r="E31" s="1284"/>
      <c r="F31" s="1284"/>
      <c r="G31" s="1284"/>
      <c r="H31" s="1284"/>
      <c r="I31" s="1284"/>
      <c r="J31" s="1284"/>
      <c r="K31" s="1285"/>
      <c r="N31" s="52"/>
    </row>
    <row r="32" spans="1:21" ht="18" customHeight="1">
      <c r="B32" s="1286"/>
      <c r="C32" s="1287"/>
      <c r="D32" s="1287"/>
      <c r="E32" s="1287"/>
      <c r="F32" s="1287"/>
      <c r="G32" s="1287"/>
      <c r="H32" s="1287"/>
      <c r="I32" s="1287"/>
      <c r="J32" s="1287"/>
      <c r="K32" s="1288"/>
      <c r="N32" s="52"/>
    </row>
    <row r="34" spans="1:49" ht="18" customHeight="1">
      <c r="B34" s="180"/>
      <c r="C34" s="180"/>
      <c r="D34" s="180"/>
      <c r="E34" s="180"/>
      <c r="F34" s="180"/>
      <c r="G34" s="180"/>
      <c r="H34" s="180"/>
      <c r="I34" s="180"/>
      <c r="J34" s="180"/>
      <c r="K34" s="180"/>
      <c r="L34" s="180"/>
      <c r="M34" s="180"/>
      <c r="N34" s="180"/>
      <c r="O34" s="180"/>
      <c r="P34" s="180"/>
      <c r="Q34" s="180"/>
      <c r="R34" s="180"/>
      <c r="S34" s="180"/>
      <c r="T34" s="180"/>
      <c r="U34" s="180"/>
      <c r="V34" s="180"/>
      <c r="W34" s="180"/>
    </row>
    <row r="35" spans="1:49" ht="18" customHeight="1">
      <c r="B35" s="176" t="s">
        <v>279</v>
      </c>
      <c r="C35" s="54"/>
      <c r="D35" s="54"/>
      <c r="E35" s="54"/>
      <c r="F35" s="54"/>
      <c r="G35" s="54"/>
      <c r="H35" s="54"/>
      <c r="I35" s="54"/>
      <c r="J35" s="54"/>
      <c r="K35" s="54"/>
      <c r="L35" s="54"/>
      <c r="M35" s="54"/>
    </row>
    <row r="36" spans="1:49" ht="18" customHeight="1">
      <c r="B36" s="176"/>
      <c r="C36" s="54"/>
      <c r="D36" s="54"/>
      <c r="E36" s="54"/>
      <c r="F36" s="54"/>
      <c r="G36" s="54"/>
      <c r="H36" s="54"/>
      <c r="I36" s="54"/>
      <c r="J36" s="54"/>
      <c r="K36" s="54"/>
      <c r="L36" s="54"/>
      <c r="M36" s="54"/>
      <c r="AH36" s="1276" t="s">
        <v>280</v>
      </c>
      <c r="AI36" s="1277"/>
      <c r="AJ36" s="1277"/>
      <c r="AK36" s="1277"/>
      <c r="AL36" s="1277"/>
      <c r="AM36" s="1277"/>
      <c r="AN36" s="1277"/>
      <c r="AO36" s="1277"/>
      <c r="AP36" s="1278"/>
    </row>
    <row r="37" spans="1:49" s="563" customFormat="1" ht="18" customHeight="1">
      <c r="A37" s="559"/>
      <c r="B37" s="560"/>
      <c r="C37" s="1105" t="str">
        <f ca="1">B16</f>
        <v>Forurensede masser</v>
      </c>
      <c r="D37" s="1105"/>
      <c r="E37" s="1105"/>
      <c r="F37" s="1105"/>
      <c r="G37" s="1105" t="str">
        <f ca="1">B17</f>
        <v>Ikke forurensede masser</v>
      </c>
      <c r="H37" s="1105"/>
      <c r="I37" s="1105"/>
      <c r="J37" s="1105">
        <f>B18</f>
        <v>0</v>
      </c>
      <c r="K37" s="1105"/>
      <c r="L37" s="1105"/>
      <c r="M37" s="1105"/>
      <c r="N37" s="1105">
        <f>B19</f>
        <v>0</v>
      </c>
      <c r="O37" s="1105"/>
      <c r="P37" s="1105"/>
      <c r="Q37" s="1105"/>
      <c r="R37" s="1105"/>
      <c r="S37" s="1105">
        <f>B20</f>
        <v>0</v>
      </c>
      <c r="T37" s="1105"/>
      <c r="U37" s="1105"/>
      <c r="V37" s="1105">
        <f>B21</f>
        <v>0</v>
      </c>
      <c r="W37" s="1105"/>
      <c r="X37" s="1105"/>
      <c r="Y37" s="1105"/>
      <c r="Z37" s="1105">
        <f>B22</f>
        <v>0</v>
      </c>
      <c r="AA37" s="1105"/>
      <c r="AB37" s="1105"/>
      <c r="AC37" s="1105"/>
      <c r="AD37" s="561"/>
      <c r="AE37" s="561"/>
      <c r="AF37" s="561"/>
      <c r="AG37" s="562"/>
      <c r="AH37" s="1279" t="str">
        <f ca="1">IF(Innstillinger!L678=0,"OK: Andel masser er riktig fylt ut","FEIL: Andel masser er ikke riktig fylt ut")</f>
        <v>FEIL: Andel masser er ikke riktig fylt ut</v>
      </c>
      <c r="AI37" s="1280"/>
      <c r="AJ37" s="1280"/>
      <c r="AK37" s="1280"/>
      <c r="AL37" s="1280"/>
      <c r="AM37" s="1280"/>
      <c r="AN37" s="1280"/>
      <c r="AO37" s="1280"/>
      <c r="AP37" s="1281"/>
    </row>
    <row r="38" spans="1:49" s="563" customFormat="1" ht="18" customHeight="1">
      <c r="A38" s="559"/>
      <c r="B38" s="1103" t="s">
        <v>281</v>
      </c>
      <c r="C38" s="1104"/>
      <c r="D38" s="1100">
        <f ca="1">H16*D39</f>
        <v>0</v>
      </c>
      <c r="E38" s="1100"/>
      <c r="F38" s="573"/>
      <c r="G38" s="365"/>
      <c r="H38" s="574">
        <f ca="1">H17*H39</f>
        <v>0</v>
      </c>
      <c r="I38" s="365"/>
      <c r="J38" s="365"/>
      <c r="K38" s="1101">
        <f ca="1">H18*K39</f>
        <v>0</v>
      </c>
      <c r="L38" s="1102"/>
      <c r="M38" s="365"/>
      <c r="N38" s="365"/>
      <c r="O38" s="1101">
        <f ca="1">H19*O39</f>
        <v>0</v>
      </c>
      <c r="P38" s="1102"/>
      <c r="Q38" s="365"/>
      <c r="R38" s="365"/>
      <c r="S38" s="365"/>
      <c r="T38" s="574">
        <f ca="1">H20*T39</f>
        <v>0</v>
      </c>
      <c r="U38" s="365"/>
      <c r="V38" s="365"/>
      <c r="W38" s="1101">
        <f ca="1">H21*W39</f>
        <v>0</v>
      </c>
      <c r="X38" s="1102"/>
      <c r="Y38" s="365"/>
      <c r="Z38" s="365"/>
      <c r="AA38" s="1101">
        <f ca="1">H22*AA39</f>
        <v>0</v>
      </c>
      <c r="AB38" s="1102"/>
      <c r="AC38" s="365"/>
      <c r="AD38" s="561"/>
      <c r="AE38" s="561"/>
      <c r="AF38" s="561"/>
      <c r="AG38" s="572"/>
      <c r="AH38" s="1273" t="str">
        <f>IF(Innstillinger!Q713=0,"OK: Alle felt er fylt ut","FEIL: Alle felt må fylles ut")</f>
        <v>OK: Alle felt er fylt ut</v>
      </c>
      <c r="AI38" s="1274"/>
      <c r="AJ38" s="1274"/>
      <c r="AK38" s="1274"/>
      <c r="AL38" s="1274"/>
      <c r="AM38" s="1274"/>
      <c r="AN38" s="1274"/>
      <c r="AO38" s="1274"/>
      <c r="AP38" s="1275"/>
    </row>
    <row r="39" spans="1:49" s="2" customFormat="1" ht="18" customHeight="1">
      <c r="A39" s="204"/>
      <c r="B39" s="1103"/>
      <c r="C39" s="1104"/>
      <c r="D39" s="1271">
        <f ca="1">SUMIF($C$45:$E$74,B16,$F$45:$G$74)</f>
        <v>0</v>
      </c>
      <c r="E39" s="1271"/>
      <c r="H39" s="552">
        <f ca="1">SUMIF($C$45:$E$74,B17,$F$45:$G$74)</f>
        <v>0</v>
      </c>
      <c r="K39" s="1106">
        <f ca="1">SUMIF($C$45:$E$74,B18,$F$45:$G$74)</f>
        <v>0</v>
      </c>
      <c r="L39" s="1107"/>
      <c r="O39" s="1106">
        <f ca="1">SUMIF($C$45:$E$74,B19,$F$45:$G$74)</f>
        <v>0</v>
      </c>
      <c r="P39" s="1107"/>
      <c r="T39" s="552">
        <f ca="1">SUMIF($C$45:$E$74,B20,$F$45:$G$74)</f>
        <v>0</v>
      </c>
      <c r="W39" s="1106">
        <f ca="1">SUMIF($C$45:$E$74,B21,$F$45:$G$74)</f>
        <v>0</v>
      </c>
      <c r="X39" s="1107"/>
      <c r="AA39" s="1106">
        <f ca="1">SUMIF($C$45:$E$74,B22,$F$45:$G$74)</f>
        <v>0</v>
      </c>
      <c r="AB39" s="1107"/>
    </row>
    <row r="40" spans="1:49" ht="18" customHeight="1">
      <c r="B40" s="526" t="s">
        <v>282</v>
      </c>
      <c r="M40" s="54"/>
      <c r="S40" s="54"/>
      <c r="T40" s="54"/>
      <c r="U40" s="54"/>
      <c r="V40" s="54"/>
    </row>
    <row r="41" spans="1:49" ht="18" customHeight="1" thickBot="1">
      <c r="B41" s="53"/>
      <c r="C41" s="1153">
        <v>1</v>
      </c>
      <c r="D41" s="1153"/>
      <c r="E41" s="1153"/>
      <c r="F41" s="1153">
        <v>2</v>
      </c>
      <c r="G41" s="1153"/>
      <c r="H41" s="366">
        <v>3</v>
      </c>
      <c r="I41" s="1154">
        <v>4</v>
      </c>
      <c r="J41" s="1154"/>
      <c r="K41" s="1154"/>
      <c r="L41" s="1154"/>
      <c r="M41" s="1154">
        <v>5</v>
      </c>
      <c r="N41" s="1154"/>
      <c r="O41" s="1154"/>
      <c r="P41" s="1154">
        <v>6</v>
      </c>
      <c r="Q41" s="1154"/>
      <c r="R41" s="1154"/>
      <c r="S41" s="1154">
        <v>7</v>
      </c>
      <c r="T41" s="1154"/>
      <c r="U41" s="1154"/>
      <c r="V41" s="1154"/>
      <c r="W41" s="1154"/>
      <c r="X41" s="1154">
        <v>8</v>
      </c>
      <c r="Y41" s="1154"/>
      <c r="Z41" s="1154"/>
      <c r="AA41" s="1154"/>
      <c r="AB41" s="1154"/>
      <c r="AC41" s="1154"/>
      <c r="AD41" s="1154"/>
      <c r="AE41" s="1154"/>
      <c r="AF41" s="1154"/>
      <c r="AG41" s="1154"/>
      <c r="AH41" s="1154">
        <v>9</v>
      </c>
      <c r="AI41" s="1154"/>
      <c r="AJ41" s="1154"/>
      <c r="AK41" s="1154"/>
      <c r="AL41" s="1154"/>
      <c r="AM41" s="1154"/>
      <c r="AN41" s="1154"/>
      <c r="AO41" s="1154"/>
      <c r="AP41" s="1154"/>
      <c r="AQ41" s="1154"/>
      <c r="AR41" s="1154"/>
      <c r="AS41" s="1154"/>
      <c r="AT41" s="1154"/>
      <c r="AU41" s="1154"/>
      <c r="AV41" s="1154"/>
      <c r="AW41" s="1154"/>
    </row>
    <row r="42" spans="1:49" ht="18" customHeight="1" thickTop="1">
      <c r="B42" s="1256" t="s">
        <v>112</v>
      </c>
      <c r="C42" s="1158" t="s">
        <v>283</v>
      </c>
      <c r="D42" s="1158"/>
      <c r="E42" s="1158"/>
      <c r="F42" s="1161" t="s">
        <v>284</v>
      </c>
      <c r="G42" s="1162"/>
      <c r="H42" s="1161" t="s">
        <v>285</v>
      </c>
      <c r="I42" s="1167" t="s">
        <v>286</v>
      </c>
      <c r="J42" s="1168"/>
      <c r="K42" s="1168"/>
      <c r="L42" s="1168"/>
      <c r="M42" s="1168"/>
      <c r="N42" s="1168"/>
      <c r="O42" s="1168"/>
      <c r="P42" s="1168"/>
      <c r="Q42" s="1168"/>
      <c r="R42" s="1168"/>
      <c r="S42" s="1168"/>
      <c r="T42" s="1168"/>
      <c r="U42" s="1168"/>
      <c r="V42" s="1168"/>
      <c r="W42" s="1169"/>
      <c r="X42" s="1158" t="s">
        <v>287</v>
      </c>
      <c r="Y42" s="1158"/>
      <c r="Z42" s="1158"/>
      <c r="AA42" s="1158"/>
      <c r="AB42" s="1158"/>
      <c r="AC42" s="1158"/>
      <c r="AD42" s="1158"/>
      <c r="AE42" s="1158"/>
      <c r="AF42" s="1158"/>
      <c r="AG42" s="1158"/>
      <c r="AH42" s="1158" t="s">
        <v>288</v>
      </c>
      <c r="AI42" s="1158"/>
      <c r="AJ42" s="1158"/>
      <c r="AK42" s="1158"/>
      <c r="AL42" s="1158"/>
      <c r="AM42" s="1158"/>
      <c r="AN42" s="1158"/>
      <c r="AO42" s="1158"/>
      <c r="AP42" s="1158"/>
      <c r="AQ42" s="1158"/>
      <c r="AR42" s="1158"/>
      <c r="AS42" s="1158"/>
      <c r="AT42" s="1158"/>
      <c r="AU42" s="1158"/>
      <c r="AV42" s="1158"/>
      <c r="AW42" s="1173"/>
    </row>
    <row r="43" spans="1:49" ht="18" customHeight="1">
      <c r="B43" s="1257"/>
      <c r="C43" s="1159"/>
      <c r="D43" s="1159"/>
      <c r="E43" s="1159"/>
      <c r="F43" s="1163"/>
      <c r="G43" s="1164"/>
      <c r="H43" s="1163"/>
      <c r="I43" s="1140" t="s">
        <v>289</v>
      </c>
      <c r="J43" s="1141"/>
      <c r="K43" s="1141"/>
      <c r="L43" s="1142"/>
      <c r="M43" s="1140" t="s">
        <v>290</v>
      </c>
      <c r="N43" s="1141"/>
      <c r="O43" s="1142"/>
      <c r="P43" s="1140" t="s">
        <v>291</v>
      </c>
      <c r="Q43" s="1141"/>
      <c r="R43" s="1141"/>
      <c r="S43" s="1140" t="s">
        <v>292</v>
      </c>
      <c r="T43" s="1141"/>
      <c r="U43" s="1141"/>
      <c r="V43" s="1141"/>
      <c r="W43" s="1142"/>
      <c r="X43" s="1159"/>
      <c r="Y43" s="1159"/>
      <c r="Z43" s="1159"/>
      <c r="AA43" s="1159"/>
      <c r="AB43" s="1159"/>
      <c r="AC43" s="1159"/>
      <c r="AD43" s="1159"/>
      <c r="AE43" s="1159"/>
      <c r="AF43" s="1159"/>
      <c r="AG43" s="1159"/>
      <c r="AH43" s="1159"/>
      <c r="AI43" s="1159"/>
      <c r="AJ43" s="1159"/>
      <c r="AK43" s="1159"/>
      <c r="AL43" s="1159"/>
      <c r="AM43" s="1159"/>
      <c r="AN43" s="1159"/>
      <c r="AO43" s="1159"/>
      <c r="AP43" s="1159"/>
      <c r="AQ43" s="1159"/>
      <c r="AR43" s="1159"/>
      <c r="AS43" s="1159"/>
      <c r="AT43" s="1159"/>
      <c r="AU43" s="1159"/>
      <c r="AV43" s="1159"/>
      <c r="AW43" s="1174"/>
    </row>
    <row r="44" spans="1:49" ht="18" customHeight="1" thickBot="1">
      <c r="A44" s="407"/>
      <c r="B44" s="1257"/>
      <c r="C44" s="1160"/>
      <c r="D44" s="1160"/>
      <c r="E44" s="1160"/>
      <c r="F44" s="1165"/>
      <c r="G44" s="1166"/>
      <c r="H44" s="1165"/>
      <c r="I44" s="1143"/>
      <c r="J44" s="1144"/>
      <c r="K44" s="1144"/>
      <c r="L44" s="1145"/>
      <c r="M44" s="1143"/>
      <c r="N44" s="1144"/>
      <c r="O44" s="1145"/>
      <c r="P44" s="1143"/>
      <c r="Q44" s="1144"/>
      <c r="R44" s="1144"/>
      <c r="S44" s="1143"/>
      <c r="T44" s="1144"/>
      <c r="U44" s="1144"/>
      <c r="V44" s="1144"/>
      <c r="W44" s="1145"/>
      <c r="X44" s="1160"/>
      <c r="Y44" s="1160"/>
      <c r="Z44" s="1160"/>
      <c r="AA44" s="1160"/>
      <c r="AB44" s="1160"/>
      <c r="AC44" s="1160"/>
      <c r="AD44" s="1160"/>
      <c r="AE44" s="1160"/>
      <c r="AF44" s="1160"/>
      <c r="AG44" s="1160"/>
      <c r="AH44" s="1160"/>
      <c r="AI44" s="1160"/>
      <c r="AJ44" s="1160"/>
      <c r="AK44" s="1160"/>
      <c r="AL44" s="1160"/>
      <c r="AM44" s="1160"/>
      <c r="AN44" s="1160"/>
      <c r="AO44" s="1160"/>
      <c r="AP44" s="1160"/>
      <c r="AQ44" s="1160"/>
      <c r="AR44" s="1160"/>
      <c r="AS44" s="1160"/>
      <c r="AT44" s="1160"/>
      <c r="AU44" s="1160"/>
      <c r="AV44" s="1160"/>
      <c r="AW44" s="1175"/>
    </row>
    <row r="45" spans="1:49" ht="18" customHeight="1" thickTop="1">
      <c r="A45" s="407">
        <f>I45</f>
        <v>0</v>
      </c>
      <c r="B45" s="1146">
        <v>1</v>
      </c>
      <c r="C45" s="1123"/>
      <c r="D45" s="1123"/>
      <c r="E45" s="1123"/>
      <c r="F45" s="1131"/>
      <c r="G45" s="1131"/>
      <c r="H45" s="1128" t="str">
        <f ca="1">IFERROR((VLOOKUP(C45,$B$16:$H$22,7,FALSE)*F45),"")</f>
        <v/>
      </c>
      <c r="I45" s="1120"/>
      <c r="J45" s="1120"/>
      <c r="K45" s="1137" t="s">
        <v>293</v>
      </c>
      <c r="L45" s="1138"/>
      <c r="M45" s="1115"/>
      <c r="N45" s="1116"/>
      <c r="O45" s="1117"/>
      <c r="P45" s="1149"/>
      <c r="Q45" s="1149"/>
      <c r="R45" s="1149"/>
      <c r="S45" s="1149"/>
      <c r="T45" s="1149"/>
      <c r="U45" s="1149"/>
      <c r="V45" s="1149"/>
      <c r="W45" s="1149"/>
      <c r="X45" s="1267"/>
      <c r="Y45" s="1267"/>
      <c r="Z45" s="1267"/>
      <c r="AA45" s="1267"/>
      <c r="AB45" s="1267"/>
      <c r="AC45" s="1267"/>
      <c r="AD45" s="1267"/>
      <c r="AE45" s="1267"/>
      <c r="AF45" s="1267"/>
      <c r="AG45" s="1267"/>
      <c r="AH45" s="1265"/>
      <c r="AI45" s="1265"/>
      <c r="AJ45" s="1265"/>
      <c r="AK45" s="1265"/>
      <c r="AL45" s="1265"/>
      <c r="AM45" s="1265"/>
      <c r="AN45" s="1265"/>
      <c r="AO45" s="1265"/>
      <c r="AP45" s="1265"/>
      <c r="AQ45" s="1265"/>
      <c r="AR45" s="1265"/>
      <c r="AS45" s="1265"/>
      <c r="AT45" s="1265"/>
      <c r="AU45" s="1265"/>
      <c r="AV45" s="1265"/>
      <c r="AW45" s="1266"/>
    </row>
    <row r="46" spans="1:49" ht="18" customHeight="1">
      <c r="A46" s="407">
        <f>A45</f>
        <v>0</v>
      </c>
      <c r="B46" s="1096"/>
      <c r="C46" s="1124"/>
      <c r="D46" s="1124"/>
      <c r="E46" s="1124"/>
      <c r="F46" s="1132"/>
      <c r="G46" s="1132"/>
      <c r="H46" s="1129"/>
      <c r="I46" s="1121"/>
      <c r="J46" s="1121"/>
      <c r="K46" s="1246" t="s">
        <v>294</v>
      </c>
      <c r="L46" s="1247"/>
      <c r="M46" s="1195"/>
      <c r="N46" s="1195"/>
      <c r="O46" s="1195"/>
      <c r="P46" s="1195"/>
      <c r="Q46" s="1195"/>
      <c r="R46" s="1195"/>
      <c r="S46" s="1195"/>
      <c r="T46" s="1195"/>
      <c r="U46" s="1195"/>
      <c r="V46" s="1195"/>
      <c r="W46" s="1195"/>
      <c r="X46" s="1119"/>
      <c r="Y46" s="1119"/>
      <c r="Z46" s="1119"/>
      <c r="AA46" s="1119"/>
      <c r="AB46" s="1119"/>
      <c r="AC46" s="1119"/>
      <c r="AD46" s="1119"/>
      <c r="AE46" s="1119"/>
      <c r="AF46" s="1119"/>
      <c r="AG46" s="1119"/>
      <c r="AH46" s="1248"/>
      <c r="AI46" s="1248"/>
      <c r="AJ46" s="1248"/>
      <c r="AK46" s="1248"/>
      <c r="AL46" s="1248"/>
      <c r="AM46" s="1248"/>
      <c r="AN46" s="1248"/>
      <c r="AO46" s="1248"/>
      <c r="AP46" s="1248"/>
      <c r="AQ46" s="1248"/>
      <c r="AR46" s="1248"/>
      <c r="AS46" s="1248"/>
      <c r="AT46" s="1248"/>
      <c r="AU46" s="1248"/>
      <c r="AV46" s="1248"/>
      <c r="AW46" s="1249"/>
    </row>
    <row r="47" spans="1:49" ht="18" customHeight="1" thickBot="1">
      <c r="A47" s="407">
        <f>A46</f>
        <v>0</v>
      </c>
      <c r="B47" s="1147"/>
      <c r="C47" s="1125"/>
      <c r="D47" s="1125"/>
      <c r="E47" s="1125"/>
      <c r="F47" s="1133"/>
      <c r="G47" s="1133"/>
      <c r="H47" s="1130"/>
      <c r="I47" s="1122"/>
      <c r="J47" s="1122"/>
      <c r="K47" s="1213" t="s">
        <v>295</v>
      </c>
      <c r="L47" s="1214"/>
      <c r="M47" s="1152"/>
      <c r="N47" s="1152"/>
      <c r="O47" s="1152"/>
      <c r="P47" s="1152"/>
      <c r="Q47" s="1152"/>
      <c r="R47" s="1152"/>
      <c r="S47" s="1152"/>
      <c r="T47" s="1152"/>
      <c r="U47" s="1152"/>
      <c r="V47" s="1152"/>
      <c r="W47" s="1152"/>
      <c r="X47" s="1268"/>
      <c r="Y47" s="1268"/>
      <c r="Z47" s="1268"/>
      <c r="AA47" s="1268"/>
      <c r="AB47" s="1268"/>
      <c r="AC47" s="1268"/>
      <c r="AD47" s="1268"/>
      <c r="AE47" s="1268"/>
      <c r="AF47" s="1268"/>
      <c r="AG47" s="1268"/>
      <c r="AH47" s="1269"/>
      <c r="AI47" s="1269"/>
      <c r="AJ47" s="1269"/>
      <c r="AK47" s="1269"/>
      <c r="AL47" s="1269"/>
      <c r="AM47" s="1269"/>
      <c r="AN47" s="1269"/>
      <c r="AO47" s="1269"/>
      <c r="AP47" s="1269"/>
      <c r="AQ47" s="1269"/>
      <c r="AR47" s="1269"/>
      <c r="AS47" s="1269"/>
      <c r="AT47" s="1269"/>
      <c r="AU47" s="1269"/>
      <c r="AV47" s="1269"/>
      <c r="AW47" s="1270"/>
    </row>
    <row r="48" spans="1:49" ht="18" customHeight="1" thickTop="1">
      <c r="A48" s="407">
        <f>I48</f>
        <v>0</v>
      </c>
      <c r="B48" s="1146">
        <v>2</v>
      </c>
      <c r="C48" s="1123"/>
      <c r="D48" s="1123"/>
      <c r="E48" s="1123"/>
      <c r="F48" s="1131"/>
      <c r="G48" s="1131"/>
      <c r="H48" s="1128" t="str">
        <f t="shared" ref="H48" ca="1" si="0">IFERROR((VLOOKUP(C48,$B$16:$H$22,7,FALSE)*F48),"")</f>
        <v/>
      </c>
      <c r="I48" s="1120"/>
      <c r="J48" s="1120"/>
      <c r="K48" s="1137" t="s">
        <v>293</v>
      </c>
      <c r="L48" s="1138"/>
      <c r="M48" s="1115"/>
      <c r="N48" s="1116"/>
      <c r="O48" s="1117"/>
      <c r="P48" s="1149"/>
      <c r="Q48" s="1149"/>
      <c r="R48" s="1149"/>
      <c r="S48" s="1149"/>
      <c r="T48" s="1149"/>
      <c r="U48" s="1149"/>
      <c r="V48" s="1149"/>
      <c r="W48" s="1149"/>
      <c r="X48" s="1267"/>
      <c r="Y48" s="1267"/>
      <c r="Z48" s="1267"/>
      <c r="AA48" s="1267"/>
      <c r="AB48" s="1267"/>
      <c r="AC48" s="1267"/>
      <c r="AD48" s="1267"/>
      <c r="AE48" s="1267"/>
      <c r="AF48" s="1267"/>
      <c r="AG48" s="1267"/>
      <c r="AH48" s="1265"/>
      <c r="AI48" s="1265"/>
      <c r="AJ48" s="1265"/>
      <c r="AK48" s="1265"/>
      <c r="AL48" s="1265"/>
      <c r="AM48" s="1265"/>
      <c r="AN48" s="1265"/>
      <c r="AO48" s="1265"/>
      <c r="AP48" s="1265"/>
      <c r="AQ48" s="1265"/>
      <c r="AR48" s="1265"/>
      <c r="AS48" s="1265"/>
      <c r="AT48" s="1265"/>
      <c r="AU48" s="1265"/>
      <c r="AV48" s="1265"/>
      <c r="AW48" s="1266"/>
    </row>
    <row r="49" spans="1:49" ht="18" customHeight="1">
      <c r="A49" s="407">
        <f>A48</f>
        <v>0</v>
      </c>
      <c r="B49" s="1096"/>
      <c r="C49" s="1124"/>
      <c r="D49" s="1124"/>
      <c r="E49" s="1124"/>
      <c r="F49" s="1132"/>
      <c r="G49" s="1132"/>
      <c r="H49" s="1129"/>
      <c r="I49" s="1121"/>
      <c r="J49" s="1121"/>
      <c r="K49" s="1246" t="s">
        <v>294</v>
      </c>
      <c r="L49" s="1247"/>
      <c r="M49" s="1206"/>
      <c r="N49" s="1207"/>
      <c r="O49" s="1208"/>
      <c r="P49" s="1195"/>
      <c r="Q49" s="1195"/>
      <c r="R49" s="1195"/>
      <c r="S49" s="1206"/>
      <c r="T49" s="1207"/>
      <c r="U49" s="1207"/>
      <c r="V49" s="1207"/>
      <c r="W49" s="1208"/>
      <c r="X49" s="1119"/>
      <c r="Y49" s="1119"/>
      <c r="Z49" s="1119"/>
      <c r="AA49" s="1119"/>
      <c r="AB49" s="1119"/>
      <c r="AC49" s="1119"/>
      <c r="AD49" s="1119"/>
      <c r="AE49" s="1119"/>
      <c r="AF49" s="1119"/>
      <c r="AG49" s="1119"/>
      <c r="AH49" s="1248"/>
      <c r="AI49" s="1248"/>
      <c r="AJ49" s="1248"/>
      <c r="AK49" s="1248"/>
      <c r="AL49" s="1248"/>
      <c r="AM49" s="1248"/>
      <c r="AN49" s="1248"/>
      <c r="AO49" s="1248"/>
      <c r="AP49" s="1248"/>
      <c r="AQ49" s="1248"/>
      <c r="AR49" s="1248"/>
      <c r="AS49" s="1248"/>
      <c r="AT49" s="1248"/>
      <c r="AU49" s="1248"/>
      <c r="AV49" s="1248"/>
      <c r="AW49" s="1249"/>
    </row>
    <row r="50" spans="1:49" ht="18" customHeight="1" thickBot="1">
      <c r="A50" s="407">
        <f>A49</f>
        <v>0</v>
      </c>
      <c r="B50" s="1147"/>
      <c r="C50" s="1125"/>
      <c r="D50" s="1125"/>
      <c r="E50" s="1125"/>
      <c r="F50" s="1133"/>
      <c r="G50" s="1133"/>
      <c r="H50" s="1130"/>
      <c r="I50" s="1122"/>
      <c r="J50" s="1122"/>
      <c r="K50" s="1213" t="s">
        <v>295</v>
      </c>
      <c r="L50" s="1214"/>
      <c r="M50" s="1108"/>
      <c r="N50" s="1109"/>
      <c r="O50" s="1110"/>
      <c r="P50" s="1098"/>
      <c r="Q50" s="1098"/>
      <c r="R50" s="1098"/>
      <c r="S50" s="1108"/>
      <c r="T50" s="1109"/>
      <c r="U50" s="1109"/>
      <c r="V50" s="1109"/>
      <c r="W50" s="1110"/>
      <c r="X50" s="1250"/>
      <c r="Y50" s="1250"/>
      <c r="Z50" s="1250"/>
      <c r="AA50" s="1250"/>
      <c r="AB50" s="1250"/>
      <c r="AC50" s="1250"/>
      <c r="AD50" s="1250"/>
      <c r="AE50" s="1250"/>
      <c r="AF50" s="1250"/>
      <c r="AG50" s="1250"/>
      <c r="AH50" s="1251"/>
      <c r="AI50" s="1251"/>
      <c r="AJ50" s="1251"/>
      <c r="AK50" s="1251"/>
      <c r="AL50" s="1251"/>
      <c r="AM50" s="1251"/>
      <c r="AN50" s="1251"/>
      <c r="AO50" s="1251"/>
      <c r="AP50" s="1251"/>
      <c r="AQ50" s="1251"/>
      <c r="AR50" s="1251"/>
      <c r="AS50" s="1251"/>
      <c r="AT50" s="1251"/>
      <c r="AU50" s="1251"/>
      <c r="AV50" s="1251"/>
      <c r="AW50" s="1252"/>
    </row>
    <row r="51" spans="1:49" ht="18" customHeight="1" thickTop="1">
      <c r="A51" s="407">
        <f>I51</f>
        <v>0</v>
      </c>
      <c r="B51" s="1146">
        <v>3</v>
      </c>
      <c r="C51" s="1123"/>
      <c r="D51" s="1123"/>
      <c r="E51" s="1123"/>
      <c r="F51" s="1131"/>
      <c r="G51" s="1131"/>
      <c r="H51" s="1128" t="str">
        <f t="shared" ref="H51" ca="1" si="1">IFERROR((VLOOKUP(C51,$B$16:$H$22,7,FALSE)*F51),"")</f>
        <v/>
      </c>
      <c r="I51" s="1120"/>
      <c r="J51" s="1120"/>
      <c r="K51" s="1137" t="s">
        <v>293</v>
      </c>
      <c r="L51" s="1138"/>
      <c r="M51" s="1149"/>
      <c r="N51" s="1149"/>
      <c r="O51" s="1149"/>
      <c r="P51" s="1149"/>
      <c r="Q51" s="1149"/>
      <c r="R51" s="1149"/>
      <c r="S51" s="1115"/>
      <c r="T51" s="1116"/>
      <c r="U51" s="1116"/>
      <c r="V51" s="1116"/>
      <c r="W51" s="1117"/>
      <c r="X51" s="1111"/>
      <c r="Y51" s="1111"/>
      <c r="Z51" s="1111"/>
      <c r="AA51" s="1111"/>
      <c r="AB51" s="1111"/>
      <c r="AC51" s="1111"/>
      <c r="AD51" s="1111"/>
      <c r="AE51" s="1111"/>
      <c r="AF51" s="1111"/>
      <c r="AG51" s="1111"/>
      <c r="AH51" s="1258"/>
      <c r="AI51" s="1258"/>
      <c r="AJ51" s="1258"/>
      <c r="AK51" s="1258"/>
      <c r="AL51" s="1258"/>
      <c r="AM51" s="1258"/>
      <c r="AN51" s="1258"/>
      <c r="AO51" s="1258"/>
      <c r="AP51" s="1258"/>
      <c r="AQ51" s="1258"/>
      <c r="AR51" s="1258"/>
      <c r="AS51" s="1258"/>
      <c r="AT51" s="1258"/>
      <c r="AU51" s="1258"/>
      <c r="AV51" s="1258"/>
      <c r="AW51" s="1259"/>
    </row>
    <row r="52" spans="1:49" ht="18" customHeight="1">
      <c r="A52" s="407">
        <f t="shared" ref="A52:A53" si="2">A51</f>
        <v>0</v>
      </c>
      <c r="B52" s="1096"/>
      <c r="C52" s="1124"/>
      <c r="D52" s="1124"/>
      <c r="E52" s="1124"/>
      <c r="F52" s="1132"/>
      <c r="G52" s="1132"/>
      <c r="H52" s="1129"/>
      <c r="I52" s="1121"/>
      <c r="J52" s="1121"/>
      <c r="K52" s="1246" t="s">
        <v>294</v>
      </c>
      <c r="L52" s="1247"/>
      <c r="M52" s="1195"/>
      <c r="N52" s="1195"/>
      <c r="O52" s="1195"/>
      <c r="P52" s="1195"/>
      <c r="Q52" s="1195"/>
      <c r="R52" s="1195"/>
      <c r="S52" s="1206"/>
      <c r="T52" s="1207"/>
      <c r="U52" s="1207"/>
      <c r="V52" s="1207"/>
      <c r="W52" s="1208"/>
      <c r="X52" s="1119"/>
      <c r="Y52" s="1119"/>
      <c r="Z52" s="1119"/>
      <c r="AA52" s="1119"/>
      <c r="AB52" s="1119"/>
      <c r="AC52" s="1119"/>
      <c r="AD52" s="1119"/>
      <c r="AE52" s="1119"/>
      <c r="AF52" s="1119"/>
      <c r="AG52" s="1119"/>
      <c r="AH52" s="1248"/>
      <c r="AI52" s="1248"/>
      <c r="AJ52" s="1248"/>
      <c r="AK52" s="1248"/>
      <c r="AL52" s="1248"/>
      <c r="AM52" s="1248"/>
      <c r="AN52" s="1248"/>
      <c r="AO52" s="1248"/>
      <c r="AP52" s="1248"/>
      <c r="AQ52" s="1248"/>
      <c r="AR52" s="1248"/>
      <c r="AS52" s="1248"/>
      <c r="AT52" s="1248"/>
      <c r="AU52" s="1248"/>
      <c r="AV52" s="1248"/>
      <c r="AW52" s="1249"/>
    </row>
    <row r="53" spans="1:49" ht="18" customHeight="1" thickBot="1">
      <c r="A53" s="407">
        <f t="shared" si="2"/>
        <v>0</v>
      </c>
      <c r="B53" s="1147"/>
      <c r="C53" s="1125"/>
      <c r="D53" s="1125"/>
      <c r="E53" s="1125"/>
      <c r="F53" s="1133"/>
      <c r="G53" s="1133"/>
      <c r="H53" s="1130"/>
      <c r="I53" s="1122"/>
      <c r="J53" s="1122"/>
      <c r="K53" s="1213" t="s">
        <v>295</v>
      </c>
      <c r="L53" s="1214"/>
      <c r="M53" s="1152"/>
      <c r="N53" s="1152"/>
      <c r="O53" s="1152"/>
      <c r="P53" s="1098"/>
      <c r="Q53" s="1098"/>
      <c r="R53" s="1098"/>
      <c r="S53" s="1098"/>
      <c r="T53" s="1098"/>
      <c r="U53" s="1098"/>
      <c r="V53" s="1098"/>
      <c r="W53" s="1098"/>
      <c r="X53" s="1250"/>
      <c r="Y53" s="1250"/>
      <c r="Z53" s="1250"/>
      <c r="AA53" s="1250"/>
      <c r="AB53" s="1250"/>
      <c r="AC53" s="1250"/>
      <c r="AD53" s="1250"/>
      <c r="AE53" s="1250"/>
      <c r="AF53" s="1250"/>
      <c r="AG53" s="1250"/>
      <c r="AH53" s="1251"/>
      <c r="AI53" s="1251"/>
      <c r="AJ53" s="1251"/>
      <c r="AK53" s="1251"/>
      <c r="AL53" s="1251"/>
      <c r="AM53" s="1251"/>
      <c r="AN53" s="1251"/>
      <c r="AO53" s="1251"/>
      <c r="AP53" s="1251"/>
      <c r="AQ53" s="1251"/>
      <c r="AR53" s="1251"/>
      <c r="AS53" s="1251"/>
      <c r="AT53" s="1251"/>
      <c r="AU53" s="1251"/>
      <c r="AV53" s="1251"/>
      <c r="AW53" s="1252"/>
    </row>
    <row r="54" spans="1:49" ht="18" customHeight="1" thickTop="1">
      <c r="A54" s="407">
        <f>I54</f>
        <v>0</v>
      </c>
      <c r="B54" s="1095">
        <v>4</v>
      </c>
      <c r="C54" s="1272"/>
      <c r="D54" s="1272"/>
      <c r="E54" s="1272"/>
      <c r="F54" s="1131"/>
      <c r="G54" s="1131"/>
      <c r="H54" s="1128" t="str">
        <f t="shared" ref="H54" ca="1" si="3">IFERROR((VLOOKUP(C54,$B$16:$H$22,7,FALSE)*F54),"")</f>
        <v/>
      </c>
      <c r="I54" s="1135"/>
      <c r="J54" s="1135"/>
      <c r="K54" s="1137" t="s">
        <v>293</v>
      </c>
      <c r="L54" s="1138"/>
      <c r="M54" s="1200"/>
      <c r="N54" s="1201"/>
      <c r="O54" s="1202"/>
      <c r="P54" s="1149"/>
      <c r="Q54" s="1149"/>
      <c r="R54" s="1149"/>
      <c r="S54" s="1115"/>
      <c r="T54" s="1116"/>
      <c r="U54" s="1116"/>
      <c r="V54" s="1116"/>
      <c r="W54" s="1117"/>
      <c r="X54" s="1118"/>
      <c r="Y54" s="1118"/>
      <c r="Z54" s="1118"/>
      <c r="AA54" s="1118"/>
      <c r="AB54" s="1118"/>
      <c r="AC54" s="1118"/>
      <c r="AD54" s="1118"/>
      <c r="AE54" s="1118"/>
      <c r="AF54" s="1118"/>
      <c r="AG54" s="1118"/>
      <c r="AH54" s="1263"/>
      <c r="AI54" s="1263"/>
      <c r="AJ54" s="1263"/>
      <c r="AK54" s="1263"/>
      <c r="AL54" s="1263"/>
      <c r="AM54" s="1263"/>
      <c r="AN54" s="1263"/>
      <c r="AO54" s="1263"/>
      <c r="AP54" s="1263"/>
      <c r="AQ54" s="1263"/>
      <c r="AR54" s="1263"/>
      <c r="AS54" s="1263"/>
      <c r="AT54" s="1263"/>
      <c r="AU54" s="1263"/>
      <c r="AV54" s="1263"/>
      <c r="AW54" s="1264"/>
    </row>
    <row r="55" spans="1:49" ht="18" customHeight="1">
      <c r="A55" s="407">
        <f t="shared" ref="A55:A56" si="4">A54</f>
        <v>0</v>
      </c>
      <c r="B55" s="1096"/>
      <c r="C55" s="1124"/>
      <c r="D55" s="1124"/>
      <c r="E55" s="1124"/>
      <c r="F55" s="1132"/>
      <c r="G55" s="1132"/>
      <c r="H55" s="1129"/>
      <c r="I55" s="1121"/>
      <c r="J55" s="1121"/>
      <c r="K55" s="1246" t="s">
        <v>294</v>
      </c>
      <c r="L55" s="1247"/>
      <c r="M55" s="1206"/>
      <c r="N55" s="1207"/>
      <c r="O55" s="1208"/>
      <c r="P55" s="1195"/>
      <c r="Q55" s="1195"/>
      <c r="R55" s="1195"/>
      <c r="S55" s="1195"/>
      <c r="T55" s="1195"/>
      <c r="U55" s="1195"/>
      <c r="V55" s="1195"/>
      <c r="W55" s="1195"/>
      <c r="X55" s="1119"/>
      <c r="Y55" s="1119"/>
      <c r="Z55" s="1119"/>
      <c r="AA55" s="1119"/>
      <c r="AB55" s="1119"/>
      <c r="AC55" s="1119"/>
      <c r="AD55" s="1119"/>
      <c r="AE55" s="1119"/>
      <c r="AF55" s="1119"/>
      <c r="AG55" s="1119"/>
      <c r="AH55" s="1248"/>
      <c r="AI55" s="1248"/>
      <c r="AJ55" s="1248"/>
      <c r="AK55" s="1248"/>
      <c r="AL55" s="1248"/>
      <c r="AM55" s="1248"/>
      <c r="AN55" s="1248"/>
      <c r="AO55" s="1248"/>
      <c r="AP55" s="1248"/>
      <c r="AQ55" s="1248"/>
      <c r="AR55" s="1248"/>
      <c r="AS55" s="1248"/>
      <c r="AT55" s="1248"/>
      <c r="AU55" s="1248"/>
      <c r="AV55" s="1248"/>
      <c r="AW55" s="1249"/>
    </row>
    <row r="56" spans="1:49" ht="18" customHeight="1" thickBot="1">
      <c r="A56" s="407">
        <f t="shared" si="4"/>
        <v>0</v>
      </c>
      <c r="B56" s="1097"/>
      <c r="C56" s="1125"/>
      <c r="D56" s="1125"/>
      <c r="E56" s="1125"/>
      <c r="F56" s="1133"/>
      <c r="G56" s="1133"/>
      <c r="H56" s="1130"/>
      <c r="I56" s="1136"/>
      <c r="J56" s="1136"/>
      <c r="K56" s="1213" t="s">
        <v>295</v>
      </c>
      <c r="L56" s="1214"/>
      <c r="M56" s="1185"/>
      <c r="N56" s="1186"/>
      <c r="O56" s="1187"/>
      <c r="P56" s="1188"/>
      <c r="Q56" s="1188"/>
      <c r="R56" s="1188"/>
      <c r="S56" s="1188"/>
      <c r="T56" s="1188"/>
      <c r="U56" s="1188"/>
      <c r="V56" s="1188"/>
      <c r="W56" s="1188"/>
      <c r="X56" s="1261"/>
      <c r="Y56" s="1261"/>
      <c r="Z56" s="1261"/>
      <c r="AA56" s="1261"/>
      <c r="AB56" s="1261"/>
      <c r="AC56" s="1261"/>
      <c r="AD56" s="1261"/>
      <c r="AE56" s="1261"/>
      <c r="AF56" s="1261"/>
      <c r="AG56" s="1261"/>
      <c r="AH56" s="1253"/>
      <c r="AI56" s="1253"/>
      <c r="AJ56" s="1253"/>
      <c r="AK56" s="1253"/>
      <c r="AL56" s="1253"/>
      <c r="AM56" s="1253"/>
      <c r="AN56" s="1253"/>
      <c r="AO56" s="1253"/>
      <c r="AP56" s="1253"/>
      <c r="AQ56" s="1253"/>
      <c r="AR56" s="1253"/>
      <c r="AS56" s="1253"/>
      <c r="AT56" s="1253"/>
      <c r="AU56" s="1253"/>
      <c r="AV56" s="1253"/>
      <c r="AW56" s="1254"/>
    </row>
    <row r="57" spans="1:49" ht="18" customHeight="1" thickTop="1">
      <c r="A57" s="407">
        <f>I57</f>
        <v>0</v>
      </c>
      <c r="B57" s="1146">
        <v>5</v>
      </c>
      <c r="C57" s="1123"/>
      <c r="D57" s="1123"/>
      <c r="E57" s="1123"/>
      <c r="F57" s="1131"/>
      <c r="G57" s="1131"/>
      <c r="H57" s="1128" t="str">
        <f t="shared" ref="H57" ca="1" si="5">IFERROR((VLOOKUP(C57,$B$16:$H$22,7,FALSE)*F57),"")</f>
        <v/>
      </c>
      <c r="I57" s="1120"/>
      <c r="J57" s="1120"/>
      <c r="K57" s="1137" t="s">
        <v>293</v>
      </c>
      <c r="L57" s="1138"/>
      <c r="M57" s="1149"/>
      <c r="N57" s="1149"/>
      <c r="O57" s="1149"/>
      <c r="P57" s="1149"/>
      <c r="Q57" s="1149"/>
      <c r="R57" s="1149"/>
      <c r="S57" s="1115"/>
      <c r="T57" s="1116"/>
      <c r="U57" s="1116"/>
      <c r="V57" s="1116"/>
      <c r="W57" s="1117"/>
      <c r="X57" s="1111"/>
      <c r="Y57" s="1111"/>
      <c r="Z57" s="1111"/>
      <c r="AA57" s="1111"/>
      <c r="AB57" s="1111"/>
      <c r="AC57" s="1111"/>
      <c r="AD57" s="1111"/>
      <c r="AE57" s="1111"/>
      <c r="AF57" s="1111"/>
      <c r="AG57" s="1111"/>
      <c r="AH57" s="1258"/>
      <c r="AI57" s="1258"/>
      <c r="AJ57" s="1258"/>
      <c r="AK57" s="1258"/>
      <c r="AL57" s="1258"/>
      <c r="AM57" s="1258"/>
      <c r="AN57" s="1258"/>
      <c r="AO57" s="1258"/>
      <c r="AP57" s="1258"/>
      <c r="AQ57" s="1258"/>
      <c r="AR57" s="1258"/>
      <c r="AS57" s="1258"/>
      <c r="AT57" s="1258"/>
      <c r="AU57" s="1258"/>
      <c r="AV57" s="1258"/>
      <c r="AW57" s="1259"/>
    </row>
    <row r="58" spans="1:49" ht="18" customHeight="1">
      <c r="A58" s="407">
        <f t="shared" ref="A58:A59" si="6">A57</f>
        <v>0</v>
      </c>
      <c r="B58" s="1096"/>
      <c r="C58" s="1124"/>
      <c r="D58" s="1124"/>
      <c r="E58" s="1124"/>
      <c r="F58" s="1132"/>
      <c r="G58" s="1132"/>
      <c r="H58" s="1129"/>
      <c r="I58" s="1121"/>
      <c r="J58" s="1121"/>
      <c r="K58" s="1246" t="s">
        <v>294</v>
      </c>
      <c r="L58" s="1247"/>
      <c r="M58" s="1195"/>
      <c r="N58" s="1195"/>
      <c r="O58" s="1195"/>
      <c r="P58" s="1195"/>
      <c r="Q58" s="1195"/>
      <c r="R58" s="1195"/>
      <c r="S58" s="1195"/>
      <c r="T58" s="1195"/>
      <c r="U58" s="1195"/>
      <c r="V58" s="1195"/>
      <c r="W58" s="1195"/>
      <c r="X58" s="1119"/>
      <c r="Y58" s="1119"/>
      <c r="Z58" s="1119"/>
      <c r="AA58" s="1119"/>
      <c r="AB58" s="1119"/>
      <c r="AC58" s="1119"/>
      <c r="AD58" s="1119"/>
      <c r="AE58" s="1119"/>
      <c r="AF58" s="1119"/>
      <c r="AG58" s="1119"/>
      <c r="AH58" s="1248"/>
      <c r="AI58" s="1248"/>
      <c r="AJ58" s="1248"/>
      <c r="AK58" s="1248"/>
      <c r="AL58" s="1248"/>
      <c r="AM58" s="1248"/>
      <c r="AN58" s="1248"/>
      <c r="AO58" s="1248"/>
      <c r="AP58" s="1248"/>
      <c r="AQ58" s="1248"/>
      <c r="AR58" s="1248"/>
      <c r="AS58" s="1248"/>
      <c r="AT58" s="1248"/>
      <c r="AU58" s="1248"/>
      <c r="AV58" s="1248"/>
      <c r="AW58" s="1249"/>
    </row>
    <row r="59" spans="1:49" ht="18" customHeight="1" thickBot="1">
      <c r="A59" s="407">
        <f t="shared" si="6"/>
        <v>0</v>
      </c>
      <c r="B59" s="1147"/>
      <c r="C59" s="1125"/>
      <c r="D59" s="1125"/>
      <c r="E59" s="1125"/>
      <c r="F59" s="1133"/>
      <c r="G59" s="1133"/>
      <c r="H59" s="1130"/>
      <c r="I59" s="1122"/>
      <c r="J59" s="1122"/>
      <c r="K59" s="1213" t="s">
        <v>295</v>
      </c>
      <c r="L59" s="1214"/>
      <c r="M59" s="1152"/>
      <c r="N59" s="1152"/>
      <c r="O59" s="1152"/>
      <c r="P59" s="1098"/>
      <c r="Q59" s="1098"/>
      <c r="R59" s="1098"/>
      <c r="S59" s="1098"/>
      <c r="T59" s="1098"/>
      <c r="U59" s="1098"/>
      <c r="V59" s="1098"/>
      <c r="W59" s="1098"/>
      <c r="X59" s="1250"/>
      <c r="Y59" s="1250"/>
      <c r="Z59" s="1250"/>
      <c r="AA59" s="1250"/>
      <c r="AB59" s="1250"/>
      <c r="AC59" s="1250"/>
      <c r="AD59" s="1250"/>
      <c r="AE59" s="1250"/>
      <c r="AF59" s="1250"/>
      <c r="AG59" s="1250"/>
      <c r="AH59" s="1251"/>
      <c r="AI59" s="1251"/>
      <c r="AJ59" s="1251"/>
      <c r="AK59" s="1251"/>
      <c r="AL59" s="1251"/>
      <c r="AM59" s="1251"/>
      <c r="AN59" s="1251"/>
      <c r="AO59" s="1251"/>
      <c r="AP59" s="1251"/>
      <c r="AQ59" s="1251"/>
      <c r="AR59" s="1251"/>
      <c r="AS59" s="1251"/>
      <c r="AT59" s="1251"/>
      <c r="AU59" s="1251"/>
      <c r="AV59" s="1251"/>
      <c r="AW59" s="1252"/>
    </row>
    <row r="60" spans="1:49" ht="18" customHeight="1" thickTop="1">
      <c r="A60" s="407">
        <f>I60</f>
        <v>0</v>
      </c>
      <c r="B60" s="1095">
        <v>6</v>
      </c>
      <c r="C60" s="1123"/>
      <c r="D60" s="1123"/>
      <c r="E60" s="1123"/>
      <c r="F60" s="1131"/>
      <c r="G60" s="1131"/>
      <c r="H60" s="1128" t="str">
        <f t="shared" ref="H60" ca="1" si="7">IFERROR((VLOOKUP(C60,$B$16:$H$22,7,FALSE)*F60),"")</f>
        <v/>
      </c>
      <c r="I60" s="1135"/>
      <c r="J60" s="1135"/>
      <c r="K60" s="1137" t="s">
        <v>293</v>
      </c>
      <c r="L60" s="1138"/>
      <c r="M60" s="1200"/>
      <c r="N60" s="1201"/>
      <c r="O60" s="1202"/>
      <c r="P60" s="1149"/>
      <c r="Q60" s="1149"/>
      <c r="R60" s="1149"/>
      <c r="S60" s="1115"/>
      <c r="T60" s="1116"/>
      <c r="U60" s="1116"/>
      <c r="V60" s="1116"/>
      <c r="W60" s="1117"/>
      <c r="X60" s="1118"/>
      <c r="Y60" s="1118"/>
      <c r="Z60" s="1118"/>
      <c r="AA60" s="1118"/>
      <c r="AB60" s="1118"/>
      <c r="AC60" s="1118"/>
      <c r="AD60" s="1118"/>
      <c r="AE60" s="1118"/>
      <c r="AF60" s="1118"/>
      <c r="AG60" s="1118"/>
      <c r="AH60" s="1263"/>
      <c r="AI60" s="1263"/>
      <c r="AJ60" s="1263"/>
      <c r="AK60" s="1263"/>
      <c r="AL60" s="1263"/>
      <c r="AM60" s="1263"/>
      <c r="AN60" s="1263"/>
      <c r="AO60" s="1263"/>
      <c r="AP60" s="1263"/>
      <c r="AQ60" s="1263"/>
      <c r="AR60" s="1263"/>
      <c r="AS60" s="1263"/>
      <c r="AT60" s="1263"/>
      <c r="AU60" s="1263"/>
      <c r="AV60" s="1263"/>
      <c r="AW60" s="1264"/>
    </row>
    <row r="61" spans="1:49" ht="18" customHeight="1">
      <c r="A61" s="407">
        <f t="shared" ref="A61:A62" si="8">A60</f>
        <v>0</v>
      </c>
      <c r="B61" s="1096"/>
      <c r="C61" s="1124"/>
      <c r="D61" s="1124"/>
      <c r="E61" s="1124"/>
      <c r="F61" s="1132"/>
      <c r="G61" s="1132"/>
      <c r="H61" s="1129"/>
      <c r="I61" s="1121"/>
      <c r="J61" s="1121"/>
      <c r="K61" s="1246" t="s">
        <v>294</v>
      </c>
      <c r="L61" s="1247"/>
      <c r="M61" s="1206"/>
      <c r="N61" s="1207"/>
      <c r="O61" s="1208"/>
      <c r="P61" s="1195"/>
      <c r="Q61" s="1195"/>
      <c r="R61" s="1195"/>
      <c r="S61" s="1195"/>
      <c r="T61" s="1195"/>
      <c r="U61" s="1195"/>
      <c r="V61" s="1195"/>
      <c r="W61" s="1195"/>
      <c r="X61" s="1119"/>
      <c r="Y61" s="1119"/>
      <c r="Z61" s="1119"/>
      <c r="AA61" s="1119"/>
      <c r="AB61" s="1119"/>
      <c r="AC61" s="1119"/>
      <c r="AD61" s="1119"/>
      <c r="AE61" s="1119"/>
      <c r="AF61" s="1119"/>
      <c r="AG61" s="1119"/>
      <c r="AH61" s="1248"/>
      <c r="AI61" s="1248"/>
      <c r="AJ61" s="1248"/>
      <c r="AK61" s="1248"/>
      <c r="AL61" s="1248"/>
      <c r="AM61" s="1248"/>
      <c r="AN61" s="1248"/>
      <c r="AO61" s="1248"/>
      <c r="AP61" s="1248"/>
      <c r="AQ61" s="1248"/>
      <c r="AR61" s="1248"/>
      <c r="AS61" s="1248"/>
      <c r="AT61" s="1248"/>
      <c r="AU61" s="1248"/>
      <c r="AV61" s="1248"/>
      <c r="AW61" s="1249"/>
    </row>
    <row r="62" spans="1:49" ht="18" customHeight="1" thickBot="1">
      <c r="A62" s="407">
        <f t="shared" si="8"/>
        <v>0</v>
      </c>
      <c r="B62" s="1097"/>
      <c r="C62" s="1125"/>
      <c r="D62" s="1125"/>
      <c r="E62" s="1125"/>
      <c r="F62" s="1133"/>
      <c r="G62" s="1133"/>
      <c r="H62" s="1130"/>
      <c r="I62" s="1136"/>
      <c r="J62" s="1136"/>
      <c r="K62" s="1213" t="s">
        <v>295</v>
      </c>
      <c r="L62" s="1214"/>
      <c r="M62" s="1185"/>
      <c r="N62" s="1186"/>
      <c r="O62" s="1187"/>
      <c r="P62" s="1188"/>
      <c r="Q62" s="1188"/>
      <c r="R62" s="1188"/>
      <c r="S62" s="1188"/>
      <c r="T62" s="1188"/>
      <c r="U62" s="1188"/>
      <c r="V62" s="1188"/>
      <c r="W62" s="1188"/>
      <c r="X62" s="1261"/>
      <c r="Y62" s="1261"/>
      <c r="Z62" s="1261"/>
      <c r="AA62" s="1261"/>
      <c r="AB62" s="1261"/>
      <c r="AC62" s="1261"/>
      <c r="AD62" s="1261"/>
      <c r="AE62" s="1261"/>
      <c r="AF62" s="1261"/>
      <c r="AG62" s="1261"/>
      <c r="AH62" s="1253"/>
      <c r="AI62" s="1253"/>
      <c r="AJ62" s="1253"/>
      <c r="AK62" s="1253"/>
      <c r="AL62" s="1253"/>
      <c r="AM62" s="1253"/>
      <c r="AN62" s="1253"/>
      <c r="AO62" s="1253"/>
      <c r="AP62" s="1253"/>
      <c r="AQ62" s="1253"/>
      <c r="AR62" s="1253"/>
      <c r="AS62" s="1253"/>
      <c r="AT62" s="1253"/>
      <c r="AU62" s="1253"/>
      <c r="AV62" s="1253"/>
      <c r="AW62" s="1254"/>
    </row>
    <row r="63" spans="1:49" ht="18" customHeight="1" thickTop="1">
      <c r="A63" s="407">
        <f>I63</f>
        <v>0</v>
      </c>
      <c r="B63" s="1146">
        <v>7</v>
      </c>
      <c r="C63" s="1123"/>
      <c r="D63" s="1123"/>
      <c r="E63" s="1123"/>
      <c r="F63" s="1131"/>
      <c r="G63" s="1131"/>
      <c r="H63" s="1128" t="str">
        <f ca="1">IFERROR((VLOOKUP(C63,$B$16:$H$22,7,FALSE)*F63),"")</f>
        <v/>
      </c>
      <c r="I63" s="1120"/>
      <c r="J63" s="1120"/>
      <c r="K63" s="1137" t="s">
        <v>293</v>
      </c>
      <c r="L63" s="1138"/>
      <c r="M63" s="1149"/>
      <c r="N63" s="1149"/>
      <c r="O63" s="1149"/>
      <c r="P63" s="1149"/>
      <c r="Q63" s="1149"/>
      <c r="R63" s="1149"/>
      <c r="S63" s="1115"/>
      <c r="T63" s="1116"/>
      <c r="U63" s="1116"/>
      <c r="V63" s="1116"/>
      <c r="W63" s="1117"/>
      <c r="X63" s="1111"/>
      <c r="Y63" s="1111"/>
      <c r="Z63" s="1111"/>
      <c r="AA63" s="1111"/>
      <c r="AB63" s="1111"/>
      <c r="AC63" s="1111"/>
      <c r="AD63" s="1111"/>
      <c r="AE63" s="1111"/>
      <c r="AF63" s="1111"/>
      <c r="AG63" s="1111"/>
      <c r="AH63" s="1258"/>
      <c r="AI63" s="1258"/>
      <c r="AJ63" s="1258"/>
      <c r="AK63" s="1258"/>
      <c r="AL63" s="1258"/>
      <c r="AM63" s="1258"/>
      <c r="AN63" s="1258"/>
      <c r="AO63" s="1258"/>
      <c r="AP63" s="1258"/>
      <c r="AQ63" s="1258"/>
      <c r="AR63" s="1258"/>
      <c r="AS63" s="1258"/>
      <c r="AT63" s="1258"/>
      <c r="AU63" s="1258"/>
      <c r="AV63" s="1258"/>
      <c r="AW63" s="1259"/>
    </row>
    <row r="64" spans="1:49" ht="18" customHeight="1">
      <c r="A64" s="407">
        <f t="shared" ref="A64:A65" si="9">A63</f>
        <v>0</v>
      </c>
      <c r="B64" s="1096"/>
      <c r="C64" s="1124"/>
      <c r="D64" s="1124"/>
      <c r="E64" s="1124"/>
      <c r="F64" s="1132"/>
      <c r="G64" s="1132"/>
      <c r="H64" s="1129"/>
      <c r="I64" s="1121"/>
      <c r="J64" s="1121"/>
      <c r="K64" s="1246" t="s">
        <v>294</v>
      </c>
      <c r="L64" s="1247"/>
      <c r="M64" s="1195"/>
      <c r="N64" s="1195"/>
      <c r="O64" s="1195"/>
      <c r="P64" s="1195"/>
      <c r="Q64" s="1195"/>
      <c r="R64" s="1195"/>
      <c r="S64" s="1195"/>
      <c r="T64" s="1195"/>
      <c r="U64" s="1195"/>
      <c r="V64" s="1195"/>
      <c r="W64" s="1195"/>
      <c r="X64" s="1119"/>
      <c r="Y64" s="1119"/>
      <c r="Z64" s="1119"/>
      <c r="AA64" s="1119"/>
      <c r="AB64" s="1119"/>
      <c r="AC64" s="1119"/>
      <c r="AD64" s="1119"/>
      <c r="AE64" s="1119"/>
      <c r="AF64" s="1119"/>
      <c r="AG64" s="1119"/>
      <c r="AH64" s="1248"/>
      <c r="AI64" s="1248"/>
      <c r="AJ64" s="1248"/>
      <c r="AK64" s="1248"/>
      <c r="AL64" s="1248"/>
      <c r="AM64" s="1248"/>
      <c r="AN64" s="1248"/>
      <c r="AO64" s="1248"/>
      <c r="AP64" s="1248"/>
      <c r="AQ64" s="1248"/>
      <c r="AR64" s="1248"/>
      <c r="AS64" s="1248"/>
      <c r="AT64" s="1248"/>
      <c r="AU64" s="1248"/>
      <c r="AV64" s="1248"/>
      <c r="AW64" s="1249"/>
    </row>
    <row r="65" spans="1:49" ht="18" customHeight="1" thickBot="1">
      <c r="A65" s="407">
        <f t="shared" si="9"/>
        <v>0</v>
      </c>
      <c r="B65" s="1147"/>
      <c r="C65" s="1125"/>
      <c r="D65" s="1125"/>
      <c r="E65" s="1125"/>
      <c r="F65" s="1133"/>
      <c r="G65" s="1133"/>
      <c r="H65" s="1130"/>
      <c r="I65" s="1122"/>
      <c r="J65" s="1122"/>
      <c r="K65" s="1213" t="s">
        <v>295</v>
      </c>
      <c r="L65" s="1214"/>
      <c r="M65" s="1152"/>
      <c r="N65" s="1152"/>
      <c r="O65" s="1152"/>
      <c r="P65" s="1098"/>
      <c r="Q65" s="1098"/>
      <c r="R65" s="1098"/>
      <c r="S65" s="1098"/>
      <c r="T65" s="1098"/>
      <c r="U65" s="1098"/>
      <c r="V65" s="1098"/>
      <c r="W65" s="1098"/>
      <c r="X65" s="1250"/>
      <c r="Y65" s="1250"/>
      <c r="Z65" s="1250"/>
      <c r="AA65" s="1250"/>
      <c r="AB65" s="1250"/>
      <c r="AC65" s="1250"/>
      <c r="AD65" s="1250"/>
      <c r="AE65" s="1250"/>
      <c r="AF65" s="1250"/>
      <c r="AG65" s="1250"/>
      <c r="AH65" s="1251"/>
      <c r="AI65" s="1251"/>
      <c r="AJ65" s="1251"/>
      <c r="AK65" s="1251"/>
      <c r="AL65" s="1251"/>
      <c r="AM65" s="1251"/>
      <c r="AN65" s="1251"/>
      <c r="AO65" s="1251"/>
      <c r="AP65" s="1251"/>
      <c r="AQ65" s="1251"/>
      <c r="AR65" s="1251"/>
      <c r="AS65" s="1251"/>
      <c r="AT65" s="1251"/>
      <c r="AU65" s="1251"/>
      <c r="AV65" s="1251"/>
      <c r="AW65" s="1252"/>
    </row>
    <row r="66" spans="1:49" ht="18" customHeight="1" thickTop="1">
      <c r="A66" s="407">
        <f>I66</f>
        <v>0</v>
      </c>
      <c r="B66" s="1095">
        <v>8</v>
      </c>
      <c r="C66" s="1123"/>
      <c r="D66" s="1123"/>
      <c r="E66" s="1123"/>
      <c r="F66" s="1131"/>
      <c r="G66" s="1131"/>
      <c r="H66" s="1128" t="str">
        <f t="shared" ref="H66" ca="1" si="10">IFERROR((VLOOKUP(C66,$B$16:$H$22,7,FALSE)*F66),"")</f>
        <v/>
      </c>
      <c r="I66" s="1135"/>
      <c r="J66" s="1135"/>
      <c r="K66" s="1137" t="s">
        <v>293</v>
      </c>
      <c r="L66" s="1138"/>
      <c r="M66" s="1200"/>
      <c r="N66" s="1201"/>
      <c r="O66" s="1202"/>
      <c r="P66" s="1139"/>
      <c r="Q66" s="1139"/>
      <c r="R66" s="1139"/>
      <c r="S66" s="1139"/>
      <c r="T66" s="1139"/>
      <c r="U66" s="1139"/>
      <c r="V66" s="1139"/>
      <c r="W66" s="1139"/>
      <c r="X66" s="1118"/>
      <c r="Y66" s="1118"/>
      <c r="Z66" s="1118"/>
      <c r="AA66" s="1118"/>
      <c r="AB66" s="1118"/>
      <c r="AC66" s="1118"/>
      <c r="AD66" s="1118"/>
      <c r="AE66" s="1118"/>
      <c r="AF66" s="1118"/>
      <c r="AG66" s="1118"/>
      <c r="AH66" s="1263"/>
      <c r="AI66" s="1263"/>
      <c r="AJ66" s="1263"/>
      <c r="AK66" s="1263"/>
      <c r="AL66" s="1263"/>
      <c r="AM66" s="1263"/>
      <c r="AN66" s="1263"/>
      <c r="AO66" s="1263"/>
      <c r="AP66" s="1263"/>
      <c r="AQ66" s="1263"/>
      <c r="AR66" s="1263"/>
      <c r="AS66" s="1263"/>
      <c r="AT66" s="1263"/>
      <c r="AU66" s="1263"/>
      <c r="AV66" s="1263"/>
      <c r="AW66" s="1264"/>
    </row>
    <row r="67" spans="1:49" ht="18" customHeight="1">
      <c r="A67" s="407">
        <f t="shared" ref="A67:A68" si="11">A66</f>
        <v>0</v>
      </c>
      <c r="B67" s="1096"/>
      <c r="C67" s="1124"/>
      <c r="D67" s="1124"/>
      <c r="E67" s="1124"/>
      <c r="F67" s="1132"/>
      <c r="G67" s="1132"/>
      <c r="H67" s="1129"/>
      <c r="I67" s="1121"/>
      <c r="J67" s="1121"/>
      <c r="K67" s="1194"/>
      <c r="L67" s="1194"/>
      <c r="M67" s="1206"/>
      <c r="N67" s="1207"/>
      <c r="O67" s="1208"/>
      <c r="P67" s="1195"/>
      <c r="Q67" s="1195"/>
      <c r="R67" s="1195"/>
      <c r="S67" s="1195"/>
      <c r="T67" s="1195"/>
      <c r="U67" s="1195"/>
      <c r="V67" s="1195"/>
      <c r="W67" s="1195"/>
      <c r="X67" s="1119"/>
      <c r="Y67" s="1119"/>
      <c r="Z67" s="1119"/>
      <c r="AA67" s="1119"/>
      <c r="AB67" s="1119"/>
      <c r="AC67" s="1119"/>
      <c r="AD67" s="1119"/>
      <c r="AE67" s="1119"/>
      <c r="AF67" s="1119"/>
      <c r="AG67" s="1119"/>
      <c r="AH67" s="1248"/>
      <c r="AI67" s="1248"/>
      <c r="AJ67" s="1248"/>
      <c r="AK67" s="1248"/>
      <c r="AL67" s="1248"/>
      <c r="AM67" s="1248"/>
      <c r="AN67" s="1248"/>
      <c r="AO67" s="1248"/>
      <c r="AP67" s="1248"/>
      <c r="AQ67" s="1248"/>
      <c r="AR67" s="1248"/>
      <c r="AS67" s="1248"/>
      <c r="AT67" s="1248"/>
      <c r="AU67" s="1248"/>
      <c r="AV67" s="1248"/>
      <c r="AW67" s="1249"/>
    </row>
    <row r="68" spans="1:49" ht="18" customHeight="1" thickBot="1">
      <c r="A68" s="407">
        <f t="shared" si="11"/>
        <v>0</v>
      </c>
      <c r="B68" s="1097"/>
      <c r="C68" s="1125"/>
      <c r="D68" s="1125"/>
      <c r="E68" s="1125"/>
      <c r="F68" s="1133"/>
      <c r="G68" s="1133"/>
      <c r="H68" s="1130"/>
      <c r="I68" s="1136"/>
      <c r="J68" s="1136"/>
      <c r="K68" s="1126" t="s">
        <v>295</v>
      </c>
      <c r="L68" s="1126"/>
      <c r="M68" s="1185"/>
      <c r="N68" s="1186"/>
      <c r="O68" s="1187"/>
      <c r="P68" s="1188"/>
      <c r="Q68" s="1188"/>
      <c r="R68" s="1188"/>
      <c r="S68" s="1188"/>
      <c r="T68" s="1188"/>
      <c r="U68" s="1188"/>
      <c r="V68" s="1188"/>
      <c r="W68" s="1188"/>
      <c r="X68" s="1261"/>
      <c r="Y68" s="1261"/>
      <c r="Z68" s="1261"/>
      <c r="AA68" s="1261"/>
      <c r="AB68" s="1261"/>
      <c r="AC68" s="1261"/>
      <c r="AD68" s="1261"/>
      <c r="AE68" s="1261"/>
      <c r="AF68" s="1261"/>
      <c r="AG68" s="1261"/>
      <c r="AH68" s="1253"/>
      <c r="AI68" s="1253"/>
      <c r="AJ68" s="1253"/>
      <c r="AK68" s="1253"/>
      <c r="AL68" s="1253"/>
      <c r="AM68" s="1253"/>
      <c r="AN68" s="1253"/>
      <c r="AO68" s="1253"/>
      <c r="AP68" s="1253"/>
      <c r="AQ68" s="1253"/>
      <c r="AR68" s="1253"/>
      <c r="AS68" s="1253"/>
      <c r="AT68" s="1253"/>
      <c r="AU68" s="1253"/>
      <c r="AV68" s="1253"/>
      <c r="AW68" s="1254"/>
    </row>
    <row r="69" spans="1:49" ht="18" customHeight="1" thickTop="1">
      <c r="A69" s="407">
        <f>I69</f>
        <v>0</v>
      </c>
      <c r="B69" s="1146">
        <v>9</v>
      </c>
      <c r="C69" s="1123"/>
      <c r="D69" s="1123"/>
      <c r="E69" s="1123"/>
      <c r="F69" s="1131"/>
      <c r="G69" s="1131"/>
      <c r="H69" s="1128" t="str">
        <f t="shared" ref="H69" ca="1" si="12">IFERROR((VLOOKUP(C69,$B$16:$H$22,7,FALSE)*F69),"")</f>
        <v/>
      </c>
      <c r="I69" s="1120"/>
      <c r="J69" s="1120"/>
      <c r="K69" s="1137" t="s">
        <v>293</v>
      </c>
      <c r="L69" s="1138"/>
      <c r="M69" s="1149"/>
      <c r="N69" s="1149"/>
      <c r="O69" s="1149"/>
      <c r="P69" s="1150"/>
      <c r="Q69" s="1150"/>
      <c r="R69" s="1150"/>
      <c r="S69" s="1150"/>
      <c r="T69" s="1150"/>
      <c r="U69" s="1150"/>
      <c r="V69" s="1150"/>
      <c r="W69" s="1150"/>
      <c r="X69" s="1111"/>
      <c r="Y69" s="1111"/>
      <c r="Z69" s="1111"/>
      <c r="AA69" s="1111"/>
      <c r="AB69" s="1111"/>
      <c r="AC69" s="1111"/>
      <c r="AD69" s="1111"/>
      <c r="AE69" s="1111"/>
      <c r="AF69" s="1111"/>
      <c r="AG69" s="1111"/>
      <c r="AH69" s="1258"/>
      <c r="AI69" s="1258"/>
      <c r="AJ69" s="1258"/>
      <c r="AK69" s="1258"/>
      <c r="AL69" s="1258"/>
      <c r="AM69" s="1258"/>
      <c r="AN69" s="1258"/>
      <c r="AO69" s="1258"/>
      <c r="AP69" s="1258"/>
      <c r="AQ69" s="1258"/>
      <c r="AR69" s="1258"/>
      <c r="AS69" s="1258"/>
      <c r="AT69" s="1258"/>
      <c r="AU69" s="1258"/>
      <c r="AV69" s="1258"/>
      <c r="AW69" s="1259"/>
    </row>
    <row r="70" spans="1:49" ht="18" customHeight="1">
      <c r="A70" s="407">
        <f t="shared" ref="A70:A71" si="13">A69</f>
        <v>0</v>
      </c>
      <c r="B70" s="1096"/>
      <c r="C70" s="1124"/>
      <c r="D70" s="1124"/>
      <c r="E70" s="1124"/>
      <c r="F70" s="1132"/>
      <c r="G70" s="1132"/>
      <c r="H70" s="1129"/>
      <c r="I70" s="1121"/>
      <c r="J70" s="1121"/>
      <c r="K70" s="1194" t="s">
        <v>294</v>
      </c>
      <c r="L70" s="1194"/>
      <c r="M70" s="1195"/>
      <c r="N70" s="1195"/>
      <c r="O70" s="1195"/>
      <c r="P70" s="1195"/>
      <c r="Q70" s="1195"/>
      <c r="R70" s="1195"/>
      <c r="S70" s="1195"/>
      <c r="T70" s="1195"/>
      <c r="U70" s="1195"/>
      <c r="V70" s="1195"/>
      <c r="W70" s="1195"/>
      <c r="X70" s="1119"/>
      <c r="Y70" s="1119"/>
      <c r="Z70" s="1119"/>
      <c r="AA70" s="1119"/>
      <c r="AB70" s="1119"/>
      <c r="AC70" s="1119"/>
      <c r="AD70" s="1119"/>
      <c r="AE70" s="1119"/>
      <c r="AF70" s="1119"/>
      <c r="AG70" s="1119"/>
      <c r="AH70" s="1248"/>
      <c r="AI70" s="1248"/>
      <c r="AJ70" s="1248"/>
      <c r="AK70" s="1248"/>
      <c r="AL70" s="1248"/>
      <c r="AM70" s="1248"/>
      <c r="AN70" s="1248"/>
      <c r="AO70" s="1248"/>
      <c r="AP70" s="1248"/>
      <c r="AQ70" s="1248"/>
      <c r="AR70" s="1248"/>
      <c r="AS70" s="1248"/>
      <c r="AT70" s="1248"/>
      <c r="AU70" s="1248"/>
      <c r="AV70" s="1248"/>
      <c r="AW70" s="1249"/>
    </row>
    <row r="71" spans="1:49" ht="18" customHeight="1" thickBot="1">
      <c r="A71" s="407">
        <f t="shared" si="13"/>
        <v>0</v>
      </c>
      <c r="B71" s="1097"/>
      <c r="C71" s="1127"/>
      <c r="D71" s="1127"/>
      <c r="E71" s="1127"/>
      <c r="F71" s="1133"/>
      <c r="G71" s="1133"/>
      <c r="H71" s="1130"/>
      <c r="I71" s="1136"/>
      <c r="J71" s="1136"/>
      <c r="K71" s="1260" t="s">
        <v>295</v>
      </c>
      <c r="L71" s="1260"/>
      <c r="M71" s="1262"/>
      <c r="N71" s="1262"/>
      <c r="O71" s="1262"/>
      <c r="P71" s="1188"/>
      <c r="Q71" s="1188"/>
      <c r="R71" s="1188"/>
      <c r="S71" s="1188"/>
      <c r="T71" s="1188"/>
      <c r="U71" s="1188"/>
      <c r="V71" s="1188"/>
      <c r="W71" s="1188"/>
      <c r="X71" s="1261"/>
      <c r="Y71" s="1261"/>
      <c r="Z71" s="1261"/>
      <c r="AA71" s="1261"/>
      <c r="AB71" s="1261"/>
      <c r="AC71" s="1261"/>
      <c r="AD71" s="1261"/>
      <c r="AE71" s="1261"/>
      <c r="AF71" s="1261"/>
      <c r="AG71" s="1261"/>
      <c r="AH71" s="1253"/>
      <c r="AI71" s="1253"/>
      <c r="AJ71" s="1253"/>
      <c r="AK71" s="1253"/>
      <c r="AL71" s="1253"/>
      <c r="AM71" s="1253"/>
      <c r="AN71" s="1253"/>
      <c r="AO71" s="1253"/>
      <c r="AP71" s="1253"/>
      <c r="AQ71" s="1253"/>
      <c r="AR71" s="1253"/>
      <c r="AS71" s="1253"/>
      <c r="AT71" s="1253"/>
      <c r="AU71" s="1253"/>
      <c r="AV71" s="1253"/>
      <c r="AW71" s="1254"/>
    </row>
    <row r="72" spans="1:49" ht="18" customHeight="1" thickTop="1">
      <c r="A72" s="407">
        <f>I72</f>
        <v>0</v>
      </c>
      <c r="B72" s="1146">
        <v>10</v>
      </c>
      <c r="C72" s="1123"/>
      <c r="D72" s="1123"/>
      <c r="E72" s="1123"/>
      <c r="F72" s="1131"/>
      <c r="G72" s="1131"/>
      <c r="H72" s="1128" t="str">
        <f t="shared" ref="H72" ca="1" si="14">IFERROR((VLOOKUP(C72,$B$16:$H$22,7,FALSE)*F72),"")</f>
        <v/>
      </c>
      <c r="I72" s="1120"/>
      <c r="J72" s="1120"/>
      <c r="K72" s="1137" t="s">
        <v>293</v>
      </c>
      <c r="L72" s="1138"/>
      <c r="M72" s="1115"/>
      <c r="N72" s="1116"/>
      <c r="O72" s="1117"/>
      <c r="P72" s="1150"/>
      <c r="Q72" s="1150"/>
      <c r="R72" s="1150"/>
      <c r="S72" s="1150"/>
      <c r="T72" s="1150"/>
      <c r="U72" s="1150"/>
      <c r="V72" s="1150"/>
      <c r="W72" s="1150"/>
      <c r="X72" s="1111"/>
      <c r="Y72" s="1111"/>
      <c r="Z72" s="1111"/>
      <c r="AA72" s="1111"/>
      <c r="AB72" s="1111"/>
      <c r="AC72" s="1111"/>
      <c r="AD72" s="1111"/>
      <c r="AE72" s="1111"/>
      <c r="AF72" s="1111"/>
      <c r="AG72" s="1111"/>
      <c r="AH72" s="1258"/>
      <c r="AI72" s="1258"/>
      <c r="AJ72" s="1258"/>
      <c r="AK72" s="1258"/>
      <c r="AL72" s="1258"/>
      <c r="AM72" s="1258"/>
      <c r="AN72" s="1258"/>
      <c r="AO72" s="1258"/>
      <c r="AP72" s="1258"/>
      <c r="AQ72" s="1258"/>
      <c r="AR72" s="1258"/>
      <c r="AS72" s="1258"/>
      <c r="AT72" s="1258"/>
      <c r="AU72" s="1258"/>
      <c r="AV72" s="1258"/>
      <c r="AW72" s="1259"/>
    </row>
    <row r="73" spans="1:49" ht="18" customHeight="1">
      <c r="A73" s="407">
        <f t="shared" ref="A73:A74" si="15">A72</f>
        <v>0</v>
      </c>
      <c r="B73" s="1096"/>
      <c r="C73" s="1124"/>
      <c r="D73" s="1124"/>
      <c r="E73" s="1124"/>
      <c r="F73" s="1132"/>
      <c r="G73" s="1132"/>
      <c r="H73" s="1129"/>
      <c r="I73" s="1121"/>
      <c r="J73" s="1121"/>
      <c r="K73" s="1194" t="s">
        <v>294</v>
      </c>
      <c r="L73" s="1194"/>
      <c r="M73" s="1206"/>
      <c r="N73" s="1207"/>
      <c r="O73" s="1208"/>
      <c r="P73" s="1195"/>
      <c r="Q73" s="1195"/>
      <c r="R73" s="1195"/>
      <c r="S73" s="1195"/>
      <c r="T73" s="1195"/>
      <c r="U73" s="1195"/>
      <c r="V73" s="1195"/>
      <c r="W73" s="1195"/>
      <c r="X73" s="1119"/>
      <c r="Y73" s="1119"/>
      <c r="Z73" s="1119"/>
      <c r="AA73" s="1119"/>
      <c r="AB73" s="1119"/>
      <c r="AC73" s="1119"/>
      <c r="AD73" s="1119"/>
      <c r="AE73" s="1119"/>
      <c r="AF73" s="1119"/>
      <c r="AG73" s="1119"/>
      <c r="AH73" s="1248"/>
      <c r="AI73" s="1248"/>
      <c r="AJ73" s="1248"/>
      <c r="AK73" s="1248"/>
      <c r="AL73" s="1248"/>
      <c r="AM73" s="1248"/>
      <c r="AN73" s="1248"/>
      <c r="AO73" s="1248"/>
      <c r="AP73" s="1248"/>
      <c r="AQ73" s="1248"/>
      <c r="AR73" s="1248"/>
      <c r="AS73" s="1248"/>
      <c r="AT73" s="1248"/>
      <c r="AU73" s="1248"/>
      <c r="AV73" s="1248"/>
      <c r="AW73" s="1249"/>
    </row>
    <row r="74" spans="1:49" ht="18" customHeight="1" thickBot="1">
      <c r="A74" s="407">
        <f t="shared" si="15"/>
        <v>0</v>
      </c>
      <c r="B74" s="1147"/>
      <c r="C74" s="1125"/>
      <c r="D74" s="1125"/>
      <c r="E74" s="1125"/>
      <c r="F74" s="1133"/>
      <c r="G74" s="1133"/>
      <c r="H74" s="1130"/>
      <c r="I74" s="1122"/>
      <c r="J74" s="1122"/>
      <c r="K74" s="1126" t="s">
        <v>295</v>
      </c>
      <c r="L74" s="1126"/>
      <c r="M74" s="1108"/>
      <c r="N74" s="1109"/>
      <c r="O74" s="1110"/>
      <c r="P74" s="1098"/>
      <c r="Q74" s="1098"/>
      <c r="R74" s="1098"/>
      <c r="S74" s="1098"/>
      <c r="T74" s="1098"/>
      <c r="U74" s="1098"/>
      <c r="V74" s="1098"/>
      <c r="W74" s="1098"/>
      <c r="X74" s="1250"/>
      <c r="Y74" s="1250"/>
      <c r="Z74" s="1250"/>
      <c r="AA74" s="1250"/>
      <c r="AB74" s="1250"/>
      <c r="AC74" s="1250"/>
      <c r="AD74" s="1250"/>
      <c r="AE74" s="1250"/>
      <c r="AF74" s="1250"/>
      <c r="AG74" s="1250"/>
      <c r="AH74" s="1251"/>
      <c r="AI74" s="1251"/>
      <c r="AJ74" s="1251"/>
      <c r="AK74" s="1251"/>
      <c r="AL74" s="1251"/>
      <c r="AM74" s="1251"/>
      <c r="AN74" s="1251"/>
      <c r="AO74" s="1251"/>
      <c r="AP74" s="1251"/>
      <c r="AQ74" s="1251"/>
      <c r="AR74" s="1251"/>
      <c r="AS74" s="1251"/>
      <c r="AT74" s="1251"/>
      <c r="AU74" s="1251"/>
      <c r="AV74" s="1251"/>
      <c r="AW74" s="1252"/>
    </row>
    <row r="75" spans="1:49" s="3" customFormat="1" ht="6" customHeight="1" thickTop="1" thickBot="1">
      <c r="A75" s="419"/>
      <c r="B75" s="420"/>
      <c r="C75" s="509"/>
      <c r="D75" s="509"/>
      <c r="E75" s="509"/>
      <c r="F75" s="422"/>
      <c r="G75" s="422"/>
      <c r="H75" s="423"/>
      <c r="I75" s="421"/>
      <c r="J75" s="421"/>
      <c r="K75" s="42"/>
      <c r="L75" s="42"/>
      <c r="M75" s="424"/>
      <c r="N75" s="424"/>
      <c r="O75" s="424"/>
      <c r="P75" s="425"/>
      <c r="Q75" s="425"/>
      <c r="R75" s="425"/>
      <c r="S75" s="425"/>
      <c r="T75" s="425"/>
      <c r="U75" s="425"/>
      <c r="V75" s="425"/>
      <c r="W75" s="425"/>
      <c r="X75" s="81"/>
      <c r="Y75" s="81"/>
      <c r="Z75" s="81"/>
      <c r="AA75" s="81"/>
      <c r="AB75" s="81"/>
      <c r="AC75" s="81"/>
      <c r="AD75" s="81"/>
      <c r="AE75" s="81"/>
      <c r="AF75" s="81"/>
      <c r="AG75" s="81"/>
      <c r="AH75" s="49"/>
      <c r="AI75" s="49"/>
      <c r="AJ75" s="49"/>
      <c r="AK75" s="49"/>
      <c r="AL75" s="49"/>
      <c r="AM75" s="49"/>
      <c r="AN75" s="49"/>
      <c r="AO75" s="49"/>
      <c r="AP75" s="49"/>
      <c r="AQ75" s="49"/>
      <c r="AR75" s="49"/>
      <c r="AS75" s="49"/>
      <c r="AT75" s="49"/>
      <c r="AU75" s="49"/>
      <c r="AV75" s="49"/>
      <c r="AW75" s="49"/>
    </row>
    <row r="76" spans="1:49" ht="18" customHeight="1" thickBot="1">
      <c r="A76" s="407"/>
      <c r="B76" s="365"/>
      <c r="C76" s="364"/>
      <c r="D76" s="364"/>
      <c r="E76" s="364"/>
      <c r="F76" s="365"/>
      <c r="G76" s="418" t="s">
        <v>124</v>
      </c>
      <c r="H76" s="533">
        <f ca="1">SUM(H45:H74)</f>
        <v>0</v>
      </c>
      <c r="I76" s="417" t="s">
        <v>273</v>
      </c>
      <c r="J76" s="365"/>
      <c r="K76" s="365"/>
      <c r="L76" s="365"/>
      <c r="M76" s="365"/>
      <c r="N76" s="364"/>
      <c r="O76" s="365"/>
      <c r="P76" s="365"/>
      <c r="Q76" s="365"/>
      <c r="R76" s="365"/>
      <c r="S76" s="365"/>
      <c r="T76" s="366"/>
      <c r="U76" s="366"/>
      <c r="V76" s="366"/>
      <c r="W76" s="366"/>
      <c r="X76" s="366"/>
      <c r="Y76" s="366"/>
      <c r="Z76" s="366"/>
      <c r="AA76" s="366"/>
      <c r="AB76" s="366"/>
      <c r="AC76" s="366"/>
      <c r="AD76" s="366"/>
      <c r="AE76" s="366"/>
      <c r="AF76" s="366"/>
      <c r="AG76" s="366"/>
      <c r="AH76" s="366"/>
      <c r="AI76" s="366"/>
      <c r="AJ76" s="366"/>
      <c r="AK76" s="366"/>
      <c r="AL76" s="366"/>
      <c r="AM76" s="366"/>
    </row>
    <row r="77" spans="1:49" ht="18" customHeight="1">
      <c r="A77" s="407"/>
      <c r="B77" s="365"/>
      <c r="C77" s="364"/>
      <c r="D77" s="364"/>
      <c r="E77" s="364"/>
      <c r="F77" s="365"/>
      <c r="G77" s="365"/>
      <c r="H77" s="416"/>
      <c r="I77" s="365"/>
      <c r="J77" s="365"/>
      <c r="K77" s="365"/>
      <c r="L77" s="365"/>
      <c r="M77" s="365"/>
      <c r="N77" s="364"/>
      <c r="O77" s="365"/>
      <c r="P77" s="365"/>
      <c r="Q77" s="365"/>
      <c r="R77" s="365"/>
      <c r="S77" s="365"/>
      <c r="T77" s="366"/>
      <c r="U77" s="366"/>
      <c r="V77" s="366"/>
      <c r="W77" s="366"/>
      <c r="X77" s="366"/>
      <c r="Y77" s="366"/>
      <c r="Z77" s="366"/>
      <c r="AA77" s="366"/>
      <c r="AB77" s="366"/>
      <c r="AC77" s="366"/>
      <c r="AD77" s="366"/>
      <c r="AE77" s="366"/>
      <c r="AF77" s="366"/>
      <c r="AG77" s="366"/>
      <c r="AH77" s="366"/>
      <c r="AI77" s="366"/>
      <c r="AJ77" s="366"/>
      <c r="AK77" s="366"/>
      <c r="AL77" s="366"/>
      <c r="AM77" s="366"/>
    </row>
    <row r="78" spans="1:49" ht="18" customHeight="1">
      <c r="A78" s="407"/>
      <c r="B78" s="365"/>
      <c r="C78" s="364"/>
      <c r="D78" s="364"/>
      <c r="E78" s="364"/>
      <c r="F78" s="365"/>
      <c r="G78" s="365"/>
      <c r="H78" s="416"/>
      <c r="I78" s="365"/>
      <c r="J78" s="365"/>
      <c r="K78" s="365"/>
      <c r="L78" s="365"/>
      <c r="M78" s="365"/>
      <c r="N78" s="364"/>
      <c r="O78" s="365"/>
      <c r="P78" s="365"/>
      <c r="Q78" s="365"/>
      <c r="R78" s="365"/>
      <c r="S78" s="365"/>
      <c r="T78" s="366"/>
      <c r="U78" s="366"/>
      <c r="V78" s="366"/>
      <c r="W78" s="366"/>
      <c r="X78" s="366"/>
      <c r="Y78" s="366"/>
      <c r="Z78" s="366"/>
      <c r="AA78" s="366"/>
      <c r="AB78" s="366"/>
      <c r="AC78" s="366"/>
      <c r="AD78" s="366"/>
      <c r="AE78" s="366"/>
      <c r="AF78" s="366"/>
      <c r="AG78" s="366"/>
      <c r="AH78" s="366"/>
      <c r="AI78" s="366"/>
      <c r="AJ78" s="366"/>
      <c r="AK78" s="366"/>
      <c r="AL78" s="366"/>
      <c r="AM78" s="366"/>
    </row>
    <row r="79" spans="1:49" ht="18" customHeight="1">
      <c r="C79" s="363"/>
      <c r="D79" s="363"/>
      <c r="E79" s="363"/>
    </row>
    <row r="80" spans="1:49" ht="18" customHeight="1">
      <c r="B80" s="176" t="s">
        <v>296</v>
      </c>
      <c r="C80" s="510"/>
      <c r="D80" s="510"/>
      <c r="E80" s="510"/>
      <c r="F80" s="54"/>
      <c r="G80" s="54"/>
      <c r="H80" s="54"/>
      <c r="I80" s="54"/>
      <c r="J80" s="54"/>
      <c r="K80" s="54"/>
      <c r="L80" s="54"/>
      <c r="M80" s="54"/>
    </row>
    <row r="81" spans="1:49" ht="18" customHeight="1">
      <c r="B81" s="191" t="s">
        <v>297</v>
      </c>
      <c r="C81" s="510"/>
      <c r="D81" s="510"/>
      <c r="E81" s="510"/>
      <c r="F81" s="54"/>
      <c r="G81" s="54"/>
      <c r="H81" s="54"/>
      <c r="I81" s="54"/>
      <c r="J81" s="54"/>
      <c r="K81" s="54"/>
      <c r="L81" s="54"/>
      <c r="M81" s="54"/>
    </row>
    <row r="82" spans="1:49" ht="18" customHeight="1">
      <c r="B82" s="191"/>
      <c r="C82" s="510"/>
      <c r="D82" s="510"/>
      <c r="E82" s="510"/>
      <c r="F82" s="54"/>
      <c r="G82" s="54"/>
      <c r="H82" s="54"/>
      <c r="I82" s="54"/>
      <c r="J82" s="54"/>
      <c r="K82" s="54"/>
      <c r="L82" s="54"/>
      <c r="M82" s="54"/>
      <c r="AH82" s="1276" t="s">
        <v>298</v>
      </c>
      <c r="AI82" s="1277"/>
      <c r="AJ82" s="1277"/>
      <c r="AK82" s="1277"/>
      <c r="AL82" s="1277"/>
      <c r="AM82" s="1277"/>
      <c r="AN82" s="1277"/>
      <c r="AO82" s="1277"/>
      <c r="AP82" s="1278"/>
    </row>
    <row r="83" spans="1:49" ht="18" customHeight="1">
      <c r="B83" s="560"/>
      <c r="C83" s="1105" t="str">
        <f ca="1">L16</f>
        <v>Rene masser</v>
      </c>
      <c r="D83" s="1105"/>
      <c r="E83" s="1105"/>
      <c r="F83" s="1105"/>
      <c r="G83" s="1105">
        <f>L17</f>
        <v>0</v>
      </c>
      <c r="H83" s="1105"/>
      <c r="I83" s="1105"/>
      <c r="J83" s="1105">
        <f>L18</f>
        <v>0</v>
      </c>
      <c r="K83" s="1105"/>
      <c r="L83" s="1105"/>
      <c r="M83" s="1105"/>
      <c r="N83" s="1105">
        <f>L19</f>
        <v>0</v>
      </c>
      <c r="O83" s="1105"/>
      <c r="P83" s="1105"/>
      <c r="Q83" s="1105"/>
      <c r="R83" s="561"/>
      <c r="S83" s="1105">
        <f>L20</f>
        <v>0</v>
      </c>
      <c r="T83" s="1105"/>
      <c r="U83" s="1105"/>
      <c r="V83" s="1105">
        <f>L21</f>
        <v>0</v>
      </c>
      <c r="W83" s="1105"/>
      <c r="X83" s="1105"/>
      <c r="Y83" s="1105"/>
      <c r="Z83" s="1105">
        <f>L22</f>
        <v>0</v>
      </c>
      <c r="AA83" s="1105"/>
      <c r="AB83" s="1105"/>
      <c r="AC83" s="1105"/>
      <c r="AD83" s="561"/>
      <c r="AE83" s="561"/>
      <c r="AF83" s="561"/>
      <c r="AG83" s="561"/>
      <c r="AH83" s="1289" t="str">
        <f ca="1">IF(Innstillinger!AD678=0,"OK: Andel masser er riktig fylt ut","FEIL: Andel masser er ikke riktig fylt ut")</f>
        <v>FEIL: Andel masser er ikke riktig fylt ut</v>
      </c>
      <c r="AI83" s="1290"/>
      <c r="AJ83" s="1290"/>
      <c r="AK83" s="1290"/>
      <c r="AL83" s="1290"/>
      <c r="AM83" s="1290"/>
      <c r="AN83" s="1290"/>
      <c r="AO83" s="1290"/>
      <c r="AP83" s="1291"/>
    </row>
    <row r="84" spans="1:49" ht="18" customHeight="1">
      <c r="B84" s="1103" t="s">
        <v>281</v>
      </c>
      <c r="C84" s="1104"/>
      <c r="D84" s="1101">
        <f ca="1">T16*D85</f>
        <v>0</v>
      </c>
      <c r="E84" s="1102"/>
      <c r="F84" s="573"/>
      <c r="G84" s="365"/>
      <c r="H84" s="574">
        <f ca="1">T17*H85</f>
        <v>0</v>
      </c>
      <c r="I84" s="365"/>
      <c r="J84" s="365"/>
      <c r="K84" s="1101">
        <f ca="1">T18*K85</f>
        <v>0</v>
      </c>
      <c r="L84" s="1102"/>
      <c r="M84" s="365"/>
      <c r="N84" s="365"/>
      <c r="O84" s="1101">
        <f ca="1">T19*O85</f>
        <v>0</v>
      </c>
      <c r="P84" s="1102"/>
      <c r="Q84" s="365"/>
      <c r="R84" s="365"/>
      <c r="S84" s="365"/>
      <c r="T84" s="574">
        <f ca="1">T20*T85</f>
        <v>0</v>
      </c>
      <c r="U84" s="365"/>
      <c r="V84" s="365"/>
      <c r="W84" s="1101">
        <f ca="1">T21*W85</f>
        <v>0</v>
      </c>
      <c r="X84" s="1102"/>
      <c r="Y84" s="365"/>
      <c r="Z84" s="365"/>
      <c r="AA84" s="1101">
        <f ca="1">T22*AA85</f>
        <v>0</v>
      </c>
      <c r="AB84" s="1102"/>
      <c r="AC84" s="365"/>
      <c r="AD84" s="561"/>
      <c r="AE84" s="561"/>
      <c r="AF84" s="561"/>
      <c r="AG84" s="561"/>
      <c r="AH84" s="1273" t="str">
        <f>IF(Innstillinger!AL698=0,"OK: Alle felt er fylt ut","FEIL: Alle felt må fylles ut")</f>
        <v>OK: Alle felt er fylt ut</v>
      </c>
      <c r="AI84" s="1274"/>
      <c r="AJ84" s="1274"/>
      <c r="AK84" s="1274"/>
      <c r="AL84" s="1274"/>
      <c r="AM84" s="1274"/>
      <c r="AN84" s="1274"/>
      <c r="AO84" s="1274"/>
      <c r="AP84" s="1275"/>
    </row>
    <row r="85" spans="1:49" ht="18" customHeight="1">
      <c r="B85" s="1103"/>
      <c r="C85" s="1104"/>
      <c r="D85" s="1106">
        <f ca="1">SUMIF($C$91:$E$105,L16,$F$91:$G$105)</f>
        <v>0</v>
      </c>
      <c r="E85" s="1107"/>
      <c r="F85" s="2"/>
      <c r="G85" s="2"/>
      <c r="H85" s="552">
        <f ca="1">SUMIF($C$91:$E$105,L17,$F$91:$G$105)</f>
        <v>0</v>
      </c>
      <c r="I85" s="2"/>
      <c r="J85" s="2"/>
      <c r="K85" s="1106">
        <f ca="1">SUMIF($C$91:$E$105,L18,$F$91:$G$105)</f>
        <v>0</v>
      </c>
      <c r="L85" s="1107"/>
      <c r="M85" s="2"/>
      <c r="N85" s="2"/>
      <c r="O85" s="1106">
        <f ca="1">SUMIF($C$91:$E$105,L19,$F$91:$G$105)</f>
        <v>0</v>
      </c>
      <c r="P85" s="1107"/>
      <c r="Q85" s="365"/>
      <c r="R85" s="2"/>
      <c r="S85" s="2"/>
      <c r="T85" s="552">
        <f ca="1">SUMIF($C$91:$E$105,L20,$F$91:$G$105)</f>
        <v>0</v>
      </c>
      <c r="U85" s="2"/>
      <c r="V85" s="2"/>
      <c r="W85" s="1106">
        <f ca="1">SUMIF($C$91:$E$105,L21,$F$91:$G$105)</f>
        <v>0</v>
      </c>
      <c r="X85" s="1107"/>
      <c r="Y85" s="2"/>
      <c r="Z85" s="2"/>
      <c r="AA85" s="1106">
        <f ca="1">SUMIF($C$91:$E$105,L22,$F$91:$G$105)</f>
        <v>0</v>
      </c>
      <c r="AB85" s="1107"/>
      <c r="AC85" s="2"/>
      <c r="AD85" s="2"/>
      <c r="AE85" s="2"/>
      <c r="AF85" s="2"/>
    </row>
    <row r="86" spans="1:49" ht="18" customHeight="1">
      <c r="B86" s="526" t="s">
        <v>282</v>
      </c>
      <c r="M86" s="54"/>
      <c r="S86" s="54"/>
      <c r="T86" s="54"/>
      <c r="U86" s="54"/>
      <c r="V86" s="54"/>
    </row>
    <row r="87" spans="1:49" ht="18" customHeight="1" thickBot="1">
      <c r="B87" s="53"/>
      <c r="C87" s="1153">
        <v>1</v>
      </c>
      <c r="D87" s="1153"/>
      <c r="E87" s="1153"/>
      <c r="F87" s="1153">
        <v>2</v>
      </c>
      <c r="G87" s="1153"/>
      <c r="H87" s="366">
        <v>3</v>
      </c>
      <c r="I87" s="1154">
        <v>4</v>
      </c>
      <c r="J87" s="1154"/>
      <c r="K87" s="1154"/>
      <c r="L87" s="1154"/>
      <c r="M87" s="1154">
        <v>5</v>
      </c>
      <c r="N87" s="1154"/>
      <c r="O87" s="1154"/>
      <c r="P87" s="1154">
        <v>6</v>
      </c>
      <c r="Q87" s="1154"/>
      <c r="R87" s="1154"/>
      <c r="S87" s="1154">
        <v>7</v>
      </c>
      <c r="T87" s="1154"/>
      <c r="U87" s="1154"/>
      <c r="V87" s="1154"/>
      <c r="W87" s="1154"/>
      <c r="X87" s="1154">
        <v>8</v>
      </c>
      <c r="Y87" s="1154"/>
      <c r="Z87" s="1154"/>
      <c r="AA87" s="1154"/>
      <c r="AB87" s="1154"/>
      <c r="AC87" s="1154"/>
      <c r="AD87" s="1154"/>
      <c r="AE87" s="1154"/>
      <c r="AF87" s="1154"/>
      <c r="AG87" s="1154"/>
      <c r="AH87" s="1154">
        <v>9</v>
      </c>
      <c r="AI87" s="1154"/>
      <c r="AJ87" s="1154"/>
      <c r="AK87" s="1154"/>
      <c r="AL87" s="1154"/>
      <c r="AM87" s="1154"/>
      <c r="AN87" s="1154"/>
      <c r="AO87" s="1154"/>
      <c r="AP87" s="1154"/>
      <c r="AQ87" s="1154"/>
      <c r="AR87" s="1154"/>
      <c r="AS87" s="1154"/>
      <c r="AT87" s="1154"/>
      <c r="AU87" s="1154"/>
      <c r="AV87" s="1154"/>
      <c r="AW87" s="1154"/>
    </row>
    <row r="88" spans="1:49" ht="18" customHeight="1" thickTop="1">
      <c r="B88" s="1256" t="s">
        <v>112</v>
      </c>
      <c r="C88" s="1158" t="s">
        <v>299</v>
      </c>
      <c r="D88" s="1158"/>
      <c r="E88" s="1158"/>
      <c r="F88" s="1161" t="s">
        <v>284</v>
      </c>
      <c r="G88" s="1162"/>
      <c r="H88" s="1161" t="s">
        <v>285</v>
      </c>
      <c r="I88" s="1167" t="s">
        <v>286</v>
      </c>
      <c r="J88" s="1168"/>
      <c r="K88" s="1168"/>
      <c r="L88" s="1168"/>
      <c r="M88" s="1168"/>
      <c r="N88" s="1168"/>
      <c r="O88" s="1168"/>
      <c r="P88" s="1168"/>
      <c r="Q88" s="1168"/>
      <c r="R88" s="1168"/>
      <c r="S88" s="1168"/>
      <c r="T88" s="1168"/>
      <c r="U88" s="1168"/>
      <c r="V88" s="1168"/>
      <c r="W88" s="1169"/>
      <c r="X88" s="1170" t="s">
        <v>287</v>
      </c>
      <c r="Y88" s="1171"/>
      <c r="Z88" s="1171"/>
      <c r="AA88" s="1171"/>
      <c r="AB88" s="1171"/>
      <c r="AC88" s="1171"/>
      <c r="AD88" s="1171"/>
      <c r="AE88" s="1171"/>
      <c r="AF88" s="1171"/>
      <c r="AG88" s="1172"/>
      <c r="AH88" s="1158" t="s">
        <v>300</v>
      </c>
      <c r="AI88" s="1158"/>
      <c r="AJ88" s="1158"/>
      <c r="AK88" s="1158"/>
      <c r="AL88" s="1158"/>
      <c r="AM88" s="1158"/>
      <c r="AN88" s="1158"/>
      <c r="AO88" s="1158"/>
      <c r="AP88" s="1158"/>
      <c r="AQ88" s="1158"/>
      <c r="AR88" s="1158"/>
      <c r="AS88" s="1158"/>
      <c r="AT88" s="1158"/>
      <c r="AU88" s="1158"/>
      <c r="AV88" s="1158"/>
      <c r="AW88" s="1173"/>
    </row>
    <row r="89" spans="1:49" ht="18" customHeight="1">
      <c r="B89" s="1257"/>
      <c r="C89" s="1159"/>
      <c r="D89" s="1159"/>
      <c r="E89" s="1159"/>
      <c r="F89" s="1163"/>
      <c r="G89" s="1164"/>
      <c r="H89" s="1163"/>
      <c r="I89" s="1140" t="s">
        <v>289</v>
      </c>
      <c r="J89" s="1141"/>
      <c r="K89" s="1141"/>
      <c r="L89" s="1142"/>
      <c r="M89" s="1140" t="s">
        <v>290</v>
      </c>
      <c r="N89" s="1141"/>
      <c r="O89" s="1142"/>
      <c r="P89" s="1140" t="s">
        <v>183</v>
      </c>
      <c r="Q89" s="1141"/>
      <c r="R89" s="1141"/>
      <c r="S89" s="1140" t="s">
        <v>301</v>
      </c>
      <c r="T89" s="1141"/>
      <c r="U89" s="1141"/>
      <c r="V89" s="1141"/>
      <c r="W89" s="1142"/>
      <c r="X89" s="1140"/>
      <c r="Y89" s="1141"/>
      <c r="Z89" s="1141"/>
      <c r="AA89" s="1141"/>
      <c r="AB89" s="1141"/>
      <c r="AC89" s="1141"/>
      <c r="AD89" s="1141"/>
      <c r="AE89" s="1141"/>
      <c r="AF89" s="1141"/>
      <c r="AG89" s="1142"/>
      <c r="AH89" s="1159"/>
      <c r="AI89" s="1159"/>
      <c r="AJ89" s="1159"/>
      <c r="AK89" s="1159"/>
      <c r="AL89" s="1159"/>
      <c r="AM89" s="1159"/>
      <c r="AN89" s="1159"/>
      <c r="AO89" s="1159"/>
      <c r="AP89" s="1159"/>
      <c r="AQ89" s="1159"/>
      <c r="AR89" s="1159"/>
      <c r="AS89" s="1159"/>
      <c r="AT89" s="1159"/>
      <c r="AU89" s="1159"/>
      <c r="AV89" s="1159"/>
      <c r="AW89" s="1174"/>
    </row>
    <row r="90" spans="1:49" ht="17.7" customHeight="1" thickBot="1">
      <c r="A90" s="407"/>
      <c r="B90" s="1257"/>
      <c r="C90" s="1160"/>
      <c r="D90" s="1160"/>
      <c r="E90" s="1160"/>
      <c r="F90" s="1165"/>
      <c r="G90" s="1166"/>
      <c r="H90" s="1165"/>
      <c r="I90" s="1143"/>
      <c r="J90" s="1144"/>
      <c r="K90" s="1144"/>
      <c r="L90" s="1145"/>
      <c r="M90" s="1143"/>
      <c r="N90" s="1144"/>
      <c r="O90" s="1145"/>
      <c r="P90" s="1143"/>
      <c r="Q90" s="1144"/>
      <c r="R90" s="1144"/>
      <c r="S90" s="1143"/>
      <c r="T90" s="1144"/>
      <c r="U90" s="1144"/>
      <c r="V90" s="1144"/>
      <c r="W90" s="1145"/>
      <c r="X90" s="1143"/>
      <c r="Y90" s="1144"/>
      <c r="Z90" s="1144"/>
      <c r="AA90" s="1144"/>
      <c r="AB90" s="1144"/>
      <c r="AC90" s="1144"/>
      <c r="AD90" s="1144"/>
      <c r="AE90" s="1144"/>
      <c r="AF90" s="1144"/>
      <c r="AG90" s="1145"/>
      <c r="AH90" s="1160"/>
      <c r="AI90" s="1160"/>
      <c r="AJ90" s="1160"/>
      <c r="AK90" s="1160"/>
      <c r="AL90" s="1160"/>
      <c r="AM90" s="1160"/>
      <c r="AN90" s="1160"/>
      <c r="AO90" s="1160"/>
      <c r="AP90" s="1160"/>
      <c r="AQ90" s="1160"/>
      <c r="AR90" s="1160"/>
      <c r="AS90" s="1160"/>
      <c r="AT90" s="1160"/>
      <c r="AU90" s="1160"/>
      <c r="AV90" s="1160"/>
      <c r="AW90" s="1175"/>
    </row>
    <row r="91" spans="1:49" ht="18" customHeight="1" thickTop="1">
      <c r="A91" s="407">
        <f>I91</f>
        <v>0</v>
      </c>
      <c r="B91" s="1231">
        <v>1</v>
      </c>
      <c r="C91" s="1176"/>
      <c r="D91" s="1177"/>
      <c r="E91" s="1178"/>
      <c r="F91" s="1234"/>
      <c r="G91" s="1235"/>
      <c r="H91" s="1128" t="str">
        <f ca="1">IFERROR((VLOOKUP(C91,$L$16:$T$22,9,FALSE)*F91),"")</f>
        <v/>
      </c>
      <c r="I91" s="1240"/>
      <c r="J91" s="1241"/>
      <c r="K91" s="1137" t="s">
        <v>293</v>
      </c>
      <c r="L91" s="1138"/>
      <c r="M91" s="1115"/>
      <c r="N91" s="1116"/>
      <c r="O91" s="1117"/>
      <c r="P91" s="1115"/>
      <c r="Q91" s="1116"/>
      <c r="R91" s="1116"/>
      <c r="S91" s="1115"/>
      <c r="T91" s="1116"/>
      <c r="U91" s="1116"/>
      <c r="V91" s="1116"/>
      <c r="W91" s="1117"/>
      <c r="X91" s="1112"/>
      <c r="Y91" s="1113"/>
      <c r="Z91" s="1113"/>
      <c r="AA91" s="1113"/>
      <c r="AB91" s="1113"/>
      <c r="AC91" s="1113"/>
      <c r="AD91" s="1113"/>
      <c r="AE91" s="1113"/>
      <c r="AF91" s="1113"/>
      <c r="AG91" s="1114"/>
      <c r="AH91" s="1112"/>
      <c r="AI91" s="1113"/>
      <c r="AJ91" s="1113"/>
      <c r="AK91" s="1113"/>
      <c r="AL91" s="1113"/>
      <c r="AM91" s="1113"/>
      <c r="AN91" s="1113"/>
      <c r="AO91" s="1113"/>
      <c r="AP91" s="1113"/>
      <c r="AQ91" s="1113"/>
      <c r="AR91" s="1113"/>
      <c r="AS91" s="1113"/>
      <c r="AT91" s="1113"/>
      <c r="AU91" s="1113"/>
      <c r="AV91" s="1113"/>
      <c r="AW91" s="1255"/>
    </row>
    <row r="92" spans="1:49" ht="18" customHeight="1">
      <c r="A92" s="407">
        <f>A91</f>
        <v>0</v>
      </c>
      <c r="B92" s="1232"/>
      <c r="C92" s="1179"/>
      <c r="D92" s="1180"/>
      <c r="E92" s="1181"/>
      <c r="F92" s="1236"/>
      <c r="G92" s="1237"/>
      <c r="H92" s="1129"/>
      <c r="I92" s="1242"/>
      <c r="J92" s="1243"/>
      <c r="K92" s="1246" t="s">
        <v>294</v>
      </c>
      <c r="L92" s="1247"/>
      <c r="M92" s="1206"/>
      <c r="N92" s="1207"/>
      <c r="O92" s="1208"/>
      <c r="P92" s="1206"/>
      <c r="Q92" s="1207"/>
      <c r="R92" s="1207"/>
      <c r="S92" s="1206"/>
      <c r="T92" s="1207"/>
      <c r="U92" s="1207"/>
      <c r="V92" s="1207"/>
      <c r="W92" s="1208"/>
      <c r="X92" s="1228"/>
      <c r="Y92" s="1229"/>
      <c r="Z92" s="1229"/>
      <c r="AA92" s="1229"/>
      <c r="AB92" s="1229"/>
      <c r="AC92" s="1229"/>
      <c r="AD92" s="1229"/>
      <c r="AE92" s="1229"/>
      <c r="AF92" s="1229"/>
      <c r="AG92" s="1230"/>
      <c r="AH92" s="1210"/>
      <c r="AI92" s="1211"/>
      <c r="AJ92" s="1211"/>
      <c r="AK92" s="1211"/>
      <c r="AL92" s="1211"/>
      <c r="AM92" s="1211"/>
      <c r="AN92" s="1211"/>
      <c r="AO92" s="1211"/>
      <c r="AP92" s="1211"/>
      <c r="AQ92" s="1211"/>
      <c r="AR92" s="1211"/>
      <c r="AS92" s="1211"/>
      <c r="AT92" s="1211"/>
      <c r="AU92" s="1211"/>
      <c r="AV92" s="1211"/>
      <c r="AW92" s="1212"/>
    </row>
    <row r="93" spans="1:49" ht="18" customHeight="1" thickBot="1">
      <c r="A93" s="407">
        <f>A92</f>
        <v>0</v>
      </c>
      <c r="B93" s="1233"/>
      <c r="C93" s="1182"/>
      <c r="D93" s="1183"/>
      <c r="E93" s="1184"/>
      <c r="F93" s="1238"/>
      <c r="G93" s="1239"/>
      <c r="H93" s="1130"/>
      <c r="I93" s="1244"/>
      <c r="J93" s="1245"/>
      <c r="K93" s="1213" t="s">
        <v>295</v>
      </c>
      <c r="L93" s="1214"/>
      <c r="M93" s="1215"/>
      <c r="N93" s="1216"/>
      <c r="O93" s="1217"/>
      <c r="P93" s="1215"/>
      <c r="Q93" s="1216"/>
      <c r="R93" s="1216"/>
      <c r="S93" s="1215"/>
      <c r="T93" s="1216"/>
      <c r="U93" s="1216"/>
      <c r="V93" s="1216"/>
      <c r="W93" s="1217"/>
      <c r="X93" s="1218"/>
      <c r="Y93" s="1219"/>
      <c r="Z93" s="1219"/>
      <c r="AA93" s="1219"/>
      <c r="AB93" s="1219"/>
      <c r="AC93" s="1219"/>
      <c r="AD93" s="1219"/>
      <c r="AE93" s="1219"/>
      <c r="AF93" s="1219"/>
      <c r="AG93" s="1220"/>
      <c r="AH93" s="1221"/>
      <c r="AI93" s="1222"/>
      <c r="AJ93" s="1222"/>
      <c r="AK93" s="1222"/>
      <c r="AL93" s="1222"/>
      <c r="AM93" s="1222"/>
      <c r="AN93" s="1222"/>
      <c r="AO93" s="1222"/>
      <c r="AP93" s="1222"/>
      <c r="AQ93" s="1222"/>
      <c r="AR93" s="1222"/>
      <c r="AS93" s="1222"/>
      <c r="AT93" s="1222"/>
      <c r="AU93" s="1222"/>
      <c r="AV93" s="1222"/>
      <c r="AW93" s="1223"/>
    </row>
    <row r="94" spans="1:49" ht="18" customHeight="1" thickTop="1">
      <c r="A94" s="407">
        <f t="shared" ref="A94" si="16">I94</f>
        <v>0</v>
      </c>
      <c r="B94" s="1146">
        <v>2</v>
      </c>
      <c r="C94" s="1176"/>
      <c r="D94" s="1177"/>
      <c r="E94" s="1178"/>
      <c r="F94" s="1131"/>
      <c r="G94" s="1131"/>
      <c r="H94" s="1128" t="str">
        <f t="shared" ref="H94" ca="1" si="17">IFERROR((VLOOKUP(C94,$L$16:$T$22,9,FALSE)*F94),"")</f>
        <v/>
      </c>
      <c r="I94" s="1120"/>
      <c r="J94" s="1120"/>
      <c r="K94" s="1227" t="s">
        <v>293</v>
      </c>
      <c r="L94" s="1227"/>
      <c r="M94" s="1115"/>
      <c r="N94" s="1116"/>
      <c r="O94" s="1117"/>
      <c r="P94" s="1149"/>
      <c r="Q94" s="1149"/>
      <c r="R94" s="1149"/>
      <c r="S94" s="1149"/>
      <c r="T94" s="1149"/>
      <c r="U94" s="1149"/>
      <c r="V94" s="1149"/>
      <c r="W94" s="1149"/>
      <c r="X94" s="1224"/>
      <c r="Y94" s="1224"/>
      <c r="Z94" s="1224"/>
      <c r="AA94" s="1224"/>
      <c r="AB94" s="1224"/>
      <c r="AC94" s="1224"/>
      <c r="AD94" s="1224"/>
      <c r="AE94" s="1224"/>
      <c r="AF94" s="1224"/>
      <c r="AG94" s="1224"/>
      <c r="AH94" s="1225"/>
      <c r="AI94" s="1225"/>
      <c r="AJ94" s="1225"/>
      <c r="AK94" s="1225"/>
      <c r="AL94" s="1225"/>
      <c r="AM94" s="1225"/>
      <c r="AN94" s="1225"/>
      <c r="AO94" s="1225"/>
      <c r="AP94" s="1225"/>
      <c r="AQ94" s="1225"/>
      <c r="AR94" s="1225"/>
      <c r="AS94" s="1225"/>
      <c r="AT94" s="1225"/>
      <c r="AU94" s="1225"/>
      <c r="AV94" s="1225"/>
      <c r="AW94" s="1226"/>
    </row>
    <row r="95" spans="1:49" ht="18" customHeight="1">
      <c r="A95" s="407">
        <f t="shared" ref="A95:A96" si="18">A94</f>
        <v>0</v>
      </c>
      <c r="B95" s="1096"/>
      <c r="C95" s="1179"/>
      <c r="D95" s="1180"/>
      <c r="E95" s="1181"/>
      <c r="F95" s="1132"/>
      <c r="G95" s="1132"/>
      <c r="H95" s="1129"/>
      <c r="I95" s="1121"/>
      <c r="J95" s="1121"/>
      <c r="K95" s="1194" t="s">
        <v>294</v>
      </c>
      <c r="L95" s="1194"/>
      <c r="M95" s="1206"/>
      <c r="N95" s="1207"/>
      <c r="O95" s="1208"/>
      <c r="P95" s="1195"/>
      <c r="Q95" s="1195"/>
      <c r="R95" s="1195"/>
      <c r="S95" s="1195"/>
      <c r="T95" s="1195"/>
      <c r="U95" s="1195"/>
      <c r="V95" s="1195"/>
      <c r="W95" s="1195"/>
      <c r="X95" s="1155"/>
      <c r="Y95" s="1155"/>
      <c r="Z95" s="1155"/>
      <c r="AA95" s="1155"/>
      <c r="AB95" s="1155"/>
      <c r="AC95" s="1155"/>
      <c r="AD95" s="1155"/>
      <c r="AE95" s="1155"/>
      <c r="AF95" s="1155"/>
      <c r="AG95" s="1155"/>
      <c r="AH95" s="1196"/>
      <c r="AI95" s="1196"/>
      <c r="AJ95" s="1196"/>
      <c r="AK95" s="1196"/>
      <c r="AL95" s="1196"/>
      <c r="AM95" s="1196"/>
      <c r="AN95" s="1196"/>
      <c r="AO95" s="1196"/>
      <c r="AP95" s="1196"/>
      <c r="AQ95" s="1196"/>
      <c r="AR95" s="1196"/>
      <c r="AS95" s="1196"/>
      <c r="AT95" s="1196"/>
      <c r="AU95" s="1196"/>
      <c r="AV95" s="1196"/>
      <c r="AW95" s="1197"/>
    </row>
    <row r="96" spans="1:49" ht="18" customHeight="1" thickBot="1">
      <c r="A96" s="407">
        <f t="shared" si="18"/>
        <v>0</v>
      </c>
      <c r="B96" s="1147"/>
      <c r="C96" s="1182"/>
      <c r="D96" s="1183"/>
      <c r="E96" s="1184"/>
      <c r="F96" s="1133"/>
      <c r="G96" s="1133"/>
      <c r="H96" s="1130"/>
      <c r="I96" s="1122"/>
      <c r="J96" s="1122"/>
      <c r="K96" s="1126" t="s">
        <v>295</v>
      </c>
      <c r="L96" s="1126"/>
      <c r="M96" s="1108"/>
      <c r="N96" s="1109"/>
      <c r="O96" s="1110"/>
      <c r="P96" s="1098"/>
      <c r="Q96" s="1098"/>
      <c r="R96" s="1098"/>
      <c r="S96" s="1098"/>
      <c r="T96" s="1098"/>
      <c r="U96" s="1098"/>
      <c r="V96" s="1098"/>
      <c r="W96" s="1098"/>
      <c r="X96" s="1099"/>
      <c r="Y96" s="1099"/>
      <c r="Z96" s="1099"/>
      <c r="AA96" s="1099"/>
      <c r="AB96" s="1099"/>
      <c r="AC96" s="1099"/>
      <c r="AD96" s="1099"/>
      <c r="AE96" s="1099"/>
      <c r="AF96" s="1099"/>
      <c r="AG96" s="1099"/>
      <c r="AH96" s="1156"/>
      <c r="AI96" s="1156"/>
      <c r="AJ96" s="1156"/>
      <c r="AK96" s="1156"/>
      <c r="AL96" s="1156"/>
      <c r="AM96" s="1156"/>
      <c r="AN96" s="1156"/>
      <c r="AO96" s="1156"/>
      <c r="AP96" s="1156"/>
      <c r="AQ96" s="1156"/>
      <c r="AR96" s="1156"/>
      <c r="AS96" s="1156"/>
      <c r="AT96" s="1156"/>
      <c r="AU96" s="1156"/>
      <c r="AV96" s="1156"/>
      <c r="AW96" s="1157"/>
    </row>
    <row r="97" spans="1:49" ht="18" customHeight="1" thickTop="1">
      <c r="A97" s="407">
        <f t="shared" ref="A97" si="19">I97</f>
        <v>0</v>
      </c>
      <c r="B97" s="1146">
        <v>3</v>
      </c>
      <c r="C97" s="1176"/>
      <c r="D97" s="1177"/>
      <c r="E97" s="1178"/>
      <c r="F97" s="1131"/>
      <c r="G97" s="1131"/>
      <c r="H97" s="1128" t="str">
        <f t="shared" ref="H97" ca="1" si="20">IFERROR((VLOOKUP(C97,$L$16:$T$22,9,FALSE)*F97),"")</f>
        <v/>
      </c>
      <c r="I97" s="1120"/>
      <c r="J97" s="1120"/>
      <c r="K97" s="1148" t="s">
        <v>293</v>
      </c>
      <c r="L97" s="1148"/>
      <c r="M97" s="1149"/>
      <c r="N97" s="1149"/>
      <c r="O97" s="1149"/>
      <c r="P97" s="1150"/>
      <c r="Q97" s="1150"/>
      <c r="R97" s="1150"/>
      <c r="S97" s="1150"/>
      <c r="T97" s="1150"/>
      <c r="U97" s="1150"/>
      <c r="V97" s="1150"/>
      <c r="W97" s="1150"/>
      <c r="X97" s="1151"/>
      <c r="Y97" s="1151"/>
      <c r="Z97" s="1151"/>
      <c r="AA97" s="1151"/>
      <c r="AB97" s="1151"/>
      <c r="AC97" s="1151"/>
      <c r="AD97" s="1151"/>
      <c r="AE97" s="1151"/>
      <c r="AF97" s="1151"/>
      <c r="AG97" s="1151"/>
      <c r="AH97" s="1192"/>
      <c r="AI97" s="1192"/>
      <c r="AJ97" s="1192"/>
      <c r="AK97" s="1192"/>
      <c r="AL97" s="1192"/>
      <c r="AM97" s="1192"/>
      <c r="AN97" s="1192"/>
      <c r="AO97" s="1192"/>
      <c r="AP97" s="1192"/>
      <c r="AQ97" s="1192"/>
      <c r="AR97" s="1192"/>
      <c r="AS97" s="1192"/>
      <c r="AT97" s="1192"/>
      <c r="AU97" s="1192"/>
      <c r="AV97" s="1192"/>
      <c r="AW97" s="1193"/>
    </row>
    <row r="98" spans="1:49" ht="18" customHeight="1">
      <c r="A98" s="407">
        <f t="shared" ref="A98:A99" si="21">A97</f>
        <v>0</v>
      </c>
      <c r="B98" s="1096"/>
      <c r="C98" s="1179"/>
      <c r="D98" s="1180"/>
      <c r="E98" s="1181"/>
      <c r="F98" s="1132"/>
      <c r="G98" s="1132"/>
      <c r="H98" s="1129"/>
      <c r="I98" s="1121"/>
      <c r="J98" s="1121"/>
      <c r="K98" s="1194" t="s">
        <v>294</v>
      </c>
      <c r="L98" s="1194"/>
      <c r="M98" s="1195"/>
      <c r="N98" s="1195"/>
      <c r="O98" s="1195"/>
      <c r="P98" s="1195"/>
      <c r="Q98" s="1195"/>
      <c r="R98" s="1195"/>
      <c r="S98" s="1195"/>
      <c r="T98" s="1195"/>
      <c r="U98" s="1195"/>
      <c r="V98" s="1195"/>
      <c r="W98" s="1195"/>
      <c r="X98" s="1155"/>
      <c r="Y98" s="1155"/>
      <c r="Z98" s="1155"/>
      <c r="AA98" s="1155"/>
      <c r="AB98" s="1155"/>
      <c r="AC98" s="1155"/>
      <c r="AD98" s="1155"/>
      <c r="AE98" s="1155"/>
      <c r="AF98" s="1155"/>
      <c r="AG98" s="1155"/>
      <c r="AH98" s="1196"/>
      <c r="AI98" s="1196"/>
      <c r="AJ98" s="1196"/>
      <c r="AK98" s="1196"/>
      <c r="AL98" s="1196"/>
      <c r="AM98" s="1196"/>
      <c r="AN98" s="1196"/>
      <c r="AO98" s="1196"/>
      <c r="AP98" s="1196"/>
      <c r="AQ98" s="1196"/>
      <c r="AR98" s="1196"/>
      <c r="AS98" s="1196"/>
      <c r="AT98" s="1196"/>
      <c r="AU98" s="1196"/>
      <c r="AV98" s="1196"/>
      <c r="AW98" s="1197"/>
    </row>
    <row r="99" spans="1:49" ht="18" customHeight="1" thickBot="1">
      <c r="A99" s="407">
        <f t="shared" si="21"/>
        <v>0</v>
      </c>
      <c r="B99" s="1147"/>
      <c r="C99" s="1182"/>
      <c r="D99" s="1183"/>
      <c r="E99" s="1184"/>
      <c r="F99" s="1133"/>
      <c r="G99" s="1133"/>
      <c r="H99" s="1130"/>
      <c r="I99" s="1122"/>
      <c r="J99" s="1122"/>
      <c r="K99" s="1126" t="s">
        <v>295</v>
      </c>
      <c r="L99" s="1126"/>
      <c r="M99" s="1152"/>
      <c r="N99" s="1152"/>
      <c r="O99" s="1152"/>
      <c r="P99" s="1098"/>
      <c r="Q99" s="1098"/>
      <c r="R99" s="1098"/>
      <c r="S99" s="1098"/>
      <c r="T99" s="1098"/>
      <c r="U99" s="1098"/>
      <c r="V99" s="1098"/>
      <c r="W99" s="1098"/>
      <c r="X99" s="1099"/>
      <c r="Y99" s="1099"/>
      <c r="Z99" s="1099"/>
      <c r="AA99" s="1099"/>
      <c r="AB99" s="1099"/>
      <c r="AC99" s="1099"/>
      <c r="AD99" s="1099"/>
      <c r="AE99" s="1099"/>
      <c r="AF99" s="1099"/>
      <c r="AG99" s="1099"/>
      <c r="AH99" s="1156"/>
      <c r="AI99" s="1156"/>
      <c r="AJ99" s="1156"/>
      <c r="AK99" s="1156"/>
      <c r="AL99" s="1156"/>
      <c r="AM99" s="1156"/>
      <c r="AN99" s="1156"/>
      <c r="AO99" s="1156"/>
      <c r="AP99" s="1156"/>
      <c r="AQ99" s="1156"/>
      <c r="AR99" s="1156"/>
      <c r="AS99" s="1156"/>
      <c r="AT99" s="1156"/>
      <c r="AU99" s="1156"/>
      <c r="AV99" s="1156"/>
      <c r="AW99" s="1157"/>
    </row>
    <row r="100" spans="1:49" ht="18" customHeight="1" thickTop="1">
      <c r="A100" s="407">
        <f t="shared" ref="A100" si="22">I100</f>
        <v>0</v>
      </c>
      <c r="B100" s="1095">
        <v>4</v>
      </c>
      <c r="C100" s="1176"/>
      <c r="D100" s="1177"/>
      <c r="E100" s="1178"/>
      <c r="F100" s="1198"/>
      <c r="G100" s="1198"/>
      <c r="H100" s="1128" t="str">
        <f t="shared" ref="H100" ca="1" si="23">IFERROR((VLOOKUP(C100,$L$16:$T$22,9,FALSE)*F100),"")</f>
        <v/>
      </c>
      <c r="I100" s="1135"/>
      <c r="J100" s="1135"/>
      <c r="K100" s="1148" t="s">
        <v>293</v>
      </c>
      <c r="L100" s="1148"/>
      <c r="M100" s="1200"/>
      <c r="N100" s="1201"/>
      <c r="O100" s="1202"/>
      <c r="P100" s="1139"/>
      <c r="Q100" s="1139"/>
      <c r="R100" s="1139"/>
      <c r="S100" s="1139"/>
      <c r="T100" s="1139"/>
      <c r="U100" s="1139"/>
      <c r="V100" s="1139"/>
      <c r="W100" s="1139"/>
      <c r="X100" s="1203"/>
      <c r="Y100" s="1203"/>
      <c r="Z100" s="1203"/>
      <c r="AA100" s="1203"/>
      <c r="AB100" s="1203"/>
      <c r="AC100" s="1203"/>
      <c r="AD100" s="1203"/>
      <c r="AE100" s="1203"/>
      <c r="AF100" s="1203"/>
      <c r="AG100" s="1203"/>
      <c r="AH100" s="1204"/>
      <c r="AI100" s="1204"/>
      <c r="AJ100" s="1204"/>
      <c r="AK100" s="1204"/>
      <c r="AL100" s="1204"/>
      <c r="AM100" s="1204"/>
      <c r="AN100" s="1204"/>
      <c r="AO100" s="1204"/>
      <c r="AP100" s="1204"/>
      <c r="AQ100" s="1204"/>
      <c r="AR100" s="1204"/>
      <c r="AS100" s="1204"/>
      <c r="AT100" s="1204"/>
      <c r="AU100" s="1204"/>
      <c r="AV100" s="1204"/>
      <c r="AW100" s="1205"/>
    </row>
    <row r="101" spans="1:49" ht="18" customHeight="1">
      <c r="A101" s="407">
        <f t="shared" ref="A101:A102" si="24">A100</f>
        <v>0</v>
      </c>
      <c r="B101" s="1096"/>
      <c r="C101" s="1179"/>
      <c r="D101" s="1180"/>
      <c r="E101" s="1181"/>
      <c r="F101" s="1132"/>
      <c r="G101" s="1132"/>
      <c r="H101" s="1129"/>
      <c r="I101" s="1121"/>
      <c r="J101" s="1121"/>
      <c r="K101" s="1194" t="s">
        <v>294</v>
      </c>
      <c r="L101" s="1194"/>
      <c r="M101" s="1206"/>
      <c r="N101" s="1207"/>
      <c r="O101" s="1208"/>
      <c r="P101" s="1195"/>
      <c r="Q101" s="1195"/>
      <c r="R101" s="1195"/>
      <c r="S101" s="1209"/>
      <c r="T101" s="1209"/>
      <c r="U101" s="1209"/>
      <c r="V101" s="1209"/>
      <c r="W101" s="1209"/>
      <c r="X101" s="1155"/>
      <c r="Y101" s="1155"/>
      <c r="Z101" s="1155"/>
      <c r="AA101" s="1155"/>
      <c r="AB101" s="1155"/>
      <c r="AC101" s="1155"/>
      <c r="AD101" s="1155"/>
      <c r="AE101" s="1155"/>
      <c r="AF101" s="1155"/>
      <c r="AG101" s="1155"/>
      <c r="AH101" s="1196"/>
      <c r="AI101" s="1196"/>
      <c r="AJ101" s="1196"/>
      <c r="AK101" s="1196"/>
      <c r="AL101" s="1196"/>
      <c r="AM101" s="1196"/>
      <c r="AN101" s="1196"/>
      <c r="AO101" s="1196"/>
      <c r="AP101" s="1196"/>
      <c r="AQ101" s="1196"/>
      <c r="AR101" s="1196"/>
      <c r="AS101" s="1196"/>
      <c r="AT101" s="1196"/>
      <c r="AU101" s="1196"/>
      <c r="AV101" s="1196"/>
      <c r="AW101" s="1197"/>
    </row>
    <row r="102" spans="1:49" ht="18" customHeight="1" thickBot="1">
      <c r="A102" s="407">
        <f t="shared" si="24"/>
        <v>0</v>
      </c>
      <c r="B102" s="1097"/>
      <c r="C102" s="1182"/>
      <c r="D102" s="1183"/>
      <c r="E102" s="1184"/>
      <c r="F102" s="1199"/>
      <c r="G102" s="1199"/>
      <c r="H102" s="1130"/>
      <c r="I102" s="1136"/>
      <c r="J102" s="1136"/>
      <c r="K102" s="1126" t="s">
        <v>295</v>
      </c>
      <c r="L102" s="1126"/>
      <c r="M102" s="1185"/>
      <c r="N102" s="1186"/>
      <c r="O102" s="1187"/>
      <c r="P102" s="1188"/>
      <c r="Q102" s="1188"/>
      <c r="R102" s="1188"/>
      <c r="S102" s="1188"/>
      <c r="T102" s="1188"/>
      <c r="U102" s="1188"/>
      <c r="V102" s="1188"/>
      <c r="W102" s="1188"/>
      <c r="X102" s="1189"/>
      <c r="Y102" s="1189"/>
      <c r="Z102" s="1189"/>
      <c r="AA102" s="1189"/>
      <c r="AB102" s="1189"/>
      <c r="AC102" s="1189"/>
      <c r="AD102" s="1189"/>
      <c r="AE102" s="1189"/>
      <c r="AF102" s="1189"/>
      <c r="AG102" s="1189"/>
      <c r="AH102" s="1190"/>
      <c r="AI102" s="1190"/>
      <c r="AJ102" s="1190"/>
      <c r="AK102" s="1190"/>
      <c r="AL102" s="1190"/>
      <c r="AM102" s="1190"/>
      <c r="AN102" s="1190"/>
      <c r="AO102" s="1190"/>
      <c r="AP102" s="1190"/>
      <c r="AQ102" s="1190"/>
      <c r="AR102" s="1190"/>
      <c r="AS102" s="1190"/>
      <c r="AT102" s="1190"/>
      <c r="AU102" s="1190"/>
      <c r="AV102" s="1190"/>
      <c r="AW102" s="1191"/>
    </row>
    <row r="103" spans="1:49" ht="18" customHeight="1" thickTop="1">
      <c r="A103" s="407">
        <f t="shared" ref="A103" si="25">I103</f>
        <v>0</v>
      </c>
      <c r="B103" s="1146">
        <v>5</v>
      </c>
      <c r="C103" s="1176"/>
      <c r="D103" s="1177"/>
      <c r="E103" s="1178"/>
      <c r="F103" s="1131"/>
      <c r="G103" s="1131"/>
      <c r="H103" s="1128" t="str">
        <f t="shared" ref="H103" ca="1" si="26">IFERROR((VLOOKUP(C103,$L$16:$T$22,9,FALSE)*F103),"")</f>
        <v/>
      </c>
      <c r="I103" s="1120"/>
      <c r="J103" s="1120"/>
      <c r="K103" s="1148" t="s">
        <v>293</v>
      </c>
      <c r="L103" s="1148"/>
      <c r="M103" s="1149"/>
      <c r="N103" s="1149"/>
      <c r="O103" s="1149"/>
      <c r="P103" s="1150"/>
      <c r="Q103" s="1150"/>
      <c r="R103" s="1150"/>
      <c r="S103" s="1150"/>
      <c r="T103" s="1150"/>
      <c r="U103" s="1150"/>
      <c r="V103" s="1150"/>
      <c r="W103" s="1150"/>
      <c r="X103" s="1151"/>
      <c r="Y103" s="1151"/>
      <c r="Z103" s="1151"/>
      <c r="AA103" s="1151"/>
      <c r="AB103" s="1151"/>
      <c r="AC103" s="1151"/>
      <c r="AD103" s="1151"/>
      <c r="AE103" s="1151"/>
      <c r="AF103" s="1151"/>
      <c r="AG103" s="1151"/>
      <c r="AH103" s="1192"/>
      <c r="AI103" s="1192"/>
      <c r="AJ103" s="1192"/>
      <c r="AK103" s="1192"/>
      <c r="AL103" s="1192"/>
      <c r="AM103" s="1192"/>
      <c r="AN103" s="1192"/>
      <c r="AO103" s="1192"/>
      <c r="AP103" s="1192"/>
      <c r="AQ103" s="1192"/>
      <c r="AR103" s="1192"/>
      <c r="AS103" s="1192"/>
      <c r="AT103" s="1192"/>
      <c r="AU103" s="1192"/>
      <c r="AV103" s="1192"/>
      <c r="AW103" s="1193"/>
    </row>
    <row r="104" spans="1:49" ht="18" customHeight="1">
      <c r="A104" s="407">
        <f t="shared" ref="A104:A105" si="27">A103</f>
        <v>0</v>
      </c>
      <c r="B104" s="1096"/>
      <c r="C104" s="1179"/>
      <c r="D104" s="1180"/>
      <c r="E104" s="1181"/>
      <c r="F104" s="1132"/>
      <c r="G104" s="1132"/>
      <c r="H104" s="1129"/>
      <c r="I104" s="1121"/>
      <c r="J104" s="1121"/>
      <c r="K104" s="1194" t="s">
        <v>294</v>
      </c>
      <c r="L104" s="1194"/>
      <c r="M104" s="1195"/>
      <c r="N104" s="1195"/>
      <c r="O104" s="1195"/>
      <c r="P104" s="1195"/>
      <c r="Q104" s="1195"/>
      <c r="R104" s="1195"/>
      <c r="S104" s="1195"/>
      <c r="T104" s="1195"/>
      <c r="U104" s="1195"/>
      <c r="V104" s="1195"/>
      <c r="W104" s="1195"/>
      <c r="X104" s="1155"/>
      <c r="Y104" s="1155"/>
      <c r="Z104" s="1155"/>
      <c r="AA104" s="1155"/>
      <c r="AB104" s="1155"/>
      <c r="AC104" s="1155"/>
      <c r="AD104" s="1155"/>
      <c r="AE104" s="1155"/>
      <c r="AF104" s="1155"/>
      <c r="AG104" s="1155"/>
      <c r="AH104" s="1196"/>
      <c r="AI104" s="1196"/>
      <c r="AJ104" s="1196"/>
      <c r="AK104" s="1196"/>
      <c r="AL104" s="1196"/>
      <c r="AM104" s="1196"/>
      <c r="AN104" s="1196"/>
      <c r="AO104" s="1196"/>
      <c r="AP104" s="1196"/>
      <c r="AQ104" s="1196"/>
      <c r="AR104" s="1196"/>
      <c r="AS104" s="1196"/>
      <c r="AT104" s="1196"/>
      <c r="AU104" s="1196"/>
      <c r="AV104" s="1196"/>
      <c r="AW104" s="1197"/>
    </row>
    <row r="105" spans="1:49" ht="18" customHeight="1" thickBot="1">
      <c r="A105" s="407">
        <f t="shared" si="27"/>
        <v>0</v>
      </c>
      <c r="B105" s="1147"/>
      <c r="C105" s="1182"/>
      <c r="D105" s="1183"/>
      <c r="E105" s="1184"/>
      <c r="F105" s="1133"/>
      <c r="G105" s="1133"/>
      <c r="H105" s="1130"/>
      <c r="I105" s="1122"/>
      <c r="J105" s="1122"/>
      <c r="K105" s="1126" t="s">
        <v>295</v>
      </c>
      <c r="L105" s="1126"/>
      <c r="M105" s="1152"/>
      <c r="N105" s="1152"/>
      <c r="O105" s="1152"/>
      <c r="P105" s="1098"/>
      <c r="Q105" s="1098"/>
      <c r="R105" s="1098"/>
      <c r="S105" s="1098"/>
      <c r="T105" s="1098"/>
      <c r="U105" s="1098"/>
      <c r="V105" s="1098"/>
      <c r="W105" s="1098"/>
      <c r="X105" s="1099"/>
      <c r="Y105" s="1099"/>
      <c r="Z105" s="1099"/>
      <c r="AA105" s="1099"/>
      <c r="AB105" s="1099"/>
      <c r="AC105" s="1099"/>
      <c r="AD105" s="1099"/>
      <c r="AE105" s="1099"/>
      <c r="AF105" s="1099"/>
      <c r="AG105" s="1099"/>
      <c r="AH105" s="1156"/>
      <c r="AI105" s="1156"/>
      <c r="AJ105" s="1156"/>
      <c r="AK105" s="1156"/>
      <c r="AL105" s="1156"/>
      <c r="AM105" s="1156"/>
      <c r="AN105" s="1156"/>
      <c r="AO105" s="1156"/>
      <c r="AP105" s="1156"/>
      <c r="AQ105" s="1156"/>
      <c r="AR105" s="1156"/>
      <c r="AS105" s="1156"/>
      <c r="AT105" s="1156"/>
      <c r="AU105" s="1156"/>
      <c r="AV105" s="1156"/>
      <c r="AW105" s="1157"/>
    </row>
    <row r="106" spans="1:49" s="3" customFormat="1" ht="6" customHeight="1" thickTop="1" thickBot="1">
      <c r="A106" s="419"/>
      <c r="B106" s="420"/>
      <c r="C106" s="421"/>
      <c r="D106" s="421"/>
      <c r="E106" s="421"/>
      <c r="F106" s="426"/>
      <c r="G106" s="426"/>
      <c r="H106" s="423"/>
      <c r="I106" s="421"/>
      <c r="J106" s="421"/>
      <c r="K106" s="42"/>
      <c r="L106" s="42"/>
      <c r="M106" s="427"/>
      <c r="N106" s="427"/>
      <c r="O106" s="427"/>
      <c r="P106" s="425"/>
      <c r="Q106" s="425"/>
      <c r="R106" s="425"/>
      <c r="S106" s="425"/>
      <c r="T106" s="425"/>
      <c r="U106" s="425"/>
      <c r="V106" s="425"/>
      <c r="W106" s="425"/>
      <c r="X106" s="81"/>
      <c r="Y106" s="81"/>
      <c r="Z106" s="81"/>
      <c r="AA106" s="81"/>
      <c r="AB106" s="81"/>
      <c r="AC106" s="81"/>
      <c r="AD106" s="81"/>
      <c r="AE106" s="81"/>
      <c r="AF106" s="81"/>
      <c r="AG106" s="81"/>
      <c r="AH106" s="49"/>
      <c r="AI106" s="49"/>
      <c r="AJ106" s="49"/>
      <c r="AK106" s="49"/>
      <c r="AL106" s="49"/>
      <c r="AM106" s="49"/>
      <c r="AN106" s="49"/>
      <c r="AO106" s="49"/>
      <c r="AP106" s="49"/>
      <c r="AQ106" s="49"/>
      <c r="AR106" s="49"/>
      <c r="AS106" s="49"/>
      <c r="AT106" s="49"/>
      <c r="AU106" s="49"/>
      <c r="AV106" s="49"/>
      <c r="AW106" s="49"/>
    </row>
    <row r="107" spans="1:49" ht="18" customHeight="1" thickBot="1">
      <c r="G107" s="418" t="s">
        <v>124</v>
      </c>
      <c r="H107" s="532">
        <f ca="1">SUM(H91:H105)</f>
        <v>0</v>
      </c>
      <c r="I107" s="417" t="s">
        <v>273</v>
      </c>
    </row>
  </sheetData>
  <mergeCells count="430">
    <mergeCell ref="G15:H15"/>
    <mergeCell ref="B31:K32"/>
    <mergeCell ref="P68:R68"/>
    <mergeCell ref="S68:W68"/>
    <mergeCell ref="X68:AG68"/>
    <mergeCell ref="V37:Y37"/>
    <mergeCell ref="C37:F37"/>
    <mergeCell ref="AH82:AP82"/>
    <mergeCell ref="AH83:AP83"/>
    <mergeCell ref="G37:I37"/>
    <mergeCell ref="C63:E65"/>
    <mergeCell ref="K64:L64"/>
    <mergeCell ref="P64:R64"/>
    <mergeCell ref="S64:W64"/>
    <mergeCell ref="X64:AG64"/>
    <mergeCell ref="M62:O62"/>
    <mergeCell ref="S56:W56"/>
    <mergeCell ref="X56:AG56"/>
    <mergeCell ref="C60:E62"/>
    <mergeCell ref="K60:L60"/>
    <mergeCell ref="P60:R60"/>
    <mergeCell ref="S60:W60"/>
    <mergeCell ref="X60:AG60"/>
    <mergeCell ref="M53:O53"/>
    <mergeCell ref="F66:G68"/>
    <mergeCell ref="C54:E56"/>
    <mergeCell ref="AH84:AP84"/>
    <mergeCell ref="AH36:AP36"/>
    <mergeCell ref="AH37:AP37"/>
    <mergeCell ref="AH38:AP38"/>
    <mergeCell ref="M68:O68"/>
    <mergeCell ref="M57:O57"/>
    <mergeCell ref="M58:O58"/>
    <mergeCell ref="M59:O59"/>
    <mergeCell ref="M63:O63"/>
    <mergeCell ref="M64:O64"/>
    <mergeCell ref="M65:O65"/>
    <mergeCell ref="J37:M37"/>
    <mergeCell ref="M54:O54"/>
    <mergeCell ref="M55:O55"/>
    <mergeCell ref="M56:O56"/>
    <mergeCell ref="K68:L68"/>
    <mergeCell ref="K53:L53"/>
    <mergeCell ref="P53:R53"/>
    <mergeCell ref="S53:W53"/>
    <mergeCell ref="X53:AG53"/>
    <mergeCell ref="K62:L62"/>
    <mergeCell ref="P62:R62"/>
    <mergeCell ref="AH41:AW41"/>
    <mergeCell ref="B42:B44"/>
    <mergeCell ref="X42:AG44"/>
    <mergeCell ref="AH42:AW44"/>
    <mergeCell ref="K39:L39"/>
    <mergeCell ref="O39:P39"/>
    <mergeCell ref="I42:W42"/>
    <mergeCell ref="C41:E41"/>
    <mergeCell ref="C42:E44"/>
    <mergeCell ref="D39:E39"/>
    <mergeCell ref="M41:O41"/>
    <mergeCell ref="P41:R41"/>
    <mergeCell ref="S41:W41"/>
    <mergeCell ref="F41:G41"/>
    <mergeCell ref="I41:L41"/>
    <mergeCell ref="X41:AG41"/>
    <mergeCell ref="W39:X39"/>
    <mergeCell ref="H42:H44"/>
    <mergeCell ref="F42:G44"/>
    <mergeCell ref="B45:B47"/>
    <mergeCell ref="I45:J47"/>
    <mergeCell ref="K45:L45"/>
    <mergeCell ref="P45:R45"/>
    <mergeCell ref="S45:W45"/>
    <mergeCell ref="X45:AG45"/>
    <mergeCell ref="AH45:AW45"/>
    <mergeCell ref="K46:L46"/>
    <mergeCell ref="P46:R46"/>
    <mergeCell ref="S46:W46"/>
    <mergeCell ref="X46:AG46"/>
    <mergeCell ref="AH46:AW46"/>
    <mergeCell ref="K47:L47"/>
    <mergeCell ref="P47:R47"/>
    <mergeCell ref="S47:W47"/>
    <mergeCell ref="X47:AG47"/>
    <mergeCell ref="AH47:AW47"/>
    <mergeCell ref="C45:E47"/>
    <mergeCell ref="H45:H47"/>
    <mergeCell ref="F45:G47"/>
    <mergeCell ref="B48:B50"/>
    <mergeCell ref="I48:J50"/>
    <mergeCell ref="K48:L48"/>
    <mergeCell ref="P48:R48"/>
    <mergeCell ref="K50:L50"/>
    <mergeCell ref="P50:R50"/>
    <mergeCell ref="M50:O50"/>
    <mergeCell ref="S48:W48"/>
    <mergeCell ref="X48:AG48"/>
    <mergeCell ref="C48:E50"/>
    <mergeCell ref="H48:H50"/>
    <mergeCell ref="F48:G50"/>
    <mergeCell ref="AH52:AW52"/>
    <mergeCell ref="C51:E53"/>
    <mergeCell ref="K52:L52"/>
    <mergeCell ref="P52:R52"/>
    <mergeCell ref="AH53:AW53"/>
    <mergeCell ref="M52:O52"/>
    <mergeCell ref="AH48:AW48"/>
    <mergeCell ref="K49:L49"/>
    <mergeCell ref="P49:R49"/>
    <mergeCell ref="S49:W49"/>
    <mergeCell ref="X49:AG49"/>
    <mergeCell ref="AH49:AW49"/>
    <mergeCell ref="M48:O48"/>
    <mergeCell ref="M49:O49"/>
    <mergeCell ref="X51:AG51"/>
    <mergeCell ref="AH51:AW51"/>
    <mergeCell ref="M51:O51"/>
    <mergeCell ref="S50:W50"/>
    <mergeCell ref="X50:AG50"/>
    <mergeCell ref="AH50:AW50"/>
    <mergeCell ref="K51:L51"/>
    <mergeCell ref="P51:R51"/>
    <mergeCell ref="S51:W51"/>
    <mergeCell ref="S52:W52"/>
    <mergeCell ref="AH54:AW54"/>
    <mergeCell ref="K55:L55"/>
    <mergeCell ref="P55:R55"/>
    <mergeCell ref="S55:W55"/>
    <mergeCell ref="X55:AG55"/>
    <mergeCell ref="AH55:AW55"/>
    <mergeCell ref="K56:L56"/>
    <mergeCell ref="P56:R56"/>
    <mergeCell ref="AH56:AW56"/>
    <mergeCell ref="AH57:AW57"/>
    <mergeCell ref="K58:L58"/>
    <mergeCell ref="P58:R58"/>
    <mergeCell ref="S58:W58"/>
    <mergeCell ref="X58:AG58"/>
    <mergeCell ref="AH58:AW58"/>
    <mergeCell ref="K59:L59"/>
    <mergeCell ref="P59:R59"/>
    <mergeCell ref="S59:W59"/>
    <mergeCell ref="X59:AG59"/>
    <mergeCell ref="AH59:AW59"/>
    <mergeCell ref="K57:L57"/>
    <mergeCell ref="P57:R57"/>
    <mergeCell ref="S57:W57"/>
    <mergeCell ref="X57:AG57"/>
    <mergeCell ref="AH60:AW60"/>
    <mergeCell ref="K61:L61"/>
    <mergeCell ref="P61:R61"/>
    <mergeCell ref="S61:W61"/>
    <mergeCell ref="X61:AG61"/>
    <mergeCell ref="AH61:AW61"/>
    <mergeCell ref="M60:O60"/>
    <mergeCell ref="M61:O61"/>
    <mergeCell ref="X63:AG63"/>
    <mergeCell ref="AH63:AW63"/>
    <mergeCell ref="AH62:AW62"/>
    <mergeCell ref="S62:W62"/>
    <mergeCell ref="X62:AG62"/>
    <mergeCell ref="AH64:AW64"/>
    <mergeCell ref="K65:L65"/>
    <mergeCell ref="P65:R65"/>
    <mergeCell ref="S65:W65"/>
    <mergeCell ref="X65:AG65"/>
    <mergeCell ref="AH65:AW65"/>
    <mergeCell ref="X66:AG66"/>
    <mergeCell ref="AH66:AW66"/>
    <mergeCell ref="K67:L67"/>
    <mergeCell ref="P67:R67"/>
    <mergeCell ref="S67:W67"/>
    <mergeCell ref="X67:AG67"/>
    <mergeCell ref="AH67:AW67"/>
    <mergeCell ref="M66:O66"/>
    <mergeCell ref="M67:O67"/>
    <mergeCell ref="AH68:AW68"/>
    <mergeCell ref="AH91:AW91"/>
    <mergeCell ref="B88:B90"/>
    <mergeCell ref="AH69:AW69"/>
    <mergeCell ref="K70:L70"/>
    <mergeCell ref="P70:R70"/>
    <mergeCell ref="S70:W70"/>
    <mergeCell ref="X70:AG70"/>
    <mergeCell ref="AH70:AW70"/>
    <mergeCell ref="K71:L71"/>
    <mergeCell ref="P71:R71"/>
    <mergeCell ref="S71:W71"/>
    <mergeCell ref="X71:AG71"/>
    <mergeCell ref="AH71:AW71"/>
    <mergeCell ref="M69:O69"/>
    <mergeCell ref="M70:O70"/>
    <mergeCell ref="M71:O71"/>
    <mergeCell ref="F72:G74"/>
    <mergeCell ref="F69:G71"/>
    <mergeCell ref="AH72:AW72"/>
    <mergeCell ref="K73:L73"/>
    <mergeCell ref="P73:R73"/>
    <mergeCell ref="S73:W73"/>
    <mergeCell ref="X73:AG73"/>
    <mergeCell ref="AH73:AW73"/>
    <mergeCell ref="K74:L74"/>
    <mergeCell ref="P74:R74"/>
    <mergeCell ref="S74:W74"/>
    <mergeCell ref="X74:AG74"/>
    <mergeCell ref="AH74:AW74"/>
    <mergeCell ref="M72:O72"/>
    <mergeCell ref="M73:O73"/>
    <mergeCell ref="M74:O74"/>
    <mergeCell ref="B72:B74"/>
    <mergeCell ref="I72:J74"/>
    <mergeCell ref="K72:L72"/>
    <mergeCell ref="P72:R72"/>
    <mergeCell ref="S72:W72"/>
    <mergeCell ref="X72:AG72"/>
    <mergeCell ref="S89:W90"/>
    <mergeCell ref="X92:AG92"/>
    <mergeCell ref="M89:O90"/>
    <mergeCell ref="B91:B93"/>
    <mergeCell ref="C91:E93"/>
    <mergeCell ref="F91:G93"/>
    <mergeCell ref="H91:H93"/>
    <mergeCell ref="I91:J93"/>
    <mergeCell ref="K91:L91"/>
    <mergeCell ref="M91:O91"/>
    <mergeCell ref="P91:R91"/>
    <mergeCell ref="S91:W91"/>
    <mergeCell ref="K92:L92"/>
    <mergeCell ref="M92:O92"/>
    <mergeCell ref="P92:R92"/>
    <mergeCell ref="S92:W92"/>
    <mergeCell ref="AA85:AB85"/>
    <mergeCell ref="W85:X85"/>
    <mergeCell ref="B69:B71"/>
    <mergeCell ref="I69:J71"/>
    <mergeCell ref="K69:L69"/>
    <mergeCell ref="P69:R69"/>
    <mergeCell ref="S69:W69"/>
    <mergeCell ref="M45:O45"/>
    <mergeCell ref="M46:O46"/>
    <mergeCell ref="M47:O47"/>
    <mergeCell ref="S66:W66"/>
    <mergeCell ref="B63:B65"/>
    <mergeCell ref="I63:J65"/>
    <mergeCell ref="K63:L63"/>
    <mergeCell ref="P63:R63"/>
    <mergeCell ref="S63:W63"/>
    <mergeCell ref="B60:B62"/>
    <mergeCell ref="I60:J62"/>
    <mergeCell ref="B57:B59"/>
    <mergeCell ref="C57:E59"/>
    <mergeCell ref="B54:B56"/>
    <mergeCell ref="I54:J56"/>
    <mergeCell ref="K54:L54"/>
    <mergeCell ref="B51:B53"/>
    <mergeCell ref="I51:J53"/>
    <mergeCell ref="P54:R54"/>
    <mergeCell ref="AH92:AW92"/>
    <mergeCell ref="K93:L93"/>
    <mergeCell ref="M93:O93"/>
    <mergeCell ref="P93:R93"/>
    <mergeCell ref="S93:W93"/>
    <mergeCell ref="X93:AG93"/>
    <mergeCell ref="AH93:AW93"/>
    <mergeCell ref="X94:AG94"/>
    <mergeCell ref="AH94:AW94"/>
    <mergeCell ref="K94:L94"/>
    <mergeCell ref="M94:O94"/>
    <mergeCell ref="P94:R94"/>
    <mergeCell ref="S94:W94"/>
    <mergeCell ref="B94:B96"/>
    <mergeCell ref="C94:E96"/>
    <mergeCell ref="F94:G96"/>
    <mergeCell ref="H94:H96"/>
    <mergeCell ref="I94:J96"/>
    <mergeCell ref="K95:L95"/>
    <mergeCell ref="M95:O95"/>
    <mergeCell ref="P95:R95"/>
    <mergeCell ref="AH95:AW95"/>
    <mergeCell ref="P96:R96"/>
    <mergeCell ref="S96:W96"/>
    <mergeCell ref="X96:AG96"/>
    <mergeCell ref="AH96:AW96"/>
    <mergeCell ref="AH101:AW101"/>
    <mergeCell ref="K102:L102"/>
    <mergeCell ref="B97:B99"/>
    <mergeCell ref="C97:E99"/>
    <mergeCell ref="F97:G99"/>
    <mergeCell ref="H97:H99"/>
    <mergeCell ref="I97:J99"/>
    <mergeCell ref="K97:L97"/>
    <mergeCell ref="M97:O97"/>
    <mergeCell ref="P97:R97"/>
    <mergeCell ref="S97:W97"/>
    <mergeCell ref="K98:L98"/>
    <mergeCell ref="M98:O98"/>
    <mergeCell ref="P98:R98"/>
    <mergeCell ref="S98:W98"/>
    <mergeCell ref="X104:AG104"/>
    <mergeCell ref="AH104:AW104"/>
    <mergeCell ref="X97:AG97"/>
    <mergeCell ref="AH97:AW97"/>
    <mergeCell ref="S95:W95"/>
    <mergeCell ref="AH98:AW98"/>
    <mergeCell ref="X95:AG95"/>
    <mergeCell ref="AH99:AW99"/>
    <mergeCell ref="B100:B102"/>
    <mergeCell ref="C100:E102"/>
    <mergeCell ref="F100:G102"/>
    <mergeCell ref="H100:H102"/>
    <mergeCell ref="I100:J102"/>
    <mergeCell ref="K100:L100"/>
    <mergeCell ref="M100:O100"/>
    <mergeCell ref="P100:R100"/>
    <mergeCell ref="S100:W100"/>
    <mergeCell ref="X100:AG100"/>
    <mergeCell ref="AH100:AW100"/>
    <mergeCell ref="K101:L101"/>
    <mergeCell ref="M101:O101"/>
    <mergeCell ref="P101:R101"/>
    <mergeCell ref="S101:W101"/>
    <mergeCell ref="X101:AG101"/>
    <mergeCell ref="K105:L105"/>
    <mergeCell ref="M105:O105"/>
    <mergeCell ref="AH105:AW105"/>
    <mergeCell ref="AH87:AW87"/>
    <mergeCell ref="C88:E90"/>
    <mergeCell ref="F88:G90"/>
    <mergeCell ref="H88:H90"/>
    <mergeCell ref="I88:W88"/>
    <mergeCell ref="X88:AG90"/>
    <mergeCell ref="AH88:AW90"/>
    <mergeCell ref="I89:L90"/>
    <mergeCell ref="P89:R90"/>
    <mergeCell ref="C103:E105"/>
    <mergeCell ref="F103:G105"/>
    <mergeCell ref="M102:O102"/>
    <mergeCell ref="P102:R102"/>
    <mergeCell ref="S102:W102"/>
    <mergeCell ref="X102:AG102"/>
    <mergeCell ref="AH102:AW102"/>
    <mergeCell ref="AH103:AW103"/>
    <mergeCell ref="K104:L104"/>
    <mergeCell ref="M104:O104"/>
    <mergeCell ref="P104:R104"/>
    <mergeCell ref="S104:W104"/>
    <mergeCell ref="B5:E5"/>
    <mergeCell ref="F5:O5"/>
    <mergeCell ref="P105:R105"/>
    <mergeCell ref="S105:W105"/>
    <mergeCell ref="X105:AG105"/>
    <mergeCell ref="B103:B105"/>
    <mergeCell ref="H103:H105"/>
    <mergeCell ref="I103:J105"/>
    <mergeCell ref="K103:L103"/>
    <mergeCell ref="M103:O103"/>
    <mergeCell ref="P103:R103"/>
    <mergeCell ref="S103:W103"/>
    <mergeCell ref="X103:AG103"/>
    <mergeCell ref="K99:L99"/>
    <mergeCell ref="M99:O99"/>
    <mergeCell ref="P99:R99"/>
    <mergeCell ref="C87:E87"/>
    <mergeCell ref="F87:G87"/>
    <mergeCell ref="I87:L87"/>
    <mergeCell ref="M87:O87"/>
    <mergeCell ref="P87:R87"/>
    <mergeCell ref="S87:W87"/>
    <mergeCell ref="X87:AG87"/>
    <mergeCell ref="X98:AG98"/>
    <mergeCell ref="N37:R37"/>
    <mergeCell ref="S37:U37"/>
    <mergeCell ref="W38:X38"/>
    <mergeCell ref="S15:T15"/>
    <mergeCell ref="AA39:AB39"/>
    <mergeCell ref="Z37:AC37"/>
    <mergeCell ref="I66:J68"/>
    <mergeCell ref="K66:L66"/>
    <mergeCell ref="P66:R66"/>
    <mergeCell ref="I43:L44"/>
    <mergeCell ref="M43:O44"/>
    <mergeCell ref="P43:R44"/>
    <mergeCell ref="S43:W44"/>
    <mergeCell ref="X69:AG69"/>
    <mergeCell ref="X91:AG91"/>
    <mergeCell ref="S54:W54"/>
    <mergeCell ref="X54:AG54"/>
    <mergeCell ref="X52:AG52"/>
    <mergeCell ref="I57:J59"/>
    <mergeCell ref="C66:E68"/>
    <mergeCell ref="V83:Y83"/>
    <mergeCell ref="K96:L96"/>
    <mergeCell ref="C69:E71"/>
    <mergeCell ref="C72:E74"/>
    <mergeCell ref="H51:H53"/>
    <mergeCell ref="H54:H56"/>
    <mergeCell ref="H57:H59"/>
    <mergeCell ref="H60:H62"/>
    <mergeCell ref="H63:H65"/>
    <mergeCell ref="H66:H68"/>
    <mergeCell ref="H69:H71"/>
    <mergeCell ref="H72:H74"/>
    <mergeCell ref="F51:G53"/>
    <mergeCell ref="F54:G56"/>
    <mergeCell ref="F57:G59"/>
    <mergeCell ref="F60:G62"/>
    <mergeCell ref="F63:G65"/>
    <mergeCell ref="B66:B68"/>
    <mergeCell ref="S99:W99"/>
    <mergeCell ref="X99:AG99"/>
    <mergeCell ref="D38:E38"/>
    <mergeCell ref="K38:L38"/>
    <mergeCell ref="O38:P38"/>
    <mergeCell ref="AA38:AB38"/>
    <mergeCell ref="B38:C39"/>
    <mergeCell ref="D84:E84"/>
    <mergeCell ref="K84:L84"/>
    <mergeCell ref="O84:P84"/>
    <mergeCell ref="W84:X84"/>
    <mergeCell ref="AA84:AB84"/>
    <mergeCell ref="N83:Q83"/>
    <mergeCell ref="B84:C85"/>
    <mergeCell ref="C83:F83"/>
    <mergeCell ref="G83:I83"/>
    <mergeCell ref="J83:M83"/>
    <mergeCell ref="S83:U83"/>
    <mergeCell ref="Z83:AC83"/>
    <mergeCell ref="D85:E85"/>
    <mergeCell ref="K85:L85"/>
    <mergeCell ref="O85:P85"/>
    <mergeCell ref="M96:O96"/>
  </mergeCells>
  <conditionalFormatting sqref="B16:I22">
    <cfRule type="expression" dxfId="110" priority="130">
      <formula>AND($B16&lt;&gt;0,$B17=0)</formula>
    </cfRule>
    <cfRule type="expression" dxfId="109" priority="140">
      <formula>$B16=0</formula>
    </cfRule>
  </conditionalFormatting>
  <conditionalFormatting sqref="C91 C94 C97 C100 C103">
    <cfRule type="expression" dxfId="108" priority="74">
      <formula>C91&lt;&gt;0</formula>
    </cfRule>
  </conditionalFormatting>
  <conditionalFormatting sqref="C37:F37 F38">
    <cfRule type="expression" dxfId="107" priority="136">
      <formula>$B$16=0</formula>
    </cfRule>
  </conditionalFormatting>
  <conditionalFormatting sqref="C83:F83">
    <cfRule type="expression" dxfId="106" priority="86">
      <formula>$B$16=0</formula>
    </cfRule>
  </conditionalFormatting>
  <conditionalFormatting sqref="D38:E39">
    <cfRule type="expression" dxfId="105" priority="138">
      <formula>$B$16=0</formula>
    </cfRule>
  </conditionalFormatting>
  <conditionalFormatting sqref="F5">
    <cfRule type="containsText" dxfId="104" priority="103" operator="containsText" text="(skriv inn navn på leverandør / firma her)">
      <formula>NOT(ISERROR(SEARCH("(skriv inn navn på leverandør / firma her)",F5)))</formula>
    </cfRule>
  </conditionalFormatting>
  <conditionalFormatting sqref="G37:I37 G38 I38">
    <cfRule type="expression" dxfId="103" priority="135">
      <formula>$B$17=0</formula>
    </cfRule>
  </conditionalFormatting>
  <conditionalFormatting sqref="G83:I83">
    <cfRule type="expression" dxfId="102" priority="85">
      <formula>$L$17=0</formula>
    </cfRule>
  </conditionalFormatting>
  <conditionalFormatting sqref="H38:H39">
    <cfRule type="expression" dxfId="101" priority="137">
      <formula>$B$17=0</formula>
    </cfRule>
  </conditionalFormatting>
  <conditionalFormatting sqref="H84:H85">
    <cfRule type="expression" dxfId="100" priority="87">
      <formula>$L$17=0</formula>
    </cfRule>
  </conditionalFormatting>
  <conditionalFormatting sqref="H85 W85 O85 T85 AA85:AB85 K85 D85">
    <cfRule type="cellIs" dxfId="99" priority="93" operator="notEqual">
      <formula>1</formula>
    </cfRule>
  </conditionalFormatting>
  <conditionalFormatting sqref="J37:M37 J38 M38">
    <cfRule type="expression" dxfId="98" priority="134">
      <formula>$B$18=0</formula>
    </cfRule>
  </conditionalFormatting>
  <conditionalFormatting sqref="J83:M83">
    <cfRule type="expression" dxfId="97" priority="84">
      <formula>$L$18=0</formula>
    </cfRule>
  </conditionalFormatting>
  <conditionalFormatting sqref="K39 O39 T39 W39 D39 H39 AA39">
    <cfRule type="cellIs" dxfId="96" priority="157" operator="notEqual">
      <formula>1</formula>
    </cfRule>
  </conditionalFormatting>
  <conditionalFormatting sqref="K38:L38">
    <cfRule type="expression" dxfId="95" priority="21">
      <formula>$B15=0</formula>
    </cfRule>
  </conditionalFormatting>
  <conditionalFormatting sqref="K38:L39">
    <cfRule type="expression" dxfId="94" priority="156">
      <formula>$B$18=0</formula>
    </cfRule>
  </conditionalFormatting>
  <conditionalFormatting sqref="K45:L45">
    <cfRule type="expression" dxfId="93" priority="64">
      <formula>$A45&lt;1</formula>
    </cfRule>
  </conditionalFormatting>
  <conditionalFormatting sqref="K48:L48">
    <cfRule type="expression" dxfId="92" priority="61">
      <formula>$A48&lt;1</formula>
    </cfRule>
  </conditionalFormatting>
  <conditionalFormatting sqref="K51:L51">
    <cfRule type="expression" dxfId="91" priority="58">
      <formula>$A51&lt;1</formula>
    </cfRule>
  </conditionalFormatting>
  <conditionalFormatting sqref="K54:L54">
    <cfRule type="expression" dxfId="90" priority="55">
      <formula>$A54&lt;1</formula>
    </cfRule>
  </conditionalFormatting>
  <conditionalFormatting sqref="K57:L57">
    <cfRule type="expression" dxfId="89" priority="52">
      <formula>$A57&lt;1</formula>
    </cfRule>
  </conditionalFormatting>
  <conditionalFormatting sqref="K60:L60">
    <cfRule type="expression" dxfId="88" priority="49">
      <formula>$A60&lt;1</formula>
    </cfRule>
  </conditionalFormatting>
  <conditionalFormatting sqref="K63:L63">
    <cfRule type="expression" dxfId="87" priority="46">
      <formula>$A63&lt;1</formula>
    </cfRule>
  </conditionalFormatting>
  <conditionalFormatting sqref="K84:L85">
    <cfRule type="expression" dxfId="86" priority="65">
      <formula>$L$18=0</formula>
    </cfRule>
  </conditionalFormatting>
  <conditionalFormatting sqref="K92:X92 K95:AW95 K98:AW98 K101:AW101 K104:AW104 K67:AW67 K70:AW70 K73:AW73">
    <cfRule type="expression" dxfId="85" priority="148">
      <formula>$A67&lt;2</formula>
    </cfRule>
  </conditionalFormatting>
  <conditionalFormatting sqref="K93:X93 K96:AW96 K99:AW99 K102:AW102 K105:AW105 K68:AW68 K71:AW71 K74:AW74">
    <cfRule type="expression" dxfId="84" priority="129">
      <formula>$A68&lt;3</formula>
    </cfRule>
  </conditionalFormatting>
  <conditionalFormatting sqref="K46:AW46">
    <cfRule type="expression" dxfId="83" priority="63">
      <formula>$A46&lt;2</formula>
    </cfRule>
  </conditionalFormatting>
  <conditionalFormatting sqref="K47:AW47">
    <cfRule type="expression" dxfId="82" priority="62">
      <formula>$A47&lt;3</formula>
    </cfRule>
  </conditionalFormatting>
  <conditionalFormatting sqref="K49:AW49">
    <cfRule type="expression" dxfId="81" priority="60">
      <formula>$A49&lt;2</formula>
    </cfRule>
  </conditionalFormatting>
  <conditionalFormatting sqref="K50:AW50">
    <cfRule type="expression" dxfId="80" priority="59">
      <formula>$A50&lt;3</formula>
    </cfRule>
  </conditionalFormatting>
  <conditionalFormatting sqref="K52:AW52">
    <cfRule type="expression" dxfId="79" priority="57">
      <formula>$A52&lt;2</formula>
    </cfRule>
  </conditionalFormatting>
  <conditionalFormatting sqref="K53:AW53">
    <cfRule type="expression" dxfId="78" priority="56">
      <formula>$A53&lt;3</formula>
    </cfRule>
  </conditionalFormatting>
  <conditionalFormatting sqref="K55:AW55">
    <cfRule type="expression" dxfId="77" priority="54">
      <formula>$A55&lt;2</formula>
    </cfRule>
  </conditionalFormatting>
  <conditionalFormatting sqref="K56:AW56">
    <cfRule type="expression" dxfId="76" priority="53">
      <formula>$A56&lt;3</formula>
    </cfRule>
  </conditionalFormatting>
  <conditionalFormatting sqref="K58:AW58">
    <cfRule type="expression" dxfId="75" priority="51">
      <formula>$A58&lt;2</formula>
    </cfRule>
  </conditionalFormatting>
  <conditionalFormatting sqref="K59:AW59">
    <cfRule type="expression" dxfId="74" priority="50">
      <formula>$A59&lt;3</formula>
    </cfRule>
  </conditionalFormatting>
  <conditionalFormatting sqref="K61:AW61">
    <cfRule type="expression" dxfId="73" priority="48">
      <formula>$A61&lt;2</formula>
    </cfRule>
  </conditionalFormatting>
  <conditionalFormatting sqref="K62:AW62">
    <cfRule type="expression" dxfId="72" priority="47">
      <formula>$A62&lt;3</formula>
    </cfRule>
  </conditionalFormatting>
  <conditionalFormatting sqref="K64:AW64">
    <cfRule type="expression" dxfId="71" priority="45">
      <formula>$A64&lt;2</formula>
    </cfRule>
  </conditionalFormatting>
  <conditionalFormatting sqref="K65:AW65">
    <cfRule type="expression" dxfId="70" priority="44">
      <formula>$A65&lt;3</formula>
    </cfRule>
  </conditionalFormatting>
  <conditionalFormatting sqref="L16:U22">
    <cfRule type="expression" dxfId="69" priority="99">
      <formula>$L16=0</formula>
    </cfRule>
    <cfRule type="expression" dxfId="68" priority="98">
      <formula>AND($L16&lt;&gt;0,$L17=0)</formula>
    </cfRule>
  </conditionalFormatting>
  <conditionalFormatting sqref="M91:X93 F91:G105 I91:J105 M94:AW105 F112:J921">
    <cfRule type="expression" dxfId="67" priority="119">
      <formula>F91&lt;&gt;0</formula>
    </cfRule>
  </conditionalFormatting>
  <conditionalFormatting sqref="M45:AW45 M48:AW48 M51:AW51 M54:AW54 M57:AW57 M60:AW60 M63:AW63 K66:AW66 K69:AW69 K72:AW72 K91:X91 K94:AW94 K97:AW97 K100:AW100 K103:AW103">
    <cfRule type="expression" dxfId="66" priority="150">
      <formula>$A45&lt;1</formula>
    </cfRule>
  </conditionalFormatting>
  <conditionalFormatting sqref="M45:AW74 C45:G74 I45:J74">
    <cfRule type="expression" dxfId="65" priority="149">
      <formula>C45&lt;&gt;""</formula>
    </cfRule>
  </conditionalFormatting>
  <conditionalFormatting sqref="N37:N38">
    <cfRule type="expression" dxfId="64" priority="133">
      <formula>$B$19=0</formula>
    </cfRule>
  </conditionalFormatting>
  <conditionalFormatting sqref="N83">
    <cfRule type="expression" dxfId="63" priority="83">
      <formula>$L$19=0</formula>
    </cfRule>
  </conditionalFormatting>
  <conditionalFormatting sqref="O38:P39">
    <cfRule type="expression" dxfId="62" priority="155">
      <formula>$B$19=0</formula>
    </cfRule>
  </conditionalFormatting>
  <conditionalFormatting sqref="O84:P85">
    <cfRule type="expression" dxfId="61" priority="72">
      <formula>$L$19=0</formula>
    </cfRule>
  </conditionalFormatting>
  <conditionalFormatting sqref="S37:S38">
    <cfRule type="expression" dxfId="60" priority="94">
      <formula>$B$20=0</formula>
    </cfRule>
  </conditionalFormatting>
  <conditionalFormatting sqref="S83">
    <cfRule type="expression" dxfId="59" priority="78">
      <formula>$L$20=0</formula>
    </cfRule>
  </conditionalFormatting>
  <conditionalFormatting sqref="T38:T39">
    <cfRule type="expression" dxfId="58" priority="154">
      <formula>$B$20=0</formula>
    </cfRule>
  </conditionalFormatting>
  <conditionalFormatting sqref="T84:T85">
    <cfRule type="expression" dxfId="57" priority="71">
      <formula>$L$20=0</formula>
    </cfRule>
  </conditionalFormatting>
  <conditionalFormatting sqref="V37:V38">
    <cfRule type="expression" dxfId="56" priority="131">
      <formula>$B$21=0</formula>
    </cfRule>
  </conditionalFormatting>
  <conditionalFormatting sqref="V83">
    <cfRule type="expression" dxfId="55" priority="82">
      <formula>$L$21=0</formula>
    </cfRule>
  </conditionalFormatting>
  <conditionalFormatting sqref="W38:X38">
    <cfRule type="expression" dxfId="54" priority="19">
      <formula>$B15=0</formula>
    </cfRule>
  </conditionalFormatting>
  <conditionalFormatting sqref="W38:X39">
    <cfRule type="expression" dxfId="53" priority="152">
      <formula>$B$21=0</formula>
    </cfRule>
  </conditionalFormatting>
  <conditionalFormatting sqref="W84:X85">
    <cfRule type="expression" dxfId="52" priority="75">
      <formula>$L$21=0</formula>
    </cfRule>
  </conditionalFormatting>
  <conditionalFormatting sqref="Z37:Z38">
    <cfRule type="expression" dxfId="51" priority="95">
      <formula>$B$22=0</formula>
    </cfRule>
  </conditionalFormatting>
  <conditionalFormatting sqref="Z83">
    <cfRule type="expression" dxfId="50" priority="79">
      <formula>$L$22=0</formula>
    </cfRule>
  </conditionalFormatting>
  <conditionalFormatting sqref="AA38:AB38">
    <cfRule type="expression" dxfId="49" priority="18">
      <formula>$B15=0</formula>
    </cfRule>
  </conditionalFormatting>
  <conditionalFormatting sqref="AA38:AB39">
    <cfRule type="expression" dxfId="48" priority="96">
      <formula>$B$22=0</formula>
    </cfRule>
  </conditionalFormatting>
  <conditionalFormatting sqref="AA84:AB85">
    <cfRule type="expression" dxfId="47" priority="67">
      <formula>$L$22=0</formula>
    </cfRule>
  </conditionalFormatting>
  <conditionalFormatting sqref="AH37:AH38">
    <cfRule type="containsText" dxfId="46" priority="185" operator="containsText" text="Ok">
      <formula>NOT(ISERROR(SEARCH("Ok",AH37)))</formula>
    </cfRule>
    <cfRule type="containsText" dxfId="45" priority="186" operator="containsText" text="Feil">
      <formula>NOT(ISERROR(SEARCH("Feil",AH37)))</formula>
    </cfRule>
  </conditionalFormatting>
  <conditionalFormatting sqref="AH38">
    <cfRule type="containsText" dxfId="44" priority="187" operator="containsText" text="Ok">
      <formula>NOT(ISERROR(SEARCH("Ok",AH38)))</formula>
    </cfRule>
    <cfRule type="containsText" dxfId="43" priority="188" operator="containsText" text="Feil">
      <formula>NOT(ISERROR(SEARCH("Feil",AH38)))</formula>
    </cfRule>
  </conditionalFormatting>
  <conditionalFormatting sqref="AH83:AH84">
    <cfRule type="containsText" dxfId="42" priority="111" operator="containsText" text="Ok">
      <formula>NOT(ISERROR(SEARCH("Ok",AH83)))</formula>
    </cfRule>
    <cfRule type="containsText" dxfId="41" priority="112" operator="containsText" text="Feil">
      <formula>NOT(ISERROR(SEARCH("Feil",AH83)))</formula>
    </cfRule>
  </conditionalFormatting>
  <conditionalFormatting sqref="AH84">
    <cfRule type="containsText" dxfId="40" priority="109" operator="containsText" text="Ok">
      <formula>NOT(ISERROR(SEARCH("Ok",AH84)))</formula>
    </cfRule>
    <cfRule type="containsText" dxfId="39" priority="110" operator="containsText" text="Feil">
      <formula>NOT(ISERROR(SEARCH("Feil",AH84)))</formula>
    </cfRule>
  </conditionalFormatting>
  <conditionalFormatting sqref="AH91 AH94 AH97 AH100 AH103">
    <cfRule type="expression" dxfId="38" priority="104">
      <formula>AH91&lt;&gt;0</formula>
    </cfRule>
  </conditionalFormatting>
  <conditionalFormatting sqref="AH91">
    <cfRule type="expression" dxfId="37" priority="107">
      <formula>$A91&lt;1</formula>
    </cfRule>
  </conditionalFormatting>
  <conditionalFormatting sqref="AH92">
    <cfRule type="expression" dxfId="36" priority="106">
      <formula>$A92&lt;2</formula>
    </cfRule>
  </conditionalFormatting>
  <conditionalFormatting sqref="AH93">
    <cfRule type="expression" dxfId="35" priority="105">
      <formula>$A93&lt;3</formula>
    </cfRule>
  </conditionalFormatting>
  <dataValidations count="11">
    <dataValidation type="list" allowBlank="1" showInputMessage="1" showErrorMessage="1" sqref="I45:J45 I48:J48 I51:J51 I54:J54 I57:J57 I60:J60 I63:J63 I66:J66 I69:J69 I72:J72 I91:J91 I94:J94 I97:J97 I100:J100 I103:J103" xr:uid="{14D3848F-BF8E-4DAC-A695-2E855532C0D9}">
      <formula1>"1,2,3"</formula1>
    </dataValidation>
    <dataValidation type="decimal" allowBlank="1" showInputMessage="1" showErrorMessage="1" sqref="F91:G106 F75:G75" xr:uid="{7062FA77-0CC6-4418-8798-6D1A5A712185}">
      <formula1>0</formula1>
      <formula2>1</formula2>
    </dataValidation>
    <dataValidation type="list" allowBlank="1" showInputMessage="1" showErrorMessage="1" sqref="C45:E75" xr:uid="{509E6756-7710-4F14-8EF4-DEF07EF5D33A}">
      <formula1>MasserUT</formula1>
    </dataValidation>
    <dataValidation type="list" allowBlank="1" showInputMessage="1" showErrorMessage="1" sqref="M45:O74 M91:O105" xr:uid="{29490BD7-4DC3-408D-B71A-30AB4646722A}">
      <formula1>Fraktmetode</formula1>
    </dataValidation>
    <dataValidation type="list" allowBlank="1" showInputMessage="1" showErrorMessage="1" sqref="M75:O75 M106:O106" xr:uid="{B5D5A8A4-69DF-48E4-B9D1-61BF29CB1640}">
      <formula1>Fraktmetode2</formula1>
    </dataValidation>
    <dataValidation type="list" allowBlank="1" showInputMessage="1" showErrorMessage="1" sqref="P91:R106 P45:R75" xr:uid="{C4110DE1-3EDA-44E8-A066-6B18A97A0CB2}">
      <formula1>Drivstoffteknologi</formula1>
    </dataValidation>
    <dataValidation type="custom" allowBlank="1" showInputMessage="1" showErrorMessage="1" sqref="C106:E106" xr:uid="{5C1CABB3-0009-4246-BEB0-46FC4D25AEB7}">
      <formula1>"""Rene masser"""</formula1>
    </dataValidation>
    <dataValidation type="decimal" allowBlank="1" showInputMessage="1" showErrorMessage="1" errorTitle="Feil" error="Det er kun tillatt å legge inn en prosentsats mellom 0 - 100 %" sqref="F45:G74" xr:uid="{B0DB3431-AA1C-40CD-B937-C559528446F3}">
      <formula1>0</formula1>
      <formula2>1</formula2>
    </dataValidation>
    <dataValidation type="list" allowBlank="1" showInputMessage="1" showErrorMessage="1" sqref="S106:W106 S45:W75" xr:uid="{38574F40-DA49-4C4D-B1E1-FF55950BEFB0}">
      <formula1>Destinasjon1</formula1>
    </dataValidation>
    <dataValidation type="list" allowBlank="1" showInputMessage="1" showErrorMessage="1" sqref="S91:W105" xr:uid="{EBC45F6A-4437-454A-B745-F271B8CE8952}">
      <formula1>Destinasjon2</formula1>
    </dataValidation>
    <dataValidation type="list" allowBlank="1" showInputMessage="1" showErrorMessage="1" sqref="C91 C94 C97 C100 C103" xr:uid="{E7252208-C539-43B7-921A-EC50BF3A5811}">
      <formula1>MasserINN</formula1>
    </dataValidation>
  </dataValidations>
  <pageMargins left="0.7" right="0.7" top="0.75" bottom="0.75" header="0.3" footer="0.3"/>
  <pageSetup paperSize="9" orientation="portrait" r:id="rId1"/>
  <ignoredErrors>
    <ignoredError sqref="A51 A54 A57 A60 A63 A66 A69 A72 A94 A97 A100 A10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3B830-EEC3-49C6-8988-18F307AFC93F}">
  <sheetPr>
    <tabColor theme="7" tint="-0.499984740745262"/>
  </sheetPr>
  <dimension ref="A1:AI55"/>
  <sheetViews>
    <sheetView showGridLines="0" workbookViewId="0">
      <selection activeCell="B5" sqref="B5:E5"/>
    </sheetView>
  </sheetViews>
  <sheetFormatPr baseColWidth="10" defaultColWidth="4.5" defaultRowHeight="18" customHeight="1"/>
  <cols>
    <col min="1" max="1" width="2" customWidth="1"/>
    <col min="2" max="2" width="6.09765625" customWidth="1"/>
    <col min="16" max="16" width="4.69921875" customWidth="1"/>
    <col min="33" max="33" width="4.5" customWidth="1"/>
    <col min="37" max="37" width="14.09765625" bestFit="1" customWidth="1"/>
    <col min="38" max="38" width="13.09765625" bestFit="1" customWidth="1"/>
    <col min="39" max="39" width="9.59765625" bestFit="1" customWidth="1"/>
    <col min="40" max="40" width="8.5" bestFit="1" customWidth="1"/>
  </cols>
  <sheetData>
    <row r="1" spans="1:30" ht="28.5" customHeight="1">
      <c r="A1" s="289"/>
      <c r="B1" s="290"/>
      <c r="C1" s="290"/>
      <c r="D1" s="290"/>
      <c r="E1" s="291"/>
      <c r="F1" s="292"/>
      <c r="G1" s="290"/>
      <c r="H1" s="290"/>
      <c r="I1" s="290"/>
      <c r="J1" s="290"/>
      <c r="K1" s="290"/>
      <c r="L1" s="290"/>
      <c r="M1" s="290"/>
      <c r="N1" s="290"/>
      <c r="O1" s="290"/>
      <c r="P1" s="290"/>
      <c r="Q1" s="290"/>
      <c r="R1" s="290"/>
      <c r="S1" s="290"/>
      <c r="T1" s="290"/>
      <c r="U1" s="290"/>
      <c r="V1" s="290"/>
      <c r="W1" s="290"/>
      <c r="X1" s="289"/>
      <c r="Y1" s="289"/>
      <c r="Z1" s="289"/>
      <c r="AA1" s="289"/>
      <c r="AB1" s="289"/>
      <c r="AC1" s="289"/>
      <c r="AD1" s="289"/>
    </row>
    <row r="2" spans="1:30" ht="37.5" customHeight="1">
      <c r="A2" s="294"/>
      <c r="B2" s="294"/>
      <c r="C2" s="294"/>
      <c r="D2" s="294"/>
      <c r="E2" s="295"/>
      <c r="F2" s="449" t="s">
        <v>6</v>
      </c>
      <c r="G2" s="296"/>
      <c r="H2" s="296"/>
      <c r="I2" s="297"/>
      <c r="J2" s="297"/>
      <c r="K2" s="297"/>
      <c r="L2" s="294"/>
      <c r="M2" s="294"/>
      <c r="N2" s="294"/>
      <c r="O2" s="294"/>
      <c r="P2" s="294"/>
      <c r="Q2" s="294"/>
      <c r="R2" s="294"/>
      <c r="S2" s="294"/>
      <c r="T2" s="294"/>
      <c r="U2" s="294"/>
      <c r="V2" s="294"/>
      <c r="W2" s="298"/>
      <c r="X2" s="294"/>
      <c r="Y2" s="294"/>
      <c r="Z2" s="294"/>
      <c r="AA2" s="294"/>
      <c r="AB2" s="294"/>
      <c r="AC2" s="294"/>
      <c r="AD2" s="294"/>
    </row>
    <row r="3" spans="1:30" ht="22.5" customHeight="1">
      <c r="A3" s="293"/>
      <c r="B3" s="299"/>
      <c r="C3" s="299"/>
      <c r="D3" s="299"/>
      <c r="E3" s="300"/>
      <c r="F3" s="301"/>
      <c r="G3" s="299"/>
      <c r="H3" s="299"/>
      <c r="I3" s="299"/>
      <c r="J3" s="299"/>
      <c r="K3" s="299"/>
      <c r="L3" s="299"/>
      <c r="M3" s="299"/>
      <c r="N3" s="299"/>
      <c r="O3" s="299"/>
      <c r="P3" s="299"/>
      <c r="Q3" s="299"/>
      <c r="R3" s="299"/>
      <c r="S3" s="299"/>
      <c r="T3" s="299"/>
      <c r="U3" s="299"/>
      <c r="V3" s="299"/>
      <c r="W3" s="299"/>
      <c r="X3" s="293"/>
      <c r="Y3" s="293"/>
      <c r="Z3" s="293"/>
      <c r="AA3" s="293"/>
      <c r="AB3" s="293"/>
      <c r="AC3" s="302"/>
      <c r="AD3" s="302"/>
    </row>
    <row r="4" spans="1:30" ht="18" customHeight="1">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row>
    <row r="5" spans="1:30" ht="30" customHeight="1">
      <c r="A5" s="52"/>
      <c r="B5" s="950" t="s">
        <v>227</v>
      </c>
      <c r="C5" s="951"/>
      <c r="D5" s="951"/>
      <c r="E5" s="952"/>
      <c r="F5" s="1359" t="str">
        <f>MASKINER!F5</f>
        <v>(skriv inn navn på leverandør / firma her)</v>
      </c>
      <c r="G5" s="1360"/>
      <c r="H5" s="1360"/>
      <c r="I5" s="1360"/>
      <c r="J5" s="1360"/>
      <c r="K5" s="1360"/>
      <c r="L5" s="1360"/>
      <c r="M5" s="1360"/>
      <c r="N5" s="1360"/>
      <c r="O5" s="1360"/>
      <c r="P5" s="1361"/>
      <c r="Q5" s="52"/>
      <c r="R5" s="52"/>
      <c r="S5" s="52"/>
      <c r="T5" s="52"/>
      <c r="U5" s="52"/>
      <c r="V5" s="52"/>
      <c r="W5" s="52"/>
      <c r="X5" s="52"/>
      <c r="Y5" s="52"/>
      <c r="Z5" s="52"/>
      <c r="AA5" s="52"/>
      <c r="AB5" s="52"/>
      <c r="AC5" s="52"/>
      <c r="AD5" s="52"/>
    </row>
    <row r="6" spans="1:30" ht="18" customHeight="1">
      <c r="A6" s="52"/>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row>
    <row r="7" spans="1:30" ht="30" customHeight="1">
      <c r="A7" s="52"/>
      <c r="B7" s="199" t="s">
        <v>302</v>
      </c>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row>
    <row r="8" spans="1:30" ht="18" customHeight="1">
      <c r="B8" t="s">
        <v>303</v>
      </c>
    </row>
    <row r="13" spans="1:30" ht="18" customHeight="1" thickBot="1">
      <c r="U13" s="1276" t="s">
        <v>246</v>
      </c>
      <c r="V13" s="1277"/>
      <c r="W13" s="1277"/>
      <c r="X13" s="1277"/>
      <c r="Y13" s="1277"/>
      <c r="Z13" s="1277"/>
      <c r="AA13" s="1277"/>
      <c r="AB13" s="1277"/>
      <c r="AC13" s="1278"/>
    </row>
    <row r="14" spans="1:30" ht="18" customHeight="1">
      <c r="B14" s="1073" t="s">
        <v>304</v>
      </c>
      <c r="C14" s="1074"/>
      <c r="D14" s="1074"/>
      <c r="E14" s="1074"/>
      <c r="F14" s="1074"/>
      <c r="G14" s="1074"/>
      <c r="H14" s="1074"/>
      <c r="I14" s="1074"/>
      <c r="J14" s="1074"/>
      <c r="K14" s="1074"/>
      <c r="L14" s="1074"/>
      <c r="M14" s="1075"/>
      <c r="U14" s="1289" t="str">
        <f>IF(Innstillinger!M781=0,"OK: Prosentsatser er fylt inn riktig","FEIL:  Prosentsatser er ikke fylt inn riktig")</f>
        <v>OK: Prosentsatser er fylt inn riktig</v>
      </c>
      <c r="V14" s="1290"/>
      <c r="W14" s="1290"/>
      <c r="X14" s="1290"/>
      <c r="Y14" s="1290"/>
      <c r="Z14" s="1290"/>
      <c r="AA14" s="1290"/>
      <c r="AB14" s="1290"/>
      <c r="AC14" s="1291"/>
    </row>
    <row r="15" spans="1:30" ht="18" customHeight="1" thickBot="1">
      <c r="B15" s="1079"/>
      <c r="C15" s="1080"/>
      <c r="D15" s="1080"/>
      <c r="E15" s="1080"/>
      <c r="F15" s="1080"/>
      <c r="G15" s="1080"/>
      <c r="H15" s="1080"/>
      <c r="I15" s="1080"/>
      <c r="J15" s="1080"/>
      <c r="K15" s="1080"/>
      <c r="L15" s="1080"/>
      <c r="M15" s="1081"/>
      <c r="U15" s="1273" t="str">
        <f>IF(Innstillinger!U781&gt;0,"FEIL: Det mangler beskrivelse for alle tiltakene","OK: Beskrivelse av tiltakene er fylt inn")</f>
        <v>OK: Beskrivelse av tiltakene er fylt inn</v>
      </c>
      <c r="V15" s="1274"/>
      <c r="W15" s="1274"/>
      <c r="X15" s="1274"/>
      <c r="Y15" s="1274"/>
      <c r="Z15" s="1274"/>
      <c r="AA15" s="1274"/>
      <c r="AB15" s="1274"/>
      <c r="AC15" s="1275"/>
    </row>
    <row r="17" spans="2:32" ht="18" customHeight="1">
      <c r="J17" s="288" t="str">
        <f>IF(SUM(J23:K54)=100%,"","FEIL! Summen av prosentsatser må være 100 %. Dette må rettes før kunngjøring!")</f>
        <v/>
      </c>
    </row>
    <row r="18" spans="2:32" ht="18" customHeight="1" thickBot="1">
      <c r="B18" s="313"/>
      <c r="C18" s="1343">
        <v>1</v>
      </c>
      <c r="D18" s="1343"/>
      <c r="E18" s="1343"/>
      <c r="F18" s="1343"/>
      <c r="G18" s="1343"/>
      <c r="H18" s="1343"/>
      <c r="I18" s="1343"/>
      <c r="J18" s="1343">
        <v>2</v>
      </c>
      <c r="K18" s="1343"/>
      <c r="L18" s="1343">
        <v>3</v>
      </c>
      <c r="M18" s="1343"/>
      <c r="N18" s="1343"/>
      <c r="O18" s="1343">
        <v>4</v>
      </c>
      <c r="P18" s="1343"/>
      <c r="Q18" s="1343">
        <v>5</v>
      </c>
      <c r="R18" s="1343"/>
      <c r="S18" s="1343"/>
      <c r="T18" s="1343"/>
      <c r="U18" s="1343"/>
      <c r="V18" s="1343"/>
      <c r="W18" s="1343"/>
      <c r="X18" s="1343"/>
      <c r="Y18" s="1343"/>
      <c r="Z18" s="1343"/>
      <c r="AA18" s="1343"/>
      <c r="AB18" s="1343"/>
      <c r="AC18" s="1343"/>
    </row>
    <row r="19" spans="2:32" ht="18" customHeight="1">
      <c r="B19" s="667" t="s">
        <v>112</v>
      </c>
      <c r="C19" s="670" t="s">
        <v>215</v>
      </c>
      <c r="D19" s="671"/>
      <c r="E19" s="671"/>
      <c r="F19" s="671"/>
      <c r="G19" s="671"/>
      <c r="H19" s="481"/>
      <c r="I19" s="481"/>
      <c r="J19" s="676" t="s">
        <v>305</v>
      </c>
      <c r="K19" s="677"/>
      <c r="L19" s="682" t="s">
        <v>183</v>
      </c>
      <c r="M19" s="683"/>
      <c r="N19" s="683"/>
      <c r="O19" s="676" t="s">
        <v>218</v>
      </c>
      <c r="P19" s="677"/>
      <c r="Q19" s="1332" t="s">
        <v>306</v>
      </c>
      <c r="R19" s="1333"/>
      <c r="S19" s="1333"/>
      <c r="T19" s="1333"/>
      <c r="U19" s="1333"/>
      <c r="V19" s="1333"/>
      <c r="W19" s="1333"/>
      <c r="X19" s="1333"/>
      <c r="Y19" s="1333"/>
      <c r="Z19" s="1333"/>
      <c r="AA19" s="1333"/>
      <c r="AB19" s="1333"/>
      <c r="AC19" s="1334"/>
      <c r="AD19" s="338"/>
    </row>
    <row r="20" spans="2:32" ht="18" customHeight="1">
      <c r="B20" s="668"/>
      <c r="C20" s="672"/>
      <c r="D20" s="673"/>
      <c r="E20" s="673"/>
      <c r="F20" s="673"/>
      <c r="G20" s="673"/>
      <c r="H20" s="442"/>
      <c r="I20" s="442"/>
      <c r="J20" s="678"/>
      <c r="K20" s="679"/>
      <c r="L20" s="684"/>
      <c r="M20" s="685"/>
      <c r="N20" s="685"/>
      <c r="O20" s="678"/>
      <c r="P20" s="679"/>
      <c r="Q20" s="1335"/>
      <c r="R20" s="1336"/>
      <c r="S20" s="1336"/>
      <c r="T20" s="1336"/>
      <c r="U20" s="1336"/>
      <c r="V20" s="1336"/>
      <c r="W20" s="1336"/>
      <c r="X20" s="1336"/>
      <c r="Y20" s="1336"/>
      <c r="Z20" s="1336"/>
      <c r="AA20" s="1336"/>
      <c r="AB20" s="1336"/>
      <c r="AC20" s="1337"/>
      <c r="AD20" s="338"/>
    </row>
    <row r="21" spans="2:32" ht="18" customHeight="1">
      <c r="B21" s="668"/>
      <c r="C21" s="672"/>
      <c r="D21" s="673"/>
      <c r="E21" s="673"/>
      <c r="F21" s="673"/>
      <c r="G21" s="673"/>
      <c r="H21" s="442"/>
      <c r="I21" s="442"/>
      <c r="J21" s="678"/>
      <c r="K21" s="679"/>
      <c r="L21" s="684"/>
      <c r="M21" s="685"/>
      <c r="N21" s="685"/>
      <c r="O21" s="678"/>
      <c r="P21" s="679"/>
      <c r="Q21" s="1335"/>
      <c r="R21" s="1336"/>
      <c r="S21" s="1336"/>
      <c r="T21" s="1336"/>
      <c r="U21" s="1336"/>
      <c r="V21" s="1336"/>
      <c r="W21" s="1336"/>
      <c r="X21" s="1336"/>
      <c r="Y21" s="1336"/>
      <c r="Z21" s="1336"/>
      <c r="AA21" s="1336"/>
      <c r="AB21" s="1336"/>
      <c r="AC21" s="1337"/>
      <c r="AD21" s="338"/>
    </row>
    <row r="22" spans="2:32" ht="18" customHeight="1" thickBot="1">
      <c r="B22" s="1352"/>
      <c r="C22" s="1353"/>
      <c r="D22" s="1354"/>
      <c r="E22" s="1354"/>
      <c r="F22" s="1354"/>
      <c r="G22" s="1354"/>
      <c r="H22" s="529"/>
      <c r="I22" s="529"/>
      <c r="J22" s="1355"/>
      <c r="K22" s="1356"/>
      <c r="L22" s="1357"/>
      <c r="M22" s="1358"/>
      <c r="N22" s="1358"/>
      <c r="O22" s="1355"/>
      <c r="P22" s="1356"/>
      <c r="Q22" s="1338"/>
      <c r="R22" s="1339"/>
      <c r="S22" s="1339"/>
      <c r="T22" s="1339"/>
      <c r="U22" s="1339"/>
      <c r="V22" s="1339"/>
      <c r="W22" s="1339"/>
      <c r="X22" s="1339"/>
      <c r="Y22" s="1339"/>
      <c r="Z22" s="1339"/>
      <c r="AA22" s="1339"/>
      <c r="AB22" s="1339"/>
      <c r="AC22" s="1340"/>
      <c r="AD22" s="338"/>
    </row>
    <row r="23" spans="2:32" ht="18" customHeight="1" thickTop="1">
      <c r="B23" s="1344">
        <f>Innstillinger!CA13</f>
        <v>1</v>
      </c>
      <c r="C23" s="1310" t="str">
        <f>Innstillinger!CB13</f>
        <v>Drivstoffteknologi for kjøretøy som skal brukes til transport av containeravfall som skal til gjenvinning eller resirkulering</v>
      </c>
      <c r="D23" s="1311"/>
      <c r="E23" s="1311"/>
      <c r="F23" s="1311"/>
      <c r="G23" s="1311"/>
      <c r="H23" s="1311"/>
      <c r="I23" s="1312"/>
      <c r="J23" s="1319">
        <f>Innstillinger!CR13</f>
        <v>0.2</v>
      </c>
      <c r="K23" s="1347"/>
      <c r="L23" s="1325" t="s">
        <v>138</v>
      </c>
      <c r="M23" s="1326"/>
      <c r="N23" s="1326"/>
      <c r="O23" s="1327">
        <v>0</v>
      </c>
      <c r="P23" s="1328"/>
      <c r="Q23" s="1292"/>
      <c r="R23" s="1293"/>
      <c r="S23" s="1293"/>
      <c r="T23" s="1293"/>
      <c r="U23" s="1293"/>
      <c r="V23" s="1293"/>
      <c r="W23" s="1293"/>
      <c r="X23" s="1293"/>
      <c r="Y23" s="1293"/>
      <c r="Z23" s="1293"/>
      <c r="AA23" s="1293"/>
      <c r="AB23" s="1293"/>
      <c r="AC23" s="1294"/>
      <c r="AD23" s="338"/>
      <c r="AE23" s="339"/>
      <c r="AF23" s="339"/>
    </row>
    <row r="24" spans="2:32" ht="18" customHeight="1">
      <c r="B24" s="1345"/>
      <c r="C24" s="1313"/>
      <c r="D24" s="1314"/>
      <c r="E24" s="1314"/>
      <c r="F24" s="1314"/>
      <c r="G24" s="1314"/>
      <c r="H24" s="1314"/>
      <c r="I24" s="1315"/>
      <c r="J24" s="1348"/>
      <c r="K24" s="1349"/>
      <c r="L24" s="1301" t="s">
        <v>139</v>
      </c>
      <c r="M24" s="1302"/>
      <c r="N24" s="1302"/>
      <c r="O24" s="1303">
        <v>0</v>
      </c>
      <c r="P24" s="1304"/>
      <c r="Q24" s="1295"/>
      <c r="R24" s="1296"/>
      <c r="S24" s="1296"/>
      <c r="T24" s="1296"/>
      <c r="U24" s="1296"/>
      <c r="V24" s="1296"/>
      <c r="W24" s="1296"/>
      <c r="X24" s="1296"/>
      <c r="Y24" s="1296"/>
      <c r="Z24" s="1296"/>
      <c r="AA24" s="1296"/>
      <c r="AB24" s="1296"/>
      <c r="AC24" s="1297"/>
      <c r="AD24" s="443" t="str">
        <f>IF(Innstillinger!M749=1,"Feil i prosentsatsene, summen må bli 100 %","")</f>
        <v/>
      </c>
      <c r="AE24" s="339"/>
      <c r="AF24" s="339"/>
    </row>
    <row r="25" spans="2:32" ht="18" customHeight="1">
      <c r="B25" s="1345"/>
      <c r="C25" s="1313"/>
      <c r="D25" s="1314"/>
      <c r="E25" s="1314"/>
      <c r="F25" s="1314"/>
      <c r="G25" s="1314"/>
      <c r="H25" s="1314"/>
      <c r="I25" s="1315"/>
      <c r="J25" s="1348"/>
      <c r="K25" s="1349"/>
      <c r="L25" s="1301" t="s">
        <v>505</v>
      </c>
      <c r="M25" s="1302"/>
      <c r="N25" s="1302"/>
      <c r="O25" s="1303">
        <f>IF(Innstillinger!$AD751=2,1,0)</f>
        <v>1</v>
      </c>
      <c r="P25" s="1304"/>
      <c r="Q25" s="1295"/>
      <c r="R25" s="1296"/>
      <c r="S25" s="1296"/>
      <c r="T25" s="1296"/>
      <c r="U25" s="1296"/>
      <c r="V25" s="1296"/>
      <c r="W25" s="1296"/>
      <c r="X25" s="1296"/>
      <c r="Y25" s="1296"/>
      <c r="Z25" s="1296"/>
      <c r="AA25" s="1296"/>
      <c r="AB25" s="1296"/>
      <c r="AC25" s="1297"/>
      <c r="AD25" s="444" t="str">
        <f>IF(Innstillinger!U749=1,"Beskrivelse med informasjon om hvordan tiltaket skal gjennomføres må legges inn","")</f>
        <v/>
      </c>
      <c r="AE25" s="339"/>
      <c r="AF25" s="339"/>
    </row>
    <row r="26" spans="2:32" ht="18" customHeight="1" thickBot="1">
      <c r="B26" s="1346"/>
      <c r="C26" s="1316"/>
      <c r="D26" s="1317"/>
      <c r="E26" s="1317"/>
      <c r="F26" s="1317"/>
      <c r="G26" s="1317"/>
      <c r="H26" s="1317"/>
      <c r="I26" s="1318"/>
      <c r="J26" s="1350"/>
      <c r="K26" s="1351"/>
      <c r="L26" s="1305"/>
      <c r="M26" s="1306"/>
      <c r="N26" s="1306"/>
      <c r="O26" s="1303">
        <f>IF(Innstillinger!$AD752&gt;0,0,1)</f>
        <v>0</v>
      </c>
      <c r="P26" s="1304"/>
      <c r="Q26" s="1295"/>
      <c r="R26" s="1296"/>
      <c r="S26" s="1296"/>
      <c r="T26" s="1296"/>
      <c r="U26" s="1296"/>
      <c r="V26" s="1296"/>
      <c r="W26" s="1296"/>
      <c r="X26" s="1296"/>
      <c r="Y26" s="1296"/>
      <c r="Z26" s="1296"/>
      <c r="AA26" s="1296"/>
      <c r="AB26" s="1296"/>
      <c r="AC26" s="1297"/>
      <c r="AD26" s="338"/>
      <c r="AE26" s="339"/>
      <c r="AF26" s="339"/>
    </row>
    <row r="27" spans="2:32" ht="14.4" thickTop="1">
      <c r="B27" s="1307">
        <f>Innstillinger!CA15</f>
        <v>2</v>
      </c>
      <c r="C27" s="1310" t="str">
        <f>Innstillinger!CB15</f>
        <v>Drivstoffteknologi for kjøretøy som skal brukes til transport av materialer</v>
      </c>
      <c r="D27" s="1311"/>
      <c r="E27" s="1311"/>
      <c r="F27" s="1311"/>
      <c r="G27" s="1311"/>
      <c r="H27" s="1311"/>
      <c r="I27" s="1312"/>
      <c r="J27" s="1319">
        <f>Innstillinger!CR15</f>
        <v>0.2</v>
      </c>
      <c r="K27" s="1320"/>
      <c r="L27" s="1325" t="s">
        <v>138</v>
      </c>
      <c r="M27" s="1326"/>
      <c r="N27" s="1342"/>
      <c r="O27" s="1327">
        <v>0</v>
      </c>
      <c r="P27" s="1328"/>
      <c r="Q27" s="1292"/>
      <c r="R27" s="1293"/>
      <c r="S27" s="1293"/>
      <c r="T27" s="1293"/>
      <c r="U27" s="1293"/>
      <c r="V27" s="1293"/>
      <c r="W27" s="1293"/>
      <c r="X27" s="1293"/>
      <c r="Y27" s="1293"/>
      <c r="Z27" s="1293"/>
      <c r="AA27" s="1293"/>
      <c r="AB27" s="1293"/>
      <c r="AC27" s="1294"/>
      <c r="AD27" s="338"/>
      <c r="AE27" s="303"/>
      <c r="AF27" s="303"/>
    </row>
    <row r="28" spans="2:32" ht="18" customHeight="1">
      <c r="B28" s="1308"/>
      <c r="C28" s="1313"/>
      <c r="D28" s="1314"/>
      <c r="E28" s="1314"/>
      <c r="F28" s="1314"/>
      <c r="G28" s="1314"/>
      <c r="H28" s="1314"/>
      <c r="I28" s="1315"/>
      <c r="J28" s="1321"/>
      <c r="K28" s="1322"/>
      <c r="L28" s="1301" t="s">
        <v>139</v>
      </c>
      <c r="M28" s="1302"/>
      <c r="N28" s="1331"/>
      <c r="O28" s="1303">
        <v>0</v>
      </c>
      <c r="P28" s="1304"/>
      <c r="Q28" s="1295"/>
      <c r="R28" s="1296"/>
      <c r="S28" s="1296"/>
      <c r="T28" s="1296"/>
      <c r="U28" s="1296"/>
      <c r="V28" s="1296"/>
      <c r="W28" s="1296"/>
      <c r="X28" s="1296"/>
      <c r="Y28" s="1296"/>
      <c r="Z28" s="1296"/>
      <c r="AA28" s="1296"/>
      <c r="AB28" s="1296"/>
      <c r="AC28" s="1297"/>
      <c r="AD28" s="443" t="str">
        <f>IF(Innstillinger!M753=1,"Feil i prosentsatsene, summen må bli 100 %","")</f>
        <v/>
      </c>
      <c r="AE28" s="303"/>
      <c r="AF28" s="303"/>
    </row>
    <row r="29" spans="2:32" ht="13.8">
      <c r="B29" s="1308"/>
      <c r="C29" s="1313"/>
      <c r="D29" s="1314"/>
      <c r="E29" s="1314"/>
      <c r="F29" s="1314"/>
      <c r="G29" s="1314"/>
      <c r="H29" s="1314"/>
      <c r="I29" s="1315"/>
      <c r="J29" s="1321"/>
      <c r="K29" s="1322"/>
      <c r="L29" s="1301"/>
      <c r="M29" s="1302"/>
      <c r="N29" s="1331"/>
      <c r="O29" s="1329"/>
      <c r="P29" s="1330"/>
      <c r="Q29" s="1295"/>
      <c r="R29" s="1296"/>
      <c r="S29" s="1296"/>
      <c r="T29" s="1296"/>
      <c r="U29" s="1296"/>
      <c r="V29" s="1296"/>
      <c r="W29" s="1296"/>
      <c r="X29" s="1296"/>
      <c r="Y29" s="1296"/>
      <c r="Z29" s="1296"/>
      <c r="AA29" s="1296"/>
      <c r="AB29" s="1296"/>
      <c r="AC29" s="1297"/>
      <c r="AD29" s="444" t="str">
        <f>IF(Innstillinger!U753=1,"Beskrivelse med informasjon om hvordan tiltaket skal gjennomføres må legges inn","")</f>
        <v/>
      </c>
      <c r="AE29" s="303"/>
      <c r="AF29" s="303"/>
    </row>
    <row r="30" spans="2:32" ht="18" customHeight="1" thickBot="1">
      <c r="B30" s="1341"/>
      <c r="C30" s="1313"/>
      <c r="D30" s="1314"/>
      <c r="E30" s="1314"/>
      <c r="F30" s="1314"/>
      <c r="G30" s="1314"/>
      <c r="H30" s="1314"/>
      <c r="I30" s="1315"/>
      <c r="J30" s="1321"/>
      <c r="K30" s="1322"/>
      <c r="L30" s="1301" t="s">
        <v>505</v>
      </c>
      <c r="M30" s="1302"/>
      <c r="N30" s="1331"/>
      <c r="O30" s="1303">
        <v>1</v>
      </c>
      <c r="P30" s="1304"/>
      <c r="Q30" s="1295"/>
      <c r="R30" s="1296"/>
      <c r="S30" s="1296"/>
      <c r="T30" s="1296"/>
      <c r="U30" s="1296"/>
      <c r="V30" s="1296"/>
      <c r="W30" s="1296"/>
      <c r="X30" s="1296"/>
      <c r="Y30" s="1296"/>
      <c r="Z30" s="1296"/>
      <c r="AA30" s="1296"/>
      <c r="AB30" s="1296"/>
      <c r="AC30" s="1297"/>
      <c r="AD30" s="445"/>
      <c r="AE30" s="303"/>
      <c r="AF30" s="303"/>
    </row>
    <row r="31" spans="2:32" ht="18" customHeight="1" thickTop="1">
      <c r="B31" s="1307">
        <f>Innstillinger!CA17</f>
        <v>3</v>
      </c>
      <c r="C31" s="1310" t="str">
        <f>Innstillinger!CB17</f>
        <v>Drivstoffteknologi for kjøretøy som skal brukes til transport av maskiner og utstyr</v>
      </c>
      <c r="D31" s="1311"/>
      <c r="E31" s="1311"/>
      <c r="F31" s="1311"/>
      <c r="G31" s="1311"/>
      <c r="H31" s="1311"/>
      <c r="I31" s="1312"/>
      <c r="J31" s="1319">
        <f>Innstillinger!CR17</f>
        <v>0.2</v>
      </c>
      <c r="K31" s="1320"/>
      <c r="L31" s="1325" t="s">
        <v>138</v>
      </c>
      <c r="M31" s="1326"/>
      <c r="N31" s="1326"/>
      <c r="O31" s="1327">
        <v>0</v>
      </c>
      <c r="P31" s="1328"/>
      <c r="Q31" s="1292"/>
      <c r="R31" s="1293"/>
      <c r="S31" s="1293"/>
      <c r="T31" s="1293"/>
      <c r="U31" s="1293"/>
      <c r="V31" s="1293"/>
      <c r="W31" s="1293"/>
      <c r="X31" s="1293"/>
      <c r="Y31" s="1293"/>
      <c r="Z31" s="1293"/>
      <c r="AA31" s="1293"/>
      <c r="AB31" s="1293"/>
      <c r="AC31" s="1294"/>
      <c r="AD31" s="338"/>
      <c r="AE31" s="303"/>
      <c r="AF31" s="303"/>
    </row>
    <row r="32" spans="2:32" ht="18" customHeight="1">
      <c r="B32" s="1308"/>
      <c r="C32" s="1313"/>
      <c r="D32" s="1314"/>
      <c r="E32" s="1314"/>
      <c r="F32" s="1314"/>
      <c r="G32" s="1314"/>
      <c r="H32" s="1314"/>
      <c r="I32" s="1315"/>
      <c r="J32" s="1321"/>
      <c r="K32" s="1322"/>
      <c r="L32" s="1301" t="s">
        <v>139</v>
      </c>
      <c r="M32" s="1302"/>
      <c r="N32" s="1302"/>
      <c r="O32" s="1303">
        <v>0</v>
      </c>
      <c r="P32" s="1304"/>
      <c r="Q32" s="1295"/>
      <c r="R32" s="1296"/>
      <c r="S32" s="1296"/>
      <c r="T32" s="1296"/>
      <c r="U32" s="1296"/>
      <c r="V32" s="1296"/>
      <c r="W32" s="1296"/>
      <c r="X32" s="1296"/>
      <c r="Y32" s="1296"/>
      <c r="Z32" s="1296"/>
      <c r="AA32" s="1296"/>
      <c r="AB32" s="1296"/>
      <c r="AC32" s="1297"/>
      <c r="AD32" s="443" t="str">
        <f>IF(Innstillinger!M757=1,"Feil i prosentsatsene, summen må bli 100 %","")</f>
        <v/>
      </c>
      <c r="AE32" s="303"/>
      <c r="AF32" s="303"/>
    </row>
    <row r="33" spans="2:35" ht="18" customHeight="1">
      <c r="B33" s="1308"/>
      <c r="C33" s="1313"/>
      <c r="D33" s="1314"/>
      <c r="E33" s="1314"/>
      <c r="F33" s="1314"/>
      <c r="G33" s="1314"/>
      <c r="H33" s="1314"/>
      <c r="I33" s="1315"/>
      <c r="J33" s="1321"/>
      <c r="K33" s="1322"/>
      <c r="L33" s="1301"/>
      <c r="M33" s="1302"/>
      <c r="N33" s="1302"/>
      <c r="O33" s="1329"/>
      <c r="P33" s="1330"/>
      <c r="Q33" s="1295"/>
      <c r="R33" s="1296"/>
      <c r="S33" s="1296"/>
      <c r="T33" s="1296"/>
      <c r="U33" s="1296"/>
      <c r="V33" s="1296"/>
      <c r="W33" s="1296"/>
      <c r="X33" s="1296"/>
      <c r="Y33" s="1296"/>
      <c r="Z33" s="1296"/>
      <c r="AA33" s="1296"/>
      <c r="AB33" s="1296"/>
      <c r="AC33" s="1297"/>
      <c r="AD33" s="444" t="str">
        <f>IF(Innstillinger!U757=1,"Beskrivelse med informasjon om hvordan tiltaket skal gjennomføres må legges inn","")</f>
        <v/>
      </c>
      <c r="AE33" s="303"/>
      <c r="AF33" s="303"/>
    </row>
    <row r="34" spans="2:35" ht="18" customHeight="1" thickBot="1">
      <c r="B34" s="1309"/>
      <c r="C34" s="1316"/>
      <c r="D34" s="1317"/>
      <c r="E34" s="1317"/>
      <c r="F34" s="1317"/>
      <c r="G34" s="1317"/>
      <c r="H34" s="1317"/>
      <c r="I34" s="1318"/>
      <c r="J34" s="1323"/>
      <c r="K34" s="1324"/>
      <c r="L34" s="1301" t="s">
        <v>505</v>
      </c>
      <c r="M34" s="1302"/>
      <c r="N34" s="1302"/>
      <c r="O34" s="1303">
        <v>1</v>
      </c>
      <c r="P34" s="1304"/>
      <c r="Q34" s="1298"/>
      <c r="R34" s="1299"/>
      <c r="S34" s="1299"/>
      <c r="T34" s="1299"/>
      <c r="U34" s="1299"/>
      <c r="V34" s="1299"/>
      <c r="W34" s="1299"/>
      <c r="X34" s="1299"/>
      <c r="Y34" s="1299"/>
      <c r="Z34" s="1299"/>
      <c r="AA34" s="1299"/>
      <c r="AB34" s="1299"/>
      <c r="AC34" s="1300"/>
      <c r="AD34" s="445"/>
      <c r="AE34" s="303"/>
      <c r="AF34" s="303"/>
    </row>
    <row r="35" spans="2:35" ht="18" customHeight="1" thickTop="1">
      <c r="B35" s="1307">
        <f>Innstillinger!CA19</f>
        <v>4</v>
      </c>
      <c r="C35" s="1310" t="str">
        <f>Innstillinger!CB19</f>
        <v>Drivstoffteknologi for betongbiler</v>
      </c>
      <c r="D35" s="1311"/>
      <c r="E35" s="1311"/>
      <c r="F35" s="1311"/>
      <c r="G35" s="1311"/>
      <c r="H35" s="1311"/>
      <c r="I35" s="1312"/>
      <c r="J35" s="1319">
        <f>Innstillinger!CR19</f>
        <v>0.2</v>
      </c>
      <c r="K35" s="1320"/>
      <c r="L35" s="1325" t="s">
        <v>138</v>
      </c>
      <c r="M35" s="1326"/>
      <c r="N35" s="1326"/>
      <c r="O35" s="1327">
        <v>0</v>
      </c>
      <c r="P35" s="1328"/>
      <c r="Q35" s="1292"/>
      <c r="R35" s="1293"/>
      <c r="S35" s="1293"/>
      <c r="T35" s="1293"/>
      <c r="U35" s="1293"/>
      <c r="V35" s="1293"/>
      <c r="W35" s="1293"/>
      <c r="X35" s="1293"/>
      <c r="Y35" s="1293"/>
      <c r="Z35" s="1293"/>
      <c r="AA35" s="1293"/>
      <c r="AB35" s="1293"/>
      <c r="AC35" s="1294"/>
      <c r="AD35" s="338"/>
      <c r="AE35" s="303"/>
      <c r="AF35" s="303"/>
    </row>
    <row r="36" spans="2:35" ht="18" customHeight="1">
      <c r="B36" s="1308"/>
      <c r="C36" s="1313"/>
      <c r="D36" s="1314"/>
      <c r="E36" s="1314"/>
      <c r="F36" s="1314"/>
      <c r="G36" s="1314"/>
      <c r="H36" s="1314"/>
      <c r="I36" s="1315"/>
      <c r="J36" s="1321"/>
      <c r="K36" s="1322"/>
      <c r="L36" s="1301" t="s">
        <v>139</v>
      </c>
      <c r="M36" s="1302"/>
      <c r="N36" s="1302"/>
      <c r="O36" s="1303">
        <v>0</v>
      </c>
      <c r="P36" s="1304"/>
      <c r="Q36" s="1295"/>
      <c r="R36" s="1296"/>
      <c r="S36" s="1296"/>
      <c r="T36" s="1296"/>
      <c r="U36" s="1296"/>
      <c r="V36" s="1296"/>
      <c r="W36" s="1296"/>
      <c r="X36" s="1296"/>
      <c r="Y36" s="1296"/>
      <c r="Z36" s="1296"/>
      <c r="AA36" s="1296"/>
      <c r="AB36" s="1296"/>
      <c r="AC36" s="1297"/>
      <c r="AD36" s="443" t="str">
        <f>IF(Innstillinger!M761=1,"Feil i prosentsatsene, summen må bli 100 %","")</f>
        <v/>
      </c>
      <c r="AE36" s="303"/>
      <c r="AF36" s="303"/>
      <c r="AG36" s="303"/>
      <c r="AH36" s="303"/>
      <c r="AI36" s="303"/>
    </row>
    <row r="37" spans="2:35" ht="18" customHeight="1">
      <c r="B37" s="1308"/>
      <c r="C37" s="1313"/>
      <c r="D37" s="1314"/>
      <c r="E37" s="1314"/>
      <c r="F37" s="1314"/>
      <c r="G37" s="1314"/>
      <c r="H37" s="1314"/>
      <c r="I37" s="1315"/>
      <c r="J37" s="1321"/>
      <c r="K37" s="1322"/>
      <c r="L37" s="1301"/>
      <c r="M37" s="1302"/>
      <c r="N37" s="1302"/>
      <c r="O37" s="1329"/>
      <c r="P37" s="1330"/>
      <c r="Q37" s="1295"/>
      <c r="R37" s="1296"/>
      <c r="S37" s="1296"/>
      <c r="T37" s="1296"/>
      <c r="U37" s="1296"/>
      <c r="V37" s="1296"/>
      <c r="W37" s="1296"/>
      <c r="X37" s="1296"/>
      <c r="Y37" s="1296"/>
      <c r="Z37" s="1296"/>
      <c r="AA37" s="1296"/>
      <c r="AB37" s="1296"/>
      <c r="AC37" s="1297"/>
      <c r="AD37" s="444" t="str">
        <f>IF(Innstillinger!U761=1,"Beskrivelse med informasjon om hvordan tiltaket skal gjennomføres må legges inn","")</f>
        <v/>
      </c>
      <c r="AE37" s="303"/>
      <c r="AF37" s="303"/>
      <c r="AG37" s="303"/>
      <c r="AH37" s="303"/>
      <c r="AI37" s="303"/>
    </row>
    <row r="38" spans="2:35" ht="18" customHeight="1" thickBot="1">
      <c r="B38" s="1309"/>
      <c r="C38" s="1316"/>
      <c r="D38" s="1317"/>
      <c r="E38" s="1317"/>
      <c r="F38" s="1317"/>
      <c r="G38" s="1317"/>
      <c r="H38" s="1317"/>
      <c r="I38" s="1318"/>
      <c r="J38" s="1323"/>
      <c r="K38" s="1324"/>
      <c r="L38" s="1301" t="s">
        <v>505</v>
      </c>
      <c r="M38" s="1302"/>
      <c r="N38" s="1302"/>
      <c r="O38" s="1303">
        <v>1</v>
      </c>
      <c r="P38" s="1304"/>
      <c r="Q38" s="1298"/>
      <c r="R38" s="1299"/>
      <c r="S38" s="1299"/>
      <c r="T38" s="1299"/>
      <c r="U38" s="1299"/>
      <c r="V38" s="1299"/>
      <c r="W38" s="1299"/>
      <c r="X38" s="1299"/>
      <c r="Y38" s="1299"/>
      <c r="Z38" s="1299"/>
      <c r="AA38" s="1299"/>
      <c r="AB38" s="1299"/>
      <c r="AC38" s="1300"/>
      <c r="AD38" s="445"/>
      <c r="AE38" s="303"/>
      <c r="AF38" s="303"/>
      <c r="AG38" s="303"/>
      <c r="AH38" s="303"/>
      <c r="AI38" s="303"/>
    </row>
    <row r="39" spans="2:35" ht="18" customHeight="1" thickTop="1">
      <c r="B39" s="1307">
        <f>Innstillinger!CA21</f>
        <v>5</v>
      </c>
      <c r="C39" s="1310" t="str">
        <f>Innstillinger!CB21</f>
        <v>Leverandørens forslag til egne tiltak (andre enn de som er listet opp her) som reduserer antall fossile kjøretøy på prosjektet. Skjønnsmessig vurdering  basert på leverandørens besvarelse.</v>
      </c>
      <c r="D39" s="1311"/>
      <c r="E39" s="1311"/>
      <c r="F39" s="1311"/>
      <c r="G39" s="1311"/>
      <c r="H39" s="1311"/>
      <c r="I39" s="1312"/>
      <c r="J39" s="1319">
        <f>Innstillinger!CR21</f>
        <v>0.2</v>
      </c>
      <c r="K39" s="1320"/>
      <c r="L39" s="1325" t="s">
        <v>138</v>
      </c>
      <c r="M39" s="1326"/>
      <c r="N39" s="1326"/>
      <c r="O39" s="1327">
        <v>0</v>
      </c>
      <c r="P39" s="1328"/>
      <c r="Q39" s="1292"/>
      <c r="R39" s="1293"/>
      <c r="S39" s="1293"/>
      <c r="T39" s="1293"/>
      <c r="U39" s="1293"/>
      <c r="V39" s="1293"/>
      <c r="W39" s="1293"/>
      <c r="X39" s="1293"/>
      <c r="Y39" s="1293"/>
      <c r="Z39" s="1293"/>
      <c r="AA39" s="1293"/>
      <c r="AB39" s="1293"/>
      <c r="AC39" s="1294"/>
      <c r="AD39" s="338"/>
      <c r="AE39" s="303"/>
      <c r="AF39" s="303"/>
      <c r="AG39" s="303"/>
      <c r="AH39" s="303"/>
      <c r="AI39" s="303"/>
    </row>
    <row r="40" spans="2:35" ht="18" customHeight="1">
      <c r="B40" s="1308"/>
      <c r="C40" s="1313"/>
      <c r="D40" s="1314"/>
      <c r="E40" s="1314"/>
      <c r="F40" s="1314"/>
      <c r="G40" s="1314"/>
      <c r="H40" s="1314"/>
      <c r="I40" s="1315"/>
      <c r="J40" s="1321"/>
      <c r="K40" s="1322"/>
      <c r="L40" s="1301" t="s">
        <v>139</v>
      </c>
      <c r="M40" s="1302"/>
      <c r="N40" s="1302"/>
      <c r="O40" s="1303">
        <v>0</v>
      </c>
      <c r="P40" s="1304"/>
      <c r="Q40" s="1295"/>
      <c r="R40" s="1296"/>
      <c r="S40" s="1296"/>
      <c r="T40" s="1296"/>
      <c r="U40" s="1296"/>
      <c r="V40" s="1296"/>
      <c r="W40" s="1296"/>
      <c r="X40" s="1296"/>
      <c r="Y40" s="1296"/>
      <c r="Z40" s="1296"/>
      <c r="AA40" s="1296"/>
      <c r="AB40" s="1296"/>
      <c r="AC40" s="1297"/>
      <c r="AD40" s="443" t="str">
        <f>IF(Innstillinger!M765=1,"Feil i prosentsatsene, summen må bli 100 %","")</f>
        <v/>
      </c>
      <c r="AE40" s="303"/>
      <c r="AF40" s="303"/>
      <c r="AG40" s="303"/>
      <c r="AH40" s="303"/>
      <c r="AI40" s="303"/>
    </row>
    <row r="41" spans="2:35" ht="18" customHeight="1">
      <c r="B41" s="1308"/>
      <c r="C41" s="1313"/>
      <c r="D41" s="1314"/>
      <c r="E41" s="1314"/>
      <c r="F41" s="1314"/>
      <c r="G41" s="1314"/>
      <c r="H41" s="1314"/>
      <c r="I41" s="1315"/>
      <c r="J41" s="1321"/>
      <c r="K41" s="1322"/>
      <c r="L41" s="1301"/>
      <c r="M41" s="1302"/>
      <c r="N41" s="1302"/>
      <c r="O41" s="1329"/>
      <c r="P41" s="1330"/>
      <c r="Q41" s="1295"/>
      <c r="R41" s="1296"/>
      <c r="S41" s="1296"/>
      <c r="T41" s="1296"/>
      <c r="U41" s="1296"/>
      <c r="V41" s="1296"/>
      <c r="W41" s="1296"/>
      <c r="X41" s="1296"/>
      <c r="Y41" s="1296"/>
      <c r="Z41" s="1296"/>
      <c r="AA41" s="1296"/>
      <c r="AB41" s="1296"/>
      <c r="AC41" s="1297"/>
      <c r="AD41" s="444" t="str">
        <f>IF(Innstillinger!U765=1,"Beskrivelse med informasjon om hvordan tiltaket skal gjennomføres må legges inn","")</f>
        <v/>
      </c>
      <c r="AE41" s="303"/>
      <c r="AF41" s="303"/>
      <c r="AG41" s="303"/>
      <c r="AH41" s="303"/>
      <c r="AI41" s="303"/>
    </row>
    <row r="42" spans="2:35" ht="18" customHeight="1" thickBot="1">
      <c r="B42" s="1309"/>
      <c r="C42" s="1316"/>
      <c r="D42" s="1317"/>
      <c r="E42" s="1317"/>
      <c r="F42" s="1317"/>
      <c r="G42" s="1317"/>
      <c r="H42" s="1317"/>
      <c r="I42" s="1318"/>
      <c r="J42" s="1323"/>
      <c r="K42" s="1324"/>
      <c r="L42" s="1305" t="s">
        <v>505</v>
      </c>
      <c r="M42" s="1306"/>
      <c r="N42" s="1306"/>
      <c r="O42" s="1303">
        <f>IF(Innstillinger!$AD768&gt;0,0,1)</f>
        <v>0</v>
      </c>
      <c r="P42" s="1304"/>
      <c r="Q42" s="1298"/>
      <c r="R42" s="1299"/>
      <c r="S42" s="1299"/>
      <c r="T42" s="1299"/>
      <c r="U42" s="1299"/>
      <c r="V42" s="1299"/>
      <c r="W42" s="1299"/>
      <c r="X42" s="1299"/>
      <c r="Y42" s="1299"/>
      <c r="Z42" s="1299"/>
      <c r="AA42" s="1299"/>
      <c r="AB42" s="1299"/>
      <c r="AC42" s="1300"/>
      <c r="AD42" s="445"/>
      <c r="AE42" s="303"/>
      <c r="AF42" s="303"/>
      <c r="AG42" s="303"/>
      <c r="AH42" s="303"/>
      <c r="AI42" s="303"/>
    </row>
    <row r="43" spans="2:35" ht="18" customHeight="1" thickTop="1">
      <c r="B43" s="1307">
        <f>Innstillinger!CA23</f>
        <v>6</v>
      </c>
      <c r="C43" s="1310">
        <f>Innstillinger!CB23</f>
        <v>0</v>
      </c>
      <c r="D43" s="1311"/>
      <c r="E43" s="1311"/>
      <c r="F43" s="1311"/>
      <c r="G43" s="1311"/>
      <c r="H43" s="1311"/>
      <c r="I43" s="1312"/>
      <c r="J43" s="1319">
        <f>Innstillinger!CR23</f>
        <v>0</v>
      </c>
      <c r="K43" s="1320"/>
      <c r="L43" s="1325" t="s">
        <v>138</v>
      </c>
      <c r="M43" s="1326"/>
      <c r="N43" s="1326"/>
      <c r="O43" s="1327">
        <v>0</v>
      </c>
      <c r="P43" s="1328"/>
      <c r="Q43" s="1292"/>
      <c r="R43" s="1293"/>
      <c r="S43" s="1293"/>
      <c r="T43" s="1293"/>
      <c r="U43" s="1293"/>
      <c r="V43" s="1293"/>
      <c r="W43" s="1293"/>
      <c r="X43" s="1293"/>
      <c r="Y43" s="1293"/>
      <c r="Z43" s="1293"/>
      <c r="AA43" s="1293"/>
      <c r="AB43" s="1293"/>
      <c r="AC43" s="1294"/>
      <c r="AD43" s="338"/>
      <c r="AE43" s="303"/>
      <c r="AF43" s="303"/>
      <c r="AG43" s="303"/>
      <c r="AH43" s="303"/>
      <c r="AI43" s="303"/>
    </row>
    <row r="44" spans="2:35" ht="18" customHeight="1">
      <c r="B44" s="1308"/>
      <c r="C44" s="1313"/>
      <c r="D44" s="1314"/>
      <c r="E44" s="1314"/>
      <c r="F44" s="1314"/>
      <c r="G44" s="1314"/>
      <c r="H44" s="1314"/>
      <c r="I44" s="1315"/>
      <c r="J44" s="1321"/>
      <c r="K44" s="1322"/>
      <c r="L44" s="1301" t="s">
        <v>139</v>
      </c>
      <c r="M44" s="1302"/>
      <c r="N44" s="1302"/>
      <c r="O44" s="1303">
        <v>0</v>
      </c>
      <c r="P44" s="1304"/>
      <c r="Q44" s="1295"/>
      <c r="R44" s="1296"/>
      <c r="S44" s="1296"/>
      <c r="T44" s="1296"/>
      <c r="U44" s="1296"/>
      <c r="V44" s="1296"/>
      <c r="W44" s="1296"/>
      <c r="X44" s="1296"/>
      <c r="Y44" s="1296"/>
      <c r="Z44" s="1296"/>
      <c r="AA44" s="1296"/>
      <c r="AB44" s="1296"/>
      <c r="AC44" s="1297"/>
      <c r="AD44" s="443" t="str">
        <f>IF(Innstillinger!M769=1,"Feil i prosentsatsene, summen må bli 100 %","")</f>
        <v/>
      </c>
      <c r="AE44" s="303"/>
      <c r="AF44" s="303"/>
      <c r="AG44" s="303"/>
      <c r="AH44" s="303"/>
      <c r="AI44" s="303"/>
    </row>
    <row r="45" spans="2:35" ht="18" customHeight="1">
      <c r="B45" s="1308"/>
      <c r="C45" s="1313"/>
      <c r="D45" s="1314"/>
      <c r="E45" s="1314"/>
      <c r="F45" s="1314"/>
      <c r="G45" s="1314"/>
      <c r="H45" s="1314"/>
      <c r="I45" s="1315"/>
      <c r="J45" s="1321"/>
      <c r="K45" s="1322"/>
      <c r="L45" s="1301" t="s">
        <v>224</v>
      </c>
      <c r="M45" s="1302"/>
      <c r="N45" s="1302"/>
      <c r="O45" s="1303">
        <f>IF(Innstillinger!$AD771=2,1,0)</f>
        <v>0</v>
      </c>
      <c r="P45" s="1304"/>
      <c r="Q45" s="1295"/>
      <c r="R45" s="1296"/>
      <c r="S45" s="1296"/>
      <c r="T45" s="1296"/>
      <c r="U45" s="1296"/>
      <c r="V45" s="1296"/>
      <c r="W45" s="1296"/>
      <c r="X45" s="1296"/>
      <c r="Y45" s="1296"/>
      <c r="Z45" s="1296"/>
      <c r="AA45" s="1296"/>
      <c r="AB45" s="1296"/>
      <c r="AC45" s="1297"/>
      <c r="AD45" s="444" t="str">
        <f>IF(Innstillinger!U769=1,"Beskrivelse med informasjon om hvordan tiltaket skal gjennomføres må legges inn","")</f>
        <v/>
      </c>
      <c r="AE45" s="303"/>
      <c r="AF45" s="303"/>
      <c r="AG45" s="303"/>
      <c r="AH45" s="303"/>
      <c r="AI45" s="303"/>
    </row>
    <row r="46" spans="2:35" ht="18" customHeight="1" thickBot="1">
      <c r="B46" s="1309"/>
      <c r="C46" s="1316"/>
      <c r="D46" s="1317"/>
      <c r="E46" s="1317"/>
      <c r="F46" s="1317"/>
      <c r="G46" s="1317"/>
      <c r="H46" s="1317"/>
      <c r="I46" s="1318"/>
      <c r="J46" s="1323"/>
      <c r="K46" s="1324"/>
      <c r="L46" s="1305" t="s">
        <v>226</v>
      </c>
      <c r="M46" s="1306"/>
      <c r="N46" s="1306"/>
      <c r="O46" s="1303">
        <f>IF(Innstillinger!$AD772&gt;0,0,1)</f>
        <v>1</v>
      </c>
      <c r="P46" s="1304"/>
      <c r="Q46" s="1298"/>
      <c r="R46" s="1299"/>
      <c r="S46" s="1299"/>
      <c r="T46" s="1299"/>
      <c r="U46" s="1299"/>
      <c r="V46" s="1299"/>
      <c r="W46" s="1299"/>
      <c r="X46" s="1299"/>
      <c r="Y46" s="1299"/>
      <c r="Z46" s="1299"/>
      <c r="AA46" s="1299"/>
      <c r="AB46" s="1299"/>
      <c r="AC46" s="1300"/>
      <c r="AD46" s="445"/>
      <c r="AE46" s="303"/>
      <c r="AF46" s="303"/>
      <c r="AG46" s="303"/>
      <c r="AH46" s="303"/>
      <c r="AI46" s="303"/>
    </row>
    <row r="47" spans="2:35" ht="18" customHeight="1" thickTop="1">
      <c r="B47" s="1307">
        <f>Innstillinger!CA25</f>
        <v>7</v>
      </c>
      <c r="C47" s="1310">
        <f>Innstillinger!CB25</f>
        <v>0</v>
      </c>
      <c r="D47" s="1311"/>
      <c r="E47" s="1311"/>
      <c r="F47" s="1311"/>
      <c r="G47" s="1311"/>
      <c r="H47" s="1311"/>
      <c r="I47" s="1312"/>
      <c r="J47" s="1319">
        <f>Innstillinger!CR25</f>
        <v>0</v>
      </c>
      <c r="K47" s="1320"/>
      <c r="L47" s="1325" t="s">
        <v>138</v>
      </c>
      <c r="M47" s="1326"/>
      <c r="N47" s="1326"/>
      <c r="O47" s="1327">
        <v>0</v>
      </c>
      <c r="P47" s="1328"/>
      <c r="Q47" s="1292"/>
      <c r="R47" s="1293"/>
      <c r="S47" s="1293"/>
      <c r="T47" s="1293"/>
      <c r="U47" s="1293"/>
      <c r="V47" s="1293"/>
      <c r="W47" s="1293"/>
      <c r="X47" s="1293"/>
      <c r="Y47" s="1293"/>
      <c r="Z47" s="1293"/>
      <c r="AA47" s="1293"/>
      <c r="AB47" s="1293"/>
      <c r="AC47" s="1294"/>
      <c r="AD47" s="338"/>
    </row>
    <row r="48" spans="2:35" ht="18" customHeight="1">
      <c r="B48" s="1308"/>
      <c r="C48" s="1313"/>
      <c r="D48" s="1314"/>
      <c r="E48" s="1314"/>
      <c r="F48" s="1314"/>
      <c r="G48" s="1314"/>
      <c r="H48" s="1314"/>
      <c r="I48" s="1315"/>
      <c r="J48" s="1321"/>
      <c r="K48" s="1322"/>
      <c r="L48" s="1301" t="s">
        <v>139</v>
      </c>
      <c r="M48" s="1302"/>
      <c r="N48" s="1302"/>
      <c r="O48" s="1303">
        <v>0</v>
      </c>
      <c r="P48" s="1304"/>
      <c r="Q48" s="1295"/>
      <c r="R48" s="1296"/>
      <c r="S48" s="1296"/>
      <c r="T48" s="1296"/>
      <c r="U48" s="1296"/>
      <c r="V48" s="1296"/>
      <c r="W48" s="1296"/>
      <c r="X48" s="1296"/>
      <c r="Y48" s="1296"/>
      <c r="Z48" s="1296"/>
      <c r="AA48" s="1296"/>
      <c r="AB48" s="1296"/>
      <c r="AC48" s="1297"/>
      <c r="AD48" s="443" t="str">
        <f>IF(Innstillinger!M773=1,"Feil i prosentsatsene, summen må bli 100 %","")</f>
        <v/>
      </c>
    </row>
    <row r="49" spans="2:30" ht="18" customHeight="1">
      <c r="B49" s="1308"/>
      <c r="C49" s="1313"/>
      <c r="D49" s="1314"/>
      <c r="E49" s="1314"/>
      <c r="F49" s="1314"/>
      <c r="G49" s="1314"/>
      <c r="H49" s="1314"/>
      <c r="I49" s="1315"/>
      <c r="J49" s="1321"/>
      <c r="K49" s="1322"/>
      <c r="L49" s="1301" t="s">
        <v>224</v>
      </c>
      <c r="M49" s="1302"/>
      <c r="N49" s="1302"/>
      <c r="O49" s="1303">
        <f>IF(Innstillinger!$AD775=2,1,0)</f>
        <v>0</v>
      </c>
      <c r="P49" s="1304"/>
      <c r="Q49" s="1295"/>
      <c r="R49" s="1296"/>
      <c r="S49" s="1296"/>
      <c r="T49" s="1296"/>
      <c r="U49" s="1296"/>
      <c r="V49" s="1296"/>
      <c r="W49" s="1296"/>
      <c r="X49" s="1296"/>
      <c r="Y49" s="1296"/>
      <c r="Z49" s="1296"/>
      <c r="AA49" s="1296"/>
      <c r="AB49" s="1296"/>
      <c r="AC49" s="1297"/>
      <c r="AD49" s="444" t="str">
        <f>IF(Innstillinger!U773=1,"Beskrivelse med informasjon om hvordan tiltaket skal gjennomføres må legges inn","")</f>
        <v/>
      </c>
    </row>
    <row r="50" spans="2:30" ht="18" customHeight="1" thickBot="1">
      <c r="B50" s="1309"/>
      <c r="C50" s="1316"/>
      <c r="D50" s="1317"/>
      <c r="E50" s="1317"/>
      <c r="F50" s="1317"/>
      <c r="G50" s="1317"/>
      <c r="H50" s="1317"/>
      <c r="I50" s="1318"/>
      <c r="J50" s="1323"/>
      <c r="K50" s="1324"/>
      <c r="L50" s="1305" t="s">
        <v>226</v>
      </c>
      <c r="M50" s="1306"/>
      <c r="N50" s="1306"/>
      <c r="O50" s="1303">
        <f>IF(Innstillinger!$AD776&gt;0,0,1)</f>
        <v>1</v>
      </c>
      <c r="P50" s="1304"/>
      <c r="Q50" s="1298"/>
      <c r="R50" s="1299"/>
      <c r="S50" s="1299"/>
      <c r="T50" s="1299"/>
      <c r="U50" s="1299"/>
      <c r="V50" s="1299"/>
      <c r="W50" s="1299"/>
      <c r="X50" s="1299"/>
      <c r="Y50" s="1299"/>
      <c r="Z50" s="1299"/>
      <c r="AA50" s="1299"/>
      <c r="AB50" s="1299"/>
      <c r="AC50" s="1300"/>
      <c r="AD50" s="445"/>
    </row>
    <row r="51" spans="2:30" ht="18" customHeight="1" thickTop="1">
      <c r="B51" s="1307">
        <f>Innstillinger!CA27</f>
        <v>8</v>
      </c>
      <c r="C51" s="1310">
        <f>Innstillinger!CB27</f>
        <v>0</v>
      </c>
      <c r="D51" s="1311"/>
      <c r="E51" s="1311"/>
      <c r="F51" s="1311"/>
      <c r="G51" s="1311"/>
      <c r="H51" s="1311"/>
      <c r="I51" s="1312"/>
      <c r="J51" s="1319">
        <f>Innstillinger!CR27</f>
        <v>0</v>
      </c>
      <c r="K51" s="1320"/>
      <c r="L51" s="1325" t="s">
        <v>138</v>
      </c>
      <c r="M51" s="1326"/>
      <c r="N51" s="1326"/>
      <c r="O51" s="1327">
        <v>0</v>
      </c>
      <c r="P51" s="1328"/>
      <c r="Q51" s="1292"/>
      <c r="R51" s="1293"/>
      <c r="S51" s="1293"/>
      <c r="T51" s="1293"/>
      <c r="U51" s="1293"/>
      <c r="V51" s="1293"/>
      <c r="W51" s="1293"/>
      <c r="X51" s="1293"/>
      <c r="Y51" s="1293"/>
      <c r="Z51" s="1293"/>
      <c r="AA51" s="1293"/>
      <c r="AB51" s="1293"/>
      <c r="AC51" s="1294"/>
      <c r="AD51" s="338"/>
    </row>
    <row r="52" spans="2:30" ht="18" customHeight="1">
      <c r="B52" s="1308"/>
      <c r="C52" s="1313"/>
      <c r="D52" s="1314"/>
      <c r="E52" s="1314"/>
      <c r="F52" s="1314"/>
      <c r="G52" s="1314"/>
      <c r="H52" s="1314"/>
      <c r="I52" s="1315"/>
      <c r="J52" s="1321"/>
      <c r="K52" s="1322"/>
      <c r="L52" s="1301" t="s">
        <v>139</v>
      </c>
      <c r="M52" s="1302"/>
      <c r="N52" s="1302"/>
      <c r="O52" s="1303">
        <v>0</v>
      </c>
      <c r="P52" s="1304"/>
      <c r="Q52" s="1295"/>
      <c r="R52" s="1296"/>
      <c r="S52" s="1296"/>
      <c r="T52" s="1296"/>
      <c r="U52" s="1296"/>
      <c r="V52" s="1296"/>
      <c r="W52" s="1296"/>
      <c r="X52" s="1296"/>
      <c r="Y52" s="1296"/>
      <c r="Z52" s="1296"/>
      <c r="AA52" s="1296"/>
      <c r="AB52" s="1296"/>
      <c r="AC52" s="1297"/>
      <c r="AD52" s="443" t="str">
        <f>IF(Innstillinger!M777=1,"Feil i prosentsatsene, summen må bli 100 %","")</f>
        <v/>
      </c>
    </row>
    <row r="53" spans="2:30" ht="18" customHeight="1">
      <c r="B53" s="1308"/>
      <c r="C53" s="1313"/>
      <c r="D53" s="1314"/>
      <c r="E53" s="1314"/>
      <c r="F53" s="1314"/>
      <c r="G53" s="1314"/>
      <c r="H53" s="1314"/>
      <c r="I53" s="1315"/>
      <c r="J53" s="1321"/>
      <c r="K53" s="1322"/>
      <c r="L53" s="1301" t="s">
        <v>224</v>
      </c>
      <c r="M53" s="1302"/>
      <c r="N53" s="1302"/>
      <c r="O53" s="1303">
        <f>IF(Innstillinger!$AD779=2,1,0)</f>
        <v>0</v>
      </c>
      <c r="P53" s="1304"/>
      <c r="Q53" s="1295"/>
      <c r="R53" s="1296"/>
      <c r="S53" s="1296"/>
      <c r="T53" s="1296"/>
      <c r="U53" s="1296"/>
      <c r="V53" s="1296"/>
      <c r="W53" s="1296"/>
      <c r="X53" s="1296"/>
      <c r="Y53" s="1296"/>
      <c r="Z53" s="1296"/>
      <c r="AA53" s="1296"/>
      <c r="AB53" s="1296"/>
      <c r="AC53" s="1297"/>
      <c r="AD53" s="444" t="str">
        <f>IF(Innstillinger!U777=1,"Beskrivelse med informasjon om hvordan tiltaket skal gjennomføres må legges inn","")</f>
        <v/>
      </c>
    </row>
    <row r="54" spans="2:30" ht="18" customHeight="1" thickBot="1">
      <c r="B54" s="1309"/>
      <c r="C54" s="1316"/>
      <c r="D54" s="1317"/>
      <c r="E54" s="1317"/>
      <c r="F54" s="1317"/>
      <c r="G54" s="1317"/>
      <c r="H54" s="1317"/>
      <c r="I54" s="1318"/>
      <c r="J54" s="1323"/>
      <c r="K54" s="1324"/>
      <c r="L54" s="1305" t="s">
        <v>226</v>
      </c>
      <c r="M54" s="1306"/>
      <c r="N54" s="1306"/>
      <c r="O54" s="1303">
        <f>IF(Innstillinger!$AD780&gt;0,0,1)</f>
        <v>1</v>
      </c>
      <c r="P54" s="1304"/>
      <c r="Q54" s="1298"/>
      <c r="R54" s="1299"/>
      <c r="S54" s="1299"/>
      <c r="T54" s="1299"/>
      <c r="U54" s="1299"/>
      <c r="V54" s="1299"/>
      <c r="W54" s="1299"/>
      <c r="X54" s="1299"/>
      <c r="Y54" s="1299"/>
      <c r="Z54" s="1299"/>
      <c r="AA54" s="1299"/>
      <c r="AB54" s="1299"/>
      <c r="AC54" s="1300"/>
      <c r="AD54" s="445"/>
    </row>
    <row r="55" spans="2:30" ht="18" customHeight="1" thickTop="1"/>
  </sheetData>
  <mergeCells count="113">
    <mergeCell ref="Q18:AC18"/>
    <mergeCell ref="B19:B22"/>
    <mergeCell ref="C19:G22"/>
    <mergeCell ref="J19:K22"/>
    <mergeCell ref="L19:N22"/>
    <mergeCell ref="O19:P22"/>
    <mergeCell ref="B5:E5"/>
    <mergeCell ref="U13:AC13"/>
    <mergeCell ref="B14:M15"/>
    <mergeCell ref="U14:AC14"/>
    <mergeCell ref="U15:AC15"/>
    <mergeCell ref="F5:P5"/>
    <mergeCell ref="B27:B30"/>
    <mergeCell ref="C27:I30"/>
    <mergeCell ref="J27:K30"/>
    <mergeCell ref="L27:N27"/>
    <mergeCell ref="O27:P27"/>
    <mergeCell ref="C18:I18"/>
    <mergeCell ref="J18:K18"/>
    <mergeCell ref="L18:N18"/>
    <mergeCell ref="O18:P18"/>
    <mergeCell ref="B23:B26"/>
    <mergeCell ref="C23:I26"/>
    <mergeCell ref="J23:K26"/>
    <mergeCell ref="Q27:AC30"/>
    <mergeCell ref="L28:N28"/>
    <mergeCell ref="O28:P28"/>
    <mergeCell ref="L29:N29"/>
    <mergeCell ref="O29:P29"/>
    <mergeCell ref="L30:N30"/>
    <mergeCell ref="O30:P30"/>
    <mergeCell ref="Q19:AC22"/>
    <mergeCell ref="Q23:AC26"/>
    <mergeCell ref="O26:P26"/>
    <mergeCell ref="L23:N23"/>
    <mergeCell ref="O23:P23"/>
    <mergeCell ref="L24:N24"/>
    <mergeCell ref="O24:P24"/>
    <mergeCell ref="L25:N25"/>
    <mergeCell ref="O25:P25"/>
    <mergeCell ref="L26:N26"/>
    <mergeCell ref="B35:B38"/>
    <mergeCell ref="C35:I38"/>
    <mergeCell ref="J35:K38"/>
    <mergeCell ref="L35:N35"/>
    <mergeCell ref="O35:P35"/>
    <mergeCell ref="B31:B34"/>
    <mergeCell ref="C31:I34"/>
    <mergeCell ref="J31:K34"/>
    <mergeCell ref="L31:N31"/>
    <mergeCell ref="O31:P31"/>
    <mergeCell ref="L32:N32"/>
    <mergeCell ref="O32:P32"/>
    <mergeCell ref="L33:N33"/>
    <mergeCell ref="O33:P33"/>
    <mergeCell ref="Q35:AC38"/>
    <mergeCell ref="L36:N36"/>
    <mergeCell ref="O36:P36"/>
    <mergeCell ref="L37:N37"/>
    <mergeCell ref="O37:P37"/>
    <mergeCell ref="L38:N38"/>
    <mergeCell ref="O38:P38"/>
    <mergeCell ref="L34:N34"/>
    <mergeCell ref="O34:P34"/>
    <mergeCell ref="Q31:AC34"/>
    <mergeCell ref="B43:B46"/>
    <mergeCell ref="C43:I46"/>
    <mergeCell ref="J43:K46"/>
    <mergeCell ref="L43:N43"/>
    <mergeCell ref="O43:P43"/>
    <mergeCell ref="B39:B42"/>
    <mergeCell ref="C39:I42"/>
    <mergeCell ref="J39:K42"/>
    <mergeCell ref="L39:N39"/>
    <mergeCell ref="O39:P39"/>
    <mergeCell ref="L40:N40"/>
    <mergeCell ref="O40:P40"/>
    <mergeCell ref="L41:N41"/>
    <mergeCell ref="O41:P41"/>
    <mergeCell ref="Q43:AC46"/>
    <mergeCell ref="L44:N44"/>
    <mergeCell ref="O44:P44"/>
    <mergeCell ref="L45:N45"/>
    <mergeCell ref="O45:P45"/>
    <mergeCell ref="L46:N46"/>
    <mergeCell ref="O46:P46"/>
    <mergeCell ref="L42:N42"/>
    <mergeCell ref="O42:P42"/>
    <mergeCell ref="Q39:AC42"/>
    <mergeCell ref="B51:B54"/>
    <mergeCell ref="C51:I54"/>
    <mergeCell ref="J51:K54"/>
    <mergeCell ref="L51:N51"/>
    <mergeCell ref="O51:P51"/>
    <mergeCell ref="B47:B50"/>
    <mergeCell ref="C47:I50"/>
    <mergeCell ref="J47:K50"/>
    <mergeCell ref="L47:N47"/>
    <mergeCell ref="O47:P47"/>
    <mergeCell ref="L48:N48"/>
    <mergeCell ref="O48:P48"/>
    <mergeCell ref="L49:N49"/>
    <mergeCell ref="O49:P49"/>
    <mergeCell ref="Q51:AC54"/>
    <mergeCell ref="L52:N52"/>
    <mergeCell ref="O52:P52"/>
    <mergeCell ref="L53:N53"/>
    <mergeCell ref="O53:P53"/>
    <mergeCell ref="L54:N54"/>
    <mergeCell ref="O54:P54"/>
    <mergeCell ref="L50:N50"/>
    <mergeCell ref="O50:P50"/>
    <mergeCell ref="Q47:AC50"/>
  </mergeCells>
  <conditionalFormatting sqref="B27:K54">
    <cfRule type="expression" dxfId="34" priority="200">
      <formula>$C27=0</formula>
    </cfRule>
  </conditionalFormatting>
  <conditionalFormatting sqref="F5">
    <cfRule type="containsText" dxfId="33" priority="188" operator="containsText" text="(skriv inn navn på leverandør / firma her)">
      <formula>NOT(ISERROR(SEARCH("(skriv inn navn på leverandør / firma her)",F5)))</formula>
    </cfRule>
  </conditionalFormatting>
  <conditionalFormatting sqref="O23:AC54">
    <cfRule type="expression" dxfId="28" priority="2554">
      <formula>O23&lt;&gt;0</formula>
    </cfRule>
  </conditionalFormatting>
  <conditionalFormatting sqref="Q23:AC54 B23:K54">
    <cfRule type="expression" dxfId="27" priority="198">
      <formula>AND($C27=0,$C23&lt;&gt;0)</formula>
    </cfRule>
  </conditionalFormatting>
  <conditionalFormatting sqref="U14:U15">
    <cfRule type="containsText" dxfId="26" priority="203" operator="containsText" text="Ok">
      <formula>NOT(ISERROR(SEARCH("Ok",U14)))</formula>
    </cfRule>
    <cfRule type="containsText" dxfId="25" priority="204" operator="containsText" text="Feil">
      <formula>NOT(ISERROR(SEARCH("Feil",U14)))</formula>
    </cfRule>
  </conditionalFormatting>
  <dataValidations count="1">
    <dataValidation type="decimal" allowBlank="1" showInputMessage="1" showErrorMessage="1" sqref="O23:O54" xr:uid="{6E14F3ED-AD7C-460E-9D18-D1E79E5DA2E6}">
      <formula1>0</formula1>
      <formula2>1</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6FF8FDF4-F58F-45AD-9249-9A3EB37937D7}">
            <xm:f>AND(Innstillinger!$C749&lt;&gt;0,Innstillinger!$C750=0)</xm:f>
            <x14:dxf>
              <border>
                <bottom style="thin">
                  <color auto="1"/>
                </bottom>
                <vertical/>
                <horizontal/>
              </border>
            </x14:dxf>
          </x14:cfRule>
          <x14:cfRule type="expression" priority="2553" id="{7F175B7C-C50A-4C95-9784-C360433FBF0D}">
            <xm:f>Innstillinger!$AD749=1</xm:f>
            <x14:dxf>
              <numFmt numFmtId="166" formatCode=";;;"/>
              <fill>
                <patternFill patternType="lightUp">
                  <bgColor theme="0"/>
                </patternFill>
              </fill>
            </x14:dxf>
          </x14:cfRule>
          <xm:sqref>L23:P54</xm:sqref>
        </x14:conditionalFormatting>
        <x14:conditionalFormatting xmlns:xm="http://schemas.microsoft.com/office/excel/2006/main">
          <x14:cfRule type="expression" priority="1" id="{0003E89F-7CF6-42EA-A11D-01BDB7A2EDF6}">
            <xm:f>Innstillinger!$C749=0</xm:f>
            <x14:dxf>
              <numFmt numFmtId="166" formatCode=";;;"/>
              <fill>
                <patternFill patternType="none">
                  <bgColor auto="1"/>
                </patternFill>
              </fill>
              <border>
                <left/>
                <right/>
                <top/>
                <bottom/>
                <vertical/>
                <horizontal/>
              </border>
            </x14:dxf>
          </x14:cfRule>
          <xm:sqref>L23:AC54</xm:sqref>
        </x14:conditionalFormatting>
        <x14:conditionalFormatting xmlns:xm="http://schemas.microsoft.com/office/excel/2006/main">
          <x14:cfRule type="expression" priority="3" id="{85B64F35-C656-4265-8584-F5602854A36F}">
            <xm:f>Innstillinger!$AD751=2</xm:f>
            <x14:dxf>
              <numFmt numFmtId="166" formatCode=";;;"/>
              <fill>
                <patternFill patternType="lightUp">
                  <bgColor theme="0"/>
                </patternFill>
              </fill>
            </x14:dxf>
          </x14:cfRule>
          <xm:sqref>O26:P26 O30:P30 O34:P34 O38:P38 O42:P42 O46:P46 O50:P50 O54:P54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499984740745262"/>
  </sheetPr>
  <dimension ref="A1:DB100"/>
  <sheetViews>
    <sheetView showGridLines="0" zoomScale="85" zoomScaleNormal="85" workbookViewId="0">
      <selection activeCell="B6" sqref="B6"/>
    </sheetView>
  </sheetViews>
  <sheetFormatPr baseColWidth="10" defaultColWidth="20" defaultRowHeight="13.8"/>
  <cols>
    <col min="1" max="1" width="2" customWidth="1"/>
    <col min="2" max="4" width="22" customWidth="1"/>
    <col min="5" max="5" width="10.09765625" customWidth="1"/>
    <col min="6" max="6" width="50" customWidth="1"/>
    <col min="7" max="7" width="8.09765625" style="518" customWidth="1"/>
    <col min="8" max="8" width="7.796875" customWidth="1"/>
    <col min="9" max="9" width="6.09765625" customWidth="1"/>
    <col min="10" max="10" width="12.5" style="304" customWidth="1"/>
    <col min="11" max="11" width="9.296875" customWidth="1"/>
    <col min="12" max="13" width="8.09765625" customWidth="1"/>
    <col min="14" max="14" width="10.09765625" style="304" customWidth="1"/>
    <col min="15" max="15" width="8.09765625" style="304" customWidth="1"/>
    <col min="16" max="16" width="12.5" style="304" customWidth="1"/>
    <col min="17" max="17" width="20.59765625" style="304" customWidth="1"/>
    <col min="18" max="18" width="20.59765625" customWidth="1"/>
    <col min="19" max="19" width="12.5" style="331" customWidth="1"/>
    <col min="20" max="20" width="33.09765625" style="304" customWidth="1"/>
    <col min="21" max="21" width="4.09765625" style="304" customWidth="1"/>
    <col min="22" max="22" width="8.09765625" customWidth="1"/>
    <col min="23" max="23" width="5" customWidth="1"/>
    <col min="24" max="24" width="62.09765625" customWidth="1"/>
    <col min="25" max="25" width="10.59765625" style="331" customWidth="1"/>
    <col min="26" max="27" width="12.5" style="331" customWidth="1"/>
    <col min="28" max="29" width="12.5" customWidth="1"/>
    <col min="30" max="30" width="65.296875" style="304" customWidth="1"/>
    <col min="31" max="31" width="16.59765625" customWidth="1"/>
    <col min="32" max="32" width="23.59765625" customWidth="1"/>
    <col min="34" max="35" width="12.296875" customWidth="1"/>
    <col min="36" max="36" width="12.5" customWidth="1"/>
    <col min="37" max="83" width="12.296875" customWidth="1"/>
  </cols>
  <sheetData>
    <row r="1" spans="1:105">
      <c r="A1" s="470"/>
      <c r="B1" s="470"/>
      <c r="C1" s="470"/>
      <c r="D1" s="470"/>
      <c r="E1" s="470"/>
      <c r="F1" s="470"/>
      <c r="G1" s="516"/>
      <c r="H1" s="470"/>
      <c r="I1" s="470"/>
      <c r="J1" s="475"/>
      <c r="K1" s="470"/>
      <c r="L1" s="470"/>
      <c r="M1" s="470"/>
      <c r="N1" s="475"/>
      <c r="O1" s="475"/>
      <c r="P1" s="475"/>
      <c r="Q1" s="475"/>
      <c r="R1" s="470"/>
      <c r="S1" s="476"/>
      <c r="T1" s="475"/>
      <c r="U1" s="475"/>
      <c r="V1" s="470"/>
      <c r="W1" s="470"/>
      <c r="X1" s="470"/>
      <c r="Y1" s="476"/>
      <c r="Z1" s="476"/>
      <c r="AA1" s="476"/>
      <c r="AB1" s="470"/>
      <c r="AC1" s="470"/>
      <c r="AD1" s="475"/>
      <c r="AF1" s="470"/>
      <c r="AG1" s="470"/>
      <c r="AH1" s="470"/>
      <c r="AI1" s="470"/>
      <c r="AJ1" s="470"/>
      <c r="AK1" s="471"/>
      <c r="AM1" s="460"/>
      <c r="AN1" s="460"/>
      <c r="AO1" s="460"/>
      <c r="AP1" s="460"/>
      <c r="AQ1" s="460"/>
      <c r="AR1" s="460"/>
      <c r="AS1" s="460"/>
      <c r="AT1" s="460"/>
      <c r="AU1" s="460"/>
      <c r="AV1" s="460"/>
      <c r="AW1" s="460"/>
      <c r="AX1" s="460"/>
      <c r="AY1" s="460"/>
    </row>
    <row r="2" spans="1:105" ht="21">
      <c r="A2" s="470"/>
      <c r="B2" s="477" t="s">
        <v>307</v>
      </c>
      <c r="C2" s="470"/>
      <c r="D2" s="470"/>
      <c r="E2" s="470"/>
      <c r="F2" s="470"/>
      <c r="G2" s="516"/>
      <c r="H2" s="470"/>
      <c r="I2" s="470"/>
      <c r="J2" s="475"/>
      <c r="K2" s="470"/>
      <c r="L2" s="470"/>
      <c r="M2" s="470"/>
      <c r="N2" s="475"/>
      <c r="O2" s="475"/>
      <c r="P2" s="475"/>
      <c r="Q2" s="475"/>
      <c r="R2" s="470"/>
      <c r="S2" s="476"/>
      <c r="T2" s="475"/>
      <c r="U2" s="475"/>
      <c r="V2" s="470"/>
      <c r="W2" s="470"/>
      <c r="X2" s="470"/>
      <c r="Y2" s="476"/>
      <c r="Z2" s="476"/>
      <c r="AA2" s="476"/>
      <c r="AB2" s="470"/>
      <c r="AC2" s="470"/>
      <c r="AD2" s="475"/>
      <c r="AF2" s="472" t="s">
        <v>308</v>
      </c>
      <c r="AG2" s="470"/>
      <c r="AH2" s="470"/>
      <c r="AI2" s="470"/>
      <c r="AJ2" s="470"/>
      <c r="AK2" s="471"/>
      <c r="AM2" s="460"/>
      <c r="AN2" s="460"/>
      <c r="AO2" s="460"/>
      <c r="AP2" s="460"/>
      <c r="AQ2" s="460"/>
      <c r="AR2" s="460"/>
      <c r="AS2" s="460"/>
      <c r="AT2" s="460"/>
      <c r="AU2" s="460"/>
      <c r="AV2" s="460"/>
      <c r="AW2" s="460"/>
      <c r="AX2" s="460"/>
      <c r="AY2" s="460"/>
    </row>
    <row r="3" spans="1:105">
      <c r="A3" s="470"/>
      <c r="B3" s="470"/>
      <c r="C3" s="470"/>
      <c r="D3" s="470"/>
      <c r="E3" s="470"/>
      <c r="F3" s="470"/>
      <c r="G3" s="516"/>
      <c r="H3" s="470"/>
      <c r="I3" s="470"/>
      <c r="J3" s="475"/>
      <c r="K3" s="470"/>
      <c r="L3" s="470"/>
      <c r="M3" s="470"/>
      <c r="N3" s="475"/>
      <c r="O3" s="475"/>
      <c r="P3" s="475"/>
      <c r="Q3" s="475"/>
      <c r="R3" s="470"/>
      <c r="S3" s="476"/>
      <c r="T3" s="475"/>
      <c r="U3" s="475"/>
      <c r="V3" s="470"/>
      <c r="W3" s="470"/>
      <c r="X3" s="470"/>
      <c r="Y3" s="476"/>
      <c r="Z3" s="476"/>
      <c r="AA3" s="476"/>
      <c r="AB3" s="470"/>
      <c r="AC3" s="470"/>
      <c r="AD3" s="475"/>
      <c r="AF3" s="470"/>
      <c r="AG3" s="470"/>
      <c r="AH3" s="470"/>
      <c r="AI3" s="470"/>
      <c r="AJ3" s="470"/>
      <c r="AK3" s="471"/>
      <c r="AM3" s="460"/>
      <c r="AN3" s="460"/>
      <c r="AO3" s="460"/>
      <c r="AP3" s="460"/>
      <c r="AQ3" s="460"/>
      <c r="AR3" s="460"/>
      <c r="AS3" s="460"/>
      <c r="AT3" s="460"/>
      <c r="AU3" s="460"/>
      <c r="AV3" s="460"/>
      <c r="AW3" s="460"/>
      <c r="AX3" s="460"/>
      <c r="AY3" s="460"/>
    </row>
    <row r="4" spans="1:105" s="512" customFormat="1" ht="15.6">
      <c r="B4" s="515" t="str">
        <f>MASKINER!B5&amp;" "&amp;MASKINER!F5</f>
        <v>Leverandør: (skriv inn navn på leverandør / firma her)</v>
      </c>
      <c r="G4" s="517"/>
      <c r="J4" s="513"/>
      <c r="N4" s="513"/>
      <c r="O4" s="513"/>
      <c r="P4" s="513"/>
      <c r="Q4" s="513"/>
      <c r="S4" s="514"/>
      <c r="T4" s="513"/>
      <c r="U4" s="513"/>
      <c r="Y4" s="514"/>
      <c r="Z4" s="514"/>
      <c r="AA4" s="514"/>
      <c r="AD4" s="513"/>
    </row>
    <row r="6" spans="1:105" ht="15.6">
      <c r="B6" s="336" t="str">
        <f>IF((Innstillinger!P406+Innstillinger!AY126+Innstillinger!BA126)&gt;0,"OBS! Det er feil i maskinlisten. Sjekk dette før data kopieres over til evalueringsskjema","")</f>
        <v/>
      </c>
      <c r="E6" s="283"/>
      <c r="H6" s="335" t="str">
        <f ca="1">IF(Innstillinger!L678+Innstillinger!Q713+Innstillinger!AD678+Innstillinger!AL698=0,"","OBS! Det er feil i Massetransport. Sjekk dette før data kopieres over til evalueringsskjema")</f>
        <v>OBS! Det er feil i Massetransport. Sjekk dette før data kopieres over til evalueringsskjema</v>
      </c>
      <c r="I6" s="335"/>
      <c r="W6" s="335" t="str">
        <f>IF(Innstillinger!M781+Innstillinger!U781&gt;0,"OBS! Det er feil i Øvrig transport. Sjekk dette før data kopieres over til evalueringsskjema","")</f>
        <v/>
      </c>
    </row>
    <row r="7" spans="1:105" ht="21.75" customHeight="1">
      <c r="B7" s="278" t="s">
        <v>309</v>
      </c>
      <c r="H7" s="278" t="s">
        <v>310</v>
      </c>
      <c r="I7" s="278"/>
      <c r="J7" s="413"/>
      <c r="K7" s="278"/>
      <c r="L7" s="278"/>
      <c r="M7" s="278"/>
      <c r="P7" s="412"/>
      <c r="Q7" s="412"/>
      <c r="R7" s="338"/>
      <c r="S7" s="328" t="s">
        <v>311</v>
      </c>
      <c r="W7" s="278" t="s">
        <v>312</v>
      </c>
      <c r="AF7" s="473" t="s">
        <v>309</v>
      </c>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row>
    <row r="8" spans="1:105" ht="14.4">
      <c r="C8" s="279"/>
      <c r="D8" s="279"/>
      <c r="E8" s="329"/>
      <c r="F8" s="334" t="s">
        <v>313</v>
      </c>
      <c r="S8" s="337" t="s">
        <v>314</v>
      </c>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row>
    <row r="9" spans="1:105" s="348" customFormat="1" ht="37.5" customHeight="1">
      <c r="B9" s="282" t="s">
        <v>261</v>
      </c>
      <c r="C9" s="280" t="s">
        <v>315</v>
      </c>
      <c r="D9" s="280" t="s">
        <v>262</v>
      </c>
      <c r="E9" s="281" t="str">
        <f>PROPER(Innstillinger!J24)</f>
        <v>Uker</v>
      </c>
      <c r="F9" s="280" t="s">
        <v>316</v>
      </c>
      <c r="G9" s="524"/>
      <c r="H9" s="379" t="s">
        <v>317</v>
      </c>
      <c r="I9" s="379" t="s">
        <v>112</v>
      </c>
      <c r="J9" s="408" t="s">
        <v>188</v>
      </c>
      <c r="K9" s="409" t="s">
        <v>318</v>
      </c>
      <c r="L9" s="379" t="s">
        <v>319</v>
      </c>
      <c r="M9" s="1403" t="s">
        <v>320</v>
      </c>
      <c r="N9" s="1404"/>
      <c r="O9" s="410" t="s">
        <v>321</v>
      </c>
      <c r="P9" s="410" t="s">
        <v>131</v>
      </c>
      <c r="Q9" s="410" t="s">
        <v>322</v>
      </c>
      <c r="R9" s="330" t="s">
        <v>323</v>
      </c>
      <c r="S9" s="332" t="s">
        <v>324</v>
      </c>
      <c r="T9" s="410" t="s">
        <v>325</v>
      </c>
      <c r="U9" s="479"/>
      <c r="W9" s="346" t="s">
        <v>112</v>
      </c>
      <c r="X9" s="347" t="s">
        <v>326</v>
      </c>
      <c r="Y9" s="492" t="s">
        <v>216</v>
      </c>
      <c r="Z9" s="493" t="s">
        <v>138</v>
      </c>
      <c r="AA9" s="493" t="s">
        <v>139</v>
      </c>
      <c r="AB9" s="483" t="s">
        <v>505</v>
      </c>
      <c r="AC9" s="347" t="s">
        <v>505</v>
      </c>
      <c r="AD9" s="494" t="s">
        <v>327</v>
      </c>
      <c r="AE9" s="525"/>
      <c r="AH9" s="465" t="str">
        <f>MASKINER!K11</f>
        <v/>
      </c>
      <c r="AI9" s="465" t="str">
        <f>MASKINER!L11</f>
        <v/>
      </c>
      <c r="AJ9" s="465" t="str">
        <f>MASKINER!M11</f>
        <v/>
      </c>
      <c r="AK9" s="465" t="str">
        <f>MASKINER!N11</f>
        <v/>
      </c>
      <c r="AL9" s="465" t="str">
        <f>MASKINER!O11</f>
        <v/>
      </c>
      <c r="AM9" s="465" t="str">
        <f>MASKINER!P11</f>
        <v/>
      </c>
      <c r="AN9" s="465" t="str">
        <f>MASKINER!Q11</f>
        <v/>
      </c>
      <c r="AO9" s="465" t="str">
        <f>MASKINER!R11</f>
        <v/>
      </c>
      <c r="AP9" s="465" t="str">
        <f>MASKINER!S11</f>
        <v/>
      </c>
      <c r="AQ9" s="465" t="str">
        <f>MASKINER!T11</f>
        <v/>
      </c>
      <c r="AR9" s="465" t="str">
        <f>MASKINER!U11</f>
        <v/>
      </c>
      <c r="AS9" s="465" t="str">
        <f>MASKINER!V11</f>
        <v/>
      </c>
      <c r="AT9" s="465" t="str">
        <f>MASKINER!W11</f>
        <v/>
      </c>
      <c r="AU9" s="465" t="str">
        <f>MASKINER!X11</f>
        <v/>
      </c>
      <c r="AV9" s="465" t="str">
        <f>MASKINER!Y11</f>
        <v/>
      </c>
      <c r="AW9" s="465" t="str">
        <f>MASKINER!Z11</f>
        <v/>
      </c>
      <c r="AX9" s="465" t="str">
        <f>MASKINER!AA11</f>
        <v/>
      </c>
      <c r="AY9" s="465" t="str">
        <f>MASKINER!AB11</f>
        <v/>
      </c>
      <c r="AZ9" s="465" t="str">
        <f>MASKINER!AC11</f>
        <v/>
      </c>
      <c r="BA9" s="465" t="str">
        <f>MASKINER!AD11</f>
        <v/>
      </c>
      <c r="BB9" s="465" t="str">
        <f>MASKINER!AE11</f>
        <v/>
      </c>
      <c r="BC9" s="465" t="str">
        <f>MASKINER!AF11</f>
        <v/>
      </c>
      <c r="BD9" s="465" t="str">
        <f>MASKINER!AG11</f>
        <v/>
      </c>
      <c r="BE9" s="465" t="str">
        <f>MASKINER!AH11</f>
        <v/>
      </c>
      <c r="BF9" s="465" t="str">
        <f>MASKINER!AI11</f>
        <v/>
      </c>
      <c r="BG9" s="465" t="str">
        <f>MASKINER!AJ11</f>
        <v/>
      </c>
      <c r="BH9" s="465" t="str">
        <f>MASKINER!AK11</f>
        <v/>
      </c>
      <c r="BI9" s="465" t="str">
        <f>MASKINER!AL11</f>
        <v/>
      </c>
      <c r="BJ9" s="465" t="str">
        <f>MASKINER!AM11</f>
        <v/>
      </c>
      <c r="BK9" s="465" t="str">
        <f>MASKINER!AN11</f>
        <v/>
      </c>
      <c r="BL9" s="465" t="str">
        <f>MASKINER!AO11</f>
        <v/>
      </c>
      <c r="BM9" s="465" t="str">
        <f>MASKINER!AP11</f>
        <v/>
      </c>
      <c r="BN9" s="465" t="str">
        <f>MASKINER!AQ11</f>
        <v/>
      </c>
      <c r="BO9" s="465" t="str">
        <f>MASKINER!AR11</f>
        <v/>
      </c>
      <c r="BP9" s="465" t="str">
        <f>MASKINER!AS11</f>
        <v/>
      </c>
      <c r="BQ9" s="465" t="str">
        <f>MASKINER!AT11</f>
        <v/>
      </c>
      <c r="BR9" s="465" t="str">
        <f>MASKINER!AU11</f>
        <v/>
      </c>
      <c r="BS9" s="465" t="str">
        <f>MASKINER!AV11</f>
        <v/>
      </c>
      <c r="BT9" s="465" t="str">
        <f>MASKINER!AW11</f>
        <v/>
      </c>
      <c r="BU9" s="465" t="str">
        <f>MASKINER!AX11</f>
        <v/>
      </c>
      <c r="BV9" s="465" t="str">
        <f>MASKINER!AY11</f>
        <v/>
      </c>
      <c r="BW9" s="465" t="str">
        <f>MASKINER!AZ11</f>
        <v/>
      </c>
      <c r="BX9" s="465" t="str">
        <f>MASKINER!BA11</f>
        <v/>
      </c>
      <c r="BY9" s="465" t="str">
        <f>MASKINER!BB11</f>
        <v/>
      </c>
      <c r="BZ9" s="465" t="str">
        <f>MASKINER!BC11</f>
        <v/>
      </c>
      <c r="CA9" s="465" t="str">
        <f>MASKINER!BD11</f>
        <v/>
      </c>
      <c r="CB9" s="465" t="str">
        <f>MASKINER!BE11</f>
        <v/>
      </c>
      <c r="CC9" s="465" t="str">
        <f>MASKINER!BF11</f>
        <v/>
      </c>
      <c r="CD9" s="465" t="str">
        <f>MASKINER!BG11</f>
        <v/>
      </c>
    </row>
    <row r="10" spans="1:105" s="200" customFormat="1" ht="30" customHeight="1">
      <c r="B10" s="484" t="str">
        <f>MASKINER!Z47</f>
        <v/>
      </c>
      <c r="C10" s="485" t="str">
        <f>MASKINER!AD47</f>
        <v/>
      </c>
      <c r="D10" s="485" t="str">
        <f>MASKINER!AH47</f>
        <v/>
      </c>
      <c r="E10" s="486">
        <f>MASKINER!AL47</f>
        <v>0</v>
      </c>
      <c r="F10" s="487">
        <f>MASKINER!AP47</f>
        <v>0</v>
      </c>
      <c r="G10" s="519">
        <f>M10</f>
        <v>0</v>
      </c>
      <c r="H10" s="1420">
        <f>Innstillinger!BE682</f>
        <v>0</v>
      </c>
      <c r="I10" s="1423">
        <f>Innstillinger!BD682</f>
        <v>1</v>
      </c>
      <c r="J10" s="1421">
        <f>Innstillinger!BF682</f>
        <v>0</v>
      </c>
      <c r="K10" s="1422">
        <f>Innstillinger!BG682</f>
        <v>0</v>
      </c>
      <c r="L10" s="1423">
        <f>Innstillinger!BH682</f>
        <v>0</v>
      </c>
      <c r="M10" s="1424">
        <f>Innstillinger!BI682</f>
        <v>0</v>
      </c>
      <c r="N10" s="583">
        <f>Innstillinger!BK682</f>
        <v>0</v>
      </c>
      <c r="O10" s="456">
        <f>Innstillinger!BL682</f>
        <v>0</v>
      </c>
      <c r="P10" s="456">
        <f>Innstillinger!BM682</f>
        <v>0</v>
      </c>
      <c r="Q10" s="456">
        <f>Innstillinger!BN682</f>
        <v>0</v>
      </c>
      <c r="R10" s="456">
        <f>Innstillinger!BO682</f>
        <v>0</v>
      </c>
      <c r="S10" s="456">
        <f>Innstillinger!BP682</f>
        <v>0</v>
      </c>
      <c r="T10" s="456">
        <f>Innstillinger!BQ682</f>
        <v>0</v>
      </c>
      <c r="U10" s="479"/>
      <c r="W10" s="498">
        <f>'ØVRIG TRANSPORT'!B23</f>
        <v>1</v>
      </c>
      <c r="X10" s="527" t="str">
        <f>'ØVRIG TRANSPORT'!C23</f>
        <v>Drivstoffteknologi for kjøretøy som skal brukes til transport av containeravfall som skal til gjenvinning eller resirkulering</v>
      </c>
      <c r="Y10" s="495">
        <f>'ØVRIG TRANSPORT'!J23</f>
        <v>0.2</v>
      </c>
      <c r="Z10" s="495">
        <f>'ØVRIG TRANSPORT'!O23</f>
        <v>0</v>
      </c>
      <c r="AA10" s="495">
        <f>'ØVRIG TRANSPORT'!O24</f>
        <v>0</v>
      </c>
      <c r="AB10" s="495">
        <f>'ØVRIG TRANSPORT'!O25</f>
        <v>1</v>
      </c>
      <c r="AC10" s="495">
        <f>'ØVRIG TRANSPORT'!O26</f>
        <v>0</v>
      </c>
      <c r="AD10" s="527">
        <f>'ØVRIG TRANSPORT'!Q23</f>
        <v>0</v>
      </c>
      <c r="AE10" s="411"/>
      <c r="AF10" s="1425" t="str">
        <f>MASKINER!B13</f>
        <v xml:space="preserve">Tillatte maskinstørrelser og minimumskrav til utslippsfri teknologi </v>
      </c>
      <c r="AG10" s="467" t="str">
        <f>MASKINER!F13</f>
        <v>Liten (&lt;8 tonn)</v>
      </c>
      <c r="AH10" s="468" t="str">
        <f>MASKINER!K13</f>
        <v/>
      </c>
      <c r="AI10" s="466" t="str">
        <f>MASKINER!L13</f>
        <v/>
      </c>
      <c r="AJ10" s="466" t="str">
        <f>MASKINER!M13</f>
        <v/>
      </c>
      <c r="AK10" s="466" t="str">
        <f>MASKINER!N13</f>
        <v/>
      </c>
      <c r="AL10" s="466" t="str">
        <f>MASKINER!O13</f>
        <v/>
      </c>
      <c r="AM10" s="466" t="str">
        <f>MASKINER!P13</f>
        <v/>
      </c>
      <c r="AN10" s="466" t="str">
        <f>MASKINER!Q13</f>
        <v/>
      </c>
      <c r="AO10" s="466" t="str">
        <f>MASKINER!R13</f>
        <v/>
      </c>
      <c r="AP10" s="466" t="str">
        <f>MASKINER!S13</f>
        <v/>
      </c>
      <c r="AQ10" s="466" t="str">
        <f>MASKINER!T13</f>
        <v/>
      </c>
      <c r="AR10" s="466" t="str">
        <f>MASKINER!U13</f>
        <v/>
      </c>
      <c r="AS10" s="466" t="str">
        <f>MASKINER!V13</f>
        <v/>
      </c>
      <c r="AT10" s="466" t="str">
        <f>MASKINER!W13</f>
        <v/>
      </c>
      <c r="AU10" s="466" t="str">
        <f>MASKINER!X13</f>
        <v/>
      </c>
      <c r="AV10" s="466" t="str">
        <f>MASKINER!Y13</f>
        <v/>
      </c>
      <c r="AW10" s="466" t="str">
        <f>MASKINER!Z13</f>
        <v/>
      </c>
      <c r="AX10" s="466" t="str">
        <f>MASKINER!AA13</f>
        <v/>
      </c>
      <c r="AY10" s="466" t="str">
        <f>MASKINER!AB13</f>
        <v/>
      </c>
      <c r="AZ10" s="466" t="str">
        <f>MASKINER!AC13</f>
        <v/>
      </c>
      <c r="BA10" s="466" t="str">
        <f>MASKINER!AD13</f>
        <v/>
      </c>
      <c r="BB10" s="466" t="str">
        <f>MASKINER!AE13</f>
        <v/>
      </c>
      <c r="BC10" s="466" t="str">
        <f>MASKINER!AF13</f>
        <v/>
      </c>
      <c r="BD10" s="466" t="str">
        <f>MASKINER!AG13</f>
        <v/>
      </c>
      <c r="BE10" s="466" t="str">
        <f>MASKINER!AH13</f>
        <v/>
      </c>
      <c r="BF10" s="466" t="str">
        <f>MASKINER!AI13</f>
        <v/>
      </c>
      <c r="BG10" s="466" t="str">
        <f>MASKINER!AJ13</f>
        <v/>
      </c>
      <c r="BH10" s="466" t="str">
        <f>MASKINER!AK13</f>
        <v/>
      </c>
      <c r="BI10" s="466" t="str">
        <f>MASKINER!AL13</f>
        <v/>
      </c>
      <c r="BJ10" s="466" t="str">
        <f>MASKINER!AM13</f>
        <v/>
      </c>
      <c r="BK10" s="466" t="str">
        <f>MASKINER!AN13</f>
        <v/>
      </c>
      <c r="BL10" s="466" t="str">
        <f>MASKINER!AO13</f>
        <v/>
      </c>
      <c r="BM10" s="466" t="str">
        <f>MASKINER!AP13</f>
        <v/>
      </c>
      <c r="BN10" s="466" t="str">
        <f>MASKINER!AQ13</f>
        <v/>
      </c>
      <c r="BO10" s="466" t="str">
        <f>MASKINER!AR13</f>
        <v/>
      </c>
      <c r="BP10" s="466" t="str">
        <f>MASKINER!AS13</f>
        <v/>
      </c>
      <c r="BQ10" s="466" t="str">
        <f>MASKINER!AT13</f>
        <v/>
      </c>
      <c r="BR10" s="466" t="str">
        <f>MASKINER!AU13</f>
        <v/>
      </c>
      <c r="BS10" s="466" t="str">
        <f>MASKINER!AV13</f>
        <v/>
      </c>
      <c r="BT10" s="466" t="str">
        <f>MASKINER!AW13</f>
        <v/>
      </c>
      <c r="BU10" s="466" t="str">
        <f>MASKINER!AX13</f>
        <v/>
      </c>
      <c r="BV10" s="466" t="str">
        <f>MASKINER!AY13</f>
        <v/>
      </c>
      <c r="BW10" s="466" t="str">
        <f>MASKINER!AZ13</f>
        <v/>
      </c>
      <c r="BX10" s="466" t="str">
        <f>MASKINER!BA13</f>
        <v/>
      </c>
      <c r="BY10" s="466" t="str">
        <f>MASKINER!BB13</f>
        <v/>
      </c>
      <c r="BZ10" s="466" t="str">
        <f>MASKINER!BC13</f>
        <v/>
      </c>
      <c r="CA10" s="466" t="str">
        <f>MASKINER!BD13</f>
        <v/>
      </c>
      <c r="CB10" s="466" t="str">
        <f>MASKINER!BE13</f>
        <v/>
      </c>
      <c r="CC10" s="466" t="str">
        <f>MASKINER!BF13</f>
        <v/>
      </c>
      <c r="CD10" s="466" t="str">
        <f>MASKINER!BG13</f>
        <v/>
      </c>
      <c r="CE10" s="464"/>
      <c r="CF10" s="464"/>
      <c r="CG10" s="464"/>
      <c r="CH10" s="464"/>
      <c r="CI10" s="464"/>
      <c r="CJ10" s="464"/>
      <c r="CK10" s="464"/>
      <c r="CL10" s="464"/>
      <c r="CM10" s="464"/>
      <c r="CN10" s="464"/>
      <c r="CO10" s="464"/>
      <c r="CP10" s="464"/>
      <c r="CQ10" s="464"/>
      <c r="CR10" s="464"/>
      <c r="CS10" s="464"/>
      <c r="CT10" s="464"/>
      <c r="CU10" s="464"/>
      <c r="CV10" s="464"/>
      <c r="CW10" s="464"/>
      <c r="CX10" s="464"/>
      <c r="CY10" s="464"/>
      <c r="CZ10" s="464"/>
      <c r="DA10" s="464"/>
    </row>
    <row r="11" spans="1:105" s="200" customFormat="1" ht="30" customHeight="1">
      <c r="B11" s="488" t="str">
        <f>MASKINER!Z48</f>
        <v/>
      </c>
      <c r="C11" s="489" t="str">
        <f>MASKINER!AD48</f>
        <v/>
      </c>
      <c r="D11" s="489" t="str">
        <f>MASKINER!AH48</f>
        <v/>
      </c>
      <c r="E11" s="490">
        <f>MASKINER!AL48</f>
        <v>0</v>
      </c>
      <c r="F11" s="491">
        <f>MASKINER!AP48</f>
        <v>0</v>
      </c>
      <c r="G11" s="519">
        <f>G10</f>
        <v>0</v>
      </c>
      <c r="H11" s="1401"/>
      <c r="I11" s="1366"/>
      <c r="J11" s="1384"/>
      <c r="K11" s="1363"/>
      <c r="L11" s="1366"/>
      <c r="M11" s="1369"/>
      <c r="N11" s="584">
        <f>Innstillinger!BK683</f>
        <v>0</v>
      </c>
      <c r="O11" s="454">
        <f>Innstillinger!BL683</f>
        <v>0</v>
      </c>
      <c r="P11" s="454">
        <f>Innstillinger!BM683</f>
        <v>0</v>
      </c>
      <c r="Q11" s="454">
        <f>Innstillinger!BN683</f>
        <v>0</v>
      </c>
      <c r="R11" s="454">
        <f>Innstillinger!BO683</f>
        <v>0</v>
      </c>
      <c r="S11" s="454">
        <f>Innstillinger!BP683</f>
        <v>0</v>
      </c>
      <c r="T11" s="454">
        <f>Innstillinger!BQ683</f>
        <v>0</v>
      </c>
      <c r="U11" s="479"/>
      <c r="W11" s="499">
        <f>'ØVRIG TRANSPORT'!B27</f>
        <v>2</v>
      </c>
      <c r="X11" s="528" t="str">
        <f>'ØVRIG TRANSPORT'!C27</f>
        <v>Drivstoffteknologi for kjøretøy som skal brukes til transport av materialer</v>
      </c>
      <c r="Y11" s="496">
        <f>'ØVRIG TRANSPORT'!J27</f>
        <v>0.2</v>
      </c>
      <c r="Z11" s="496">
        <f>'ØVRIG TRANSPORT'!O27</f>
        <v>0</v>
      </c>
      <c r="AA11" s="496">
        <f>'ØVRIG TRANSPORT'!O28</f>
        <v>0</v>
      </c>
      <c r="AB11" s="496">
        <f>'ØVRIG TRANSPORT'!O29</f>
        <v>0</v>
      </c>
      <c r="AC11" s="496">
        <f>'ØVRIG TRANSPORT'!O30</f>
        <v>1</v>
      </c>
      <c r="AD11" s="528">
        <f>'ØVRIG TRANSPORT'!Q27</f>
        <v>0</v>
      </c>
      <c r="AE11" s="411"/>
      <c r="AF11" s="1426"/>
      <c r="AG11" s="467" t="str">
        <f>MASKINER!F14</f>
        <v>Medium (8 - 20 tonn)</v>
      </c>
      <c r="AH11" s="468" t="str">
        <f>MASKINER!K14</f>
        <v/>
      </c>
      <c r="AI11" s="466" t="str">
        <f>MASKINER!L14</f>
        <v/>
      </c>
      <c r="AJ11" s="466" t="str">
        <f>MASKINER!M14</f>
        <v/>
      </c>
      <c r="AK11" s="466" t="str">
        <f>MASKINER!N14</f>
        <v/>
      </c>
      <c r="AL11" s="466" t="str">
        <f>MASKINER!O14</f>
        <v/>
      </c>
      <c r="AM11" s="466" t="str">
        <f>MASKINER!P14</f>
        <v/>
      </c>
      <c r="AN11" s="466" t="str">
        <f>MASKINER!Q14</f>
        <v/>
      </c>
      <c r="AO11" s="466" t="str">
        <f>MASKINER!R14</f>
        <v/>
      </c>
      <c r="AP11" s="466" t="str">
        <f>MASKINER!S14</f>
        <v/>
      </c>
      <c r="AQ11" s="466" t="str">
        <f>MASKINER!T14</f>
        <v/>
      </c>
      <c r="AR11" s="466" t="str">
        <f>MASKINER!U14</f>
        <v/>
      </c>
      <c r="AS11" s="466" t="str">
        <f>MASKINER!V14</f>
        <v/>
      </c>
      <c r="AT11" s="466" t="str">
        <f>MASKINER!W14</f>
        <v/>
      </c>
      <c r="AU11" s="466" t="str">
        <f>MASKINER!X14</f>
        <v/>
      </c>
      <c r="AV11" s="466" t="str">
        <f>MASKINER!Y14</f>
        <v/>
      </c>
      <c r="AW11" s="466" t="str">
        <f>MASKINER!Z14</f>
        <v/>
      </c>
      <c r="AX11" s="466" t="str">
        <f>MASKINER!AA14</f>
        <v/>
      </c>
      <c r="AY11" s="466" t="str">
        <f>MASKINER!AB14</f>
        <v/>
      </c>
      <c r="AZ11" s="466" t="str">
        <f>MASKINER!AC14</f>
        <v/>
      </c>
      <c r="BA11" s="466" t="str">
        <f>MASKINER!AD14</f>
        <v/>
      </c>
      <c r="BB11" s="466" t="str">
        <f>MASKINER!AE14</f>
        <v/>
      </c>
      <c r="BC11" s="466" t="str">
        <f>MASKINER!AF14</f>
        <v/>
      </c>
      <c r="BD11" s="466" t="str">
        <f>MASKINER!AG14</f>
        <v/>
      </c>
      <c r="BE11" s="466" t="str">
        <f>MASKINER!AH14</f>
        <v/>
      </c>
      <c r="BF11" s="466" t="str">
        <f>MASKINER!AI14</f>
        <v/>
      </c>
      <c r="BG11" s="466" t="str">
        <f>MASKINER!AJ14</f>
        <v/>
      </c>
      <c r="BH11" s="466" t="str">
        <f>MASKINER!AK14</f>
        <v/>
      </c>
      <c r="BI11" s="466" t="str">
        <f>MASKINER!AL14</f>
        <v/>
      </c>
      <c r="BJ11" s="466" t="str">
        <f>MASKINER!AM14</f>
        <v/>
      </c>
      <c r="BK11" s="466" t="str">
        <f>MASKINER!AN14</f>
        <v/>
      </c>
      <c r="BL11" s="466" t="str">
        <f>MASKINER!AO14</f>
        <v/>
      </c>
      <c r="BM11" s="466" t="str">
        <f>MASKINER!AP14</f>
        <v/>
      </c>
      <c r="BN11" s="466" t="str">
        <f>MASKINER!AQ14</f>
        <v/>
      </c>
      <c r="BO11" s="466" t="str">
        <f>MASKINER!AR14</f>
        <v/>
      </c>
      <c r="BP11" s="466" t="str">
        <f>MASKINER!AS14</f>
        <v/>
      </c>
      <c r="BQ11" s="466" t="str">
        <f>MASKINER!AT14</f>
        <v/>
      </c>
      <c r="BR11" s="466" t="str">
        <f>MASKINER!AU14</f>
        <v/>
      </c>
      <c r="BS11" s="466" t="str">
        <f>MASKINER!AV14</f>
        <v/>
      </c>
      <c r="BT11" s="466" t="str">
        <f>MASKINER!AW14</f>
        <v/>
      </c>
      <c r="BU11" s="466" t="str">
        <f>MASKINER!AX14</f>
        <v/>
      </c>
      <c r="BV11" s="466" t="str">
        <f>MASKINER!AY14</f>
        <v/>
      </c>
      <c r="BW11" s="466" t="str">
        <f>MASKINER!AZ14</f>
        <v/>
      </c>
      <c r="BX11" s="466" t="str">
        <f>MASKINER!BA14</f>
        <v/>
      </c>
      <c r="BY11" s="466" t="str">
        <f>MASKINER!BB14</f>
        <v/>
      </c>
      <c r="BZ11" s="466" t="str">
        <f>MASKINER!BC14</f>
        <v/>
      </c>
      <c r="CA11" s="466" t="str">
        <f>MASKINER!BD14</f>
        <v/>
      </c>
      <c r="CB11" s="466" t="str">
        <f>MASKINER!BE14</f>
        <v/>
      </c>
      <c r="CC11" s="466" t="str">
        <f>MASKINER!BF14</f>
        <v/>
      </c>
      <c r="CD11" s="466" t="str">
        <f>MASKINER!BG14</f>
        <v/>
      </c>
      <c r="CE11" s="464"/>
      <c r="CF11" s="464"/>
      <c r="CG11" s="464"/>
      <c r="CH11" s="464"/>
      <c r="CI11" s="464"/>
      <c r="CJ11" s="464"/>
      <c r="CK11" s="464"/>
      <c r="CL11" s="464"/>
      <c r="CM11" s="464"/>
      <c r="CN11" s="464"/>
      <c r="CO11" s="464"/>
      <c r="CP11" s="464"/>
      <c r="CQ11" s="464"/>
      <c r="CR11" s="464"/>
      <c r="CS11" s="464"/>
      <c r="CT11" s="464"/>
      <c r="CU11" s="464"/>
      <c r="CV11" s="464"/>
      <c r="CW11" s="464"/>
      <c r="CX11" s="464"/>
      <c r="CY11" s="464"/>
      <c r="CZ11" s="464"/>
      <c r="DA11" s="464"/>
    </row>
    <row r="12" spans="1:105" s="200" customFormat="1" ht="30" customHeight="1">
      <c r="B12" s="484" t="str">
        <f>MASKINER!Z49</f>
        <v/>
      </c>
      <c r="C12" s="485" t="str">
        <f>MASKINER!AD49</f>
        <v/>
      </c>
      <c r="D12" s="485" t="str">
        <f>MASKINER!AH49</f>
        <v/>
      </c>
      <c r="E12" s="486">
        <f>MASKINER!AL49</f>
        <v>0</v>
      </c>
      <c r="F12" s="487">
        <f>MASKINER!AP49</f>
        <v>0</v>
      </c>
      <c r="G12" s="519">
        <f>G11</f>
        <v>0</v>
      </c>
      <c r="H12" s="1402"/>
      <c r="I12" s="1367"/>
      <c r="J12" s="1385"/>
      <c r="K12" s="1364"/>
      <c r="L12" s="1367"/>
      <c r="M12" s="1370"/>
      <c r="N12" s="585">
        <f>Innstillinger!BK684</f>
        <v>0</v>
      </c>
      <c r="O12" s="429">
        <f>Innstillinger!BL684</f>
        <v>0</v>
      </c>
      <c r="P12" s="429">
        <f>Innstillinger!BM684</f>
        <v>0</v>
      </c>
      <c r="Q12" s="429">
        <f>Innstillinger!BN684</f>
        <v>0</v>
      </c>
      <c r="R12" s="429">
        <f>Innstillinger!BO684</f>
        <v>0</v>
      </c>
      <c r="S12" s="429">
        <f>Innstillinger!BP684</f>
        <v>0</v>
      </c>
      <c r="T12" s="429">
        <f>Innstillinger!BQ684</f>
        <v>0</v>
      </c>
      <c r="U12" s="479"/>
      <c r="W12" s="498">
        <f>'ØVRIG TRANSPORT'!B31</f>
        <v>3</v>
      </c>
      <c r="X12" s="527" t="str">
        <f>'ØVRIG TRANSPORT'!C31</f>
        <v>Drivstoffteknologi for kjøretøy som skal brukes til transport av maskiner og utstyr</v>
      </c>
      <c r="Y12" s="497">
        <f>'ØVRIG TRANSPORT'!J31</f>
        <v>0.2</v>
      </c>
      <c r="Z12" s="497">
        <f>'ØVRIG TRANSPORT'!O31</f>
        <v>0</v>
      </c>
      <c r="AA12" s="497">
        <f>'ØVRIG TRANSPORT'!O32</f>
        <v>0</v>
      </c>
      <c r="AB12" s="497">
        <f>'ØVRIG TRANSPORT'!O33</f>
        <v>0</v>
      </c>
      <c r="AC12" s="497">
        <f>'ØVRIG TRANSPORT'!O34</f>
        <v>1</v>
      </c>
      <c r="AD12" s="527">
        <f>'ØVRIG TRANSPORT'!Q31</f>
        <v>0</v>
      </c>
      <c r="AE12" s="411"/>
      <c r="AF12" s="1427"/>
      <c r="AG12" s="467" t="str">
        <f>MASKINER!F15</f>
        <v>Stor (&gt;20 tonn)</v>
      </c>
      <c r="AH12" s="468" t="str">
        <f>MASKINER!K15</f>
        <v/>
      </c>
      <c r="AI12" s="466" t="str">
        <f>MASKINER!L15</f>
        <v/>
      </c>
      <c r="AJ12" s="466" t="str">
        <f>MASKINER!M15</f>
        <v/>
      </c>
      <c r="AK12" s="466" t="str">
        <f>MASKINER!N15</f>
        <v/>
      </c>
      <c r="AL12" s="466" t="str">
        <f>MASKINER!O15</f>
        <v/>
      </c>
      <c r="AM12" s="466" t="str">
        <f>MASKINER!P15</f>
        <v/>
      </c>
      <c r="AN12" s="466" t="str">
        <f>MASKINER!Q15</f>
        <v/>
      </c>
      <c r="AO12" s="466" t="str">
        <f>MASKINER!R15</f>
        <v/>
      </c>
      <c r="AP12" s="466" t="str">
        <f>MASKINER!S15</f>
        <v/>
      </c>
      <c r="AQ12" s="466" t="str">
        <f>MASKINER!T15</f>
        <v/>
      </c>
      <c r="AR12" s="466" t="str">
        <f>MASKINER!U15</f>
        <v/>
      </c>
      <c r="AS12" s="466" t="str">
        <f>MASKINER!V15</f>
        <v/>
      </c>
      <c r="AT12" s="466" t="str">
        <f>MASKINER!W15</f>
        <v/>
      </c>
      <c r="AU12" s="466" t="str">
        <f>MASKINER!X15</f>
        <v/>
      </c>
      <c r="AV12" s="466" t="str">
        <f>MASKINER!Y15</f>
        <v/>
      </c>
      <c r="AW12" s="466" t="str">
        <f>MASKINER!Z15</f>
        <v/>
      </c>
      <c r="AX12" s="466" t="str">
        <f>MASKINER!AA15</f>
        <v/>
      </c>
      <c r="AY12" s="466" t="str">
        <f>MASKINER!AB15</f>
        <v/>
      </c>
      <c r="AZ12" s="466" t="str">
        <f>MASKINER!AC15</f>
        <v/>
      </c>
      <c r="BA12" s="466" t="str">
        <f>MASKINER!AD15</f>
        <v/>
      </c>
      <c r="BB12" s="466" t="str">
        <f>MASKINER!AE15</f>
        <v/>
      </c>
      <c r="BC12" s="466" t="str">
        <f>MASKINER!AF15</f>
        <v/>
      </c>
      <c r="BD12" s="466" t="str">
        <f>MASKINER!AG15</f>
        <v/>
      </c>
      <c r="BE12" s="466" t="str">
        <f>MASKINER!AH15</f>
        <v/>
      </c>
      <c r="BF12" s="466" t="str">
        <f>MASKINER!AI15</f>
        <v/>
      </c>
      <c r="BG12" s="466" t="str">
        <f>MASKINER!AJ15</f>
        <v/>
      </c>
      <c r="BH12" s="466" t="str">
        <f>MASKINER!AK15</f>
        <v/>
      </c>
      <c r="BI12" s="466" t="str">
        <f>MASKINER!AL15</f>
        <v/>
      </c>
      <c r="BJ12" s="466" t="str">
        <f>MASKINER!AM15</f>
        <v/>
      </c>
      <c r="BK12" s="466" t="str">
        <f>MASKINER!AN15</f>
        <v/>
      </c>
      <c r="BL12" s="466" t="str">
        <f>MASKINER!AO15</f>
        <v/>
      </c>
      <c r="BM12" s="466" t="str">
        <f>MASKINER!AP15</f>
        <v/>
      </c>
      <c r="BN12" s="466" t="str">
        <f>MASKINER!AQ15</f>
        <v/>
      </c>
      <c r="BO12" s="466" t="str">
        <f>MASKINER!AR15</f>
        <v/>
      </c>
      <c r="BP12" s="466" t="str">
        <f>MASKINER!AS15</f>
        <v/>
      </c>
      <c r="BQ12" s="466" t="str">
        <f>MASKINER!AT15</f>
        <v/>
      </c>
      <c r="BR12" s="466" t="str">
        <f>MASKINER!AU15</f>
        <v/>
      </c>
      <c r="BS12" s="466" t="str">
        <f>MASKINER!AV15</f>
        <v/>
      </c>
      <c r="BT12" s="466" t="str">
        <f>MASKINER!AW15</f>
        <v/>
      </c>
      <c r="BU12" s="466" t="str">
        <f>MASKINER!AX15</f>
        <v/>
      </c>
      <c r="BV12" s="466" t="str">
        <f>MASKINER!AY15</f>
        <v/>
      </c>
      <c r="BW12" s="466" t="str">
        <f>MASKINER!AZ15</f>
        <v/>
      </c>
      <c r="BX12" s="466" t="str">
        <f>MASKINER!BA15</f>
        <v/>
      </c>
      <c r="BY12" s="466" t="str">
        <f>MASKINER!BB15</f>
        <v/>
      </c>
      <c r="BZ12" s="466" t="str">
        <f>MASKINER!BC15</f>
        <v/>
      </c>
      <c r="CA12" s="466" t="str">
        <f>MASKINER!BD15</f>
        <v/>
      </c>
      <c r="CB12" s="466" t="str">
        <f>MASKINER!BE15</f>
        <v/>
      </c>
      <c r="CC12" s="466" t="str">
        <f>MASKINER!BF15</f>
        <v/>
      </c>
      <c r="CD12" s="466" t="str">
        <f>MASKINER!BG15</f>
        <v/>
      </c>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row>
    <row r="13" spans="1:105" s="200" customFormat="1" ht="30" customHeight="1">
      <c r="B13" s="488" t="str">
        <f>MASKINER!Z50</f>
        <v/>
      </c>
      <c r="C13" s="489" t="str">
        <f>MASKINER!AD50</f>
        <v/>
      </c>
      <c r="D13" s="489" t="str">
        <f>MASKINER!AH50</f>
        <v/>
      </c>
      <c r="E13" s="490">
        <f>MASKINER!AL50</f>
        <v>0</v>
      </c>
      <c r="F13" s="491">
        <f>MASKINER!AP50</f>
        <v>0</v>
      </c>
      <c r="G13" s="519">
        <f t="shared" ref="G13" si="0">M13</f>
        <v>0</v>
      </c>
      <c r="H13" s="1405">
        <f>Innstillinger!BE685</f>
        <v>0</v>
      </c>
      <c r="I13" s="1414">
        <f>Innstillinger!BD685</f>
        <v>2</v>
      </c>
      <c r="J13" s="1408">
        <f>Innstillinger!BF685</f>
        <v>0</v>
      </c>
      <c r="K13" s="1411">
        <f>Innstillinger!BG685</f>
        <v>0</v>
      </c>
      <c r="L13" s="1414">
        <f>Innstillinger!BH685</f>
        <v>0</v>
      </c>
      <c r="M13" s="1417">
        <f>Innstillinger!BI685</f>
        <v>0</v>
      </c>
      <c r="N13" s="586">
        <f>Innstillinger!BK685</f>
        <v>0</v>
      </c>
      <c r="O13" s="455">
        <f>Innstillinger!BL685</f>
        <v>0</v>
      </c>
      <c r="P13" s="455">
        <f>Innstillinger!BM685</f>
        <v>0</v>
      </c>
      <c r="Q13" s="455">
        <f>Innstillinger!BN685</f>
        <v>0</v>
      </c>
      <c r="R13" s="455">
        <f>Innstillinger!BO685</f>
        <v>0</v>
      </c>
      <c r="S13" s="455">
        <f>Innstillinger!BP685</f>
        <v>0</v>
      </c>
      <c r="T13" s="455">
        <f>Innstillinger!BQ685</f>
        <v>0</v>
      </c>
      <c r="U13" s="479"/>
      <c r="W13" s="499">
        <f>'ØVRIG TRANSPORT'!B35</f>
        <v>4</v>
      </c>
      <c r="X13" s="528" t="str">
        <f>'ØVRIG TRANSPORT'!C35</f>
        <v>Drivstoffteknologi for betongbiler</v>
      </c>
      <c r="Y13" s="496">
        <f>'ØVRIG TRANSPORT'!J35</f>
        <v>0.2</v>
      </c>
      <c r="Z13" s="496">
        <f>'ØVRIG TRANSPORT'!O35</f>
        <v>0</v>
      </c>
      <c r="AA13" s="496">
        <f>'ØVRIG TRANSPORT'!O36</f>
        <v>0</v>
      </c>
      <c r="AB13" s="496">
        <f>'ØVRIG TRANSPORT'!O37</f>
        <v>0</v>
      </c>
      <c r="AC13" s="496">
        <f>'ØVRIG TRANSPORT'!O38</f>
        <v>1</v>
      </c>
      <c r="AD13" s="528">
        <f>'ØVRIG TRANSPORT'!Q35</f>
        <v>0</v>
      </c>
      <c r="AE13" s="411"/>
      <c r="AF13" s="464"/>
      <c r="AG13" s="464"/>
      <c r="AH13" s="464"/>
      <c r="AI13" s="464"/>
      <c r="AJ13" s="464"/>
      <c r="AK13" s="464"/>
      <c r="AL13" s="464"/>
      <c r="AM13" s="464"/>
      <c r="AN13" s="464"/>
      <c r="AO13" s="464"/>
      <c r="AP13" s="464"/>
      <c r="AQ13" s="464"/>
      <c r="AR13" s="464"/>
      <c r="AS13" s="464"/>
      <c r="AT13" s="464"/>
      <c r="AU13" s="464"/>
      <c r="AV13" s="464"/>
      <c r="AW13" s="464"/>
      <c r="AX13" s="464"/>
      <c r="AY13" s="464"/>
      <c r="AZ13" s="464"/>
      <c r="BA13" s="464"/>
      <c r="BB13" s="464"/>
    </row>
    <row r="14" spans="1:105" s="200" customFormat="1" ht="30" customHeight="1">
      <c r="B14" s="484" t="str">
        <f>MASKINER!Z51</f>
        <v/>
      </c>
      <c r="C14" s="485" t="str">
        <f>MASKINER!AD51</f>
        <v/>
      </c>
      <c r="D14" s="485" t="str">
        <f>MASKINER!AH51</f>
        <v/>
      </c>
      <c r="E14" s="486">
        <f>MASKINER!AL51</f>
        <v>0</v>
      </c>
      <c r="F14" s="487">
        <f>MASKINER!AP51</f>
        <v>0</v>
      </c>
      <c r="G14" s="519">
        <f t="shared" ref="G14:G15" si="1">G13</f>
        <v>0</v>
      </c>
      <c r="H14" s="1406"/>
      <c r="I14" s="1415"/>
      <c r="J14" s="1409"/>
      <c r="K14" s="1412"/>
      <c r="L14" s="1415"/>
      <c r="M14" s="1418"/>
      <c r="N14" s="587">
        <f>Innstillinger!BK686</f>
        <v>0</v>
      </c>
      <c r="O14" s="428">
        <f>Innstillinger!BL686</f>
        <v>0</v>
      </c>
      <c r="P14" s="428">
        <f>Innstillinger!BM686</f>
        <v>0</v>
      </c>
      <c r="Q14" s="428">
        <f>Innstillinger!BN686</f>
        <v>0</v>
      </c>
      <c r="R14" s="428">
        <f>Innstillinger!BO686</f>
        <v>0</v>
      </c>
      <c r="S14" s="428">
        <f>Innstillinger!BP686</f>
        <v>0</v>
      </c>
      <c r="T14" s="428">
        <f>Innstillinger!BQ686</f>
        <v>0</v>
      </c>
      <c r="U14" s="479"/>
      <c r="W14" s="500">
        <f>'ØVRIG TRANSPORT'!B39</f>
        <v>5</v>
      </c>
      <c r="X14" s="527" t="str">
        <f>'ØVRIG TRANSPORT'!C39</f>
        <v>Leverandørens forslag til egne tiltak (andre enn de som er listet opp her) som reduserer antall fossile kjøretøy på prosjektet. Skjønnsmessig vurdering  basert på leverandørens besvarelse.</v>
      </c>
      <c r="Y14" s="497">
        <f>'ØVRIG TRANSPORT'!J39</f>
        <v>0.2</v>
      </c>
      <c r="Z14" s="497">
        <f>'ØVRIG TRANSPORT'!O39</f>
        <v>0</v>
      </c>
      <c r="AA14" s="497">
        <f>'ØVRIG TRANSPORT'!O40</f>
        <v>0</v>
      </c>
      <c r="AB14" s="497">
        <f>'ØVRIG TRANSPORT'!O41</f>
        <v>0</v>
      </c>
      <c r="AC14" s="497">
        <f>'ØVRIG TRANSPORT'!O42</f>
        <v>0</v>
      </c>
      <c r="AD14" s="527">
        <f>'ØVRIG TRANSPORT'!Q39</f>
        <v>0</v>
      </c>
      <c r="AE14" s="411"/>
      <c r="AF14" s="464"/>
      <c r="AG14" s="464"/>
      <c r="AH14" s="464"/>
      <c r="AI14" s="464"/>
      <c r="AJ14" s="464"/>
      <c r="AK14" s="464"/>
      <c r="AL14" s="464"/>
      <c r="AM14" s="464"/>
      <c r="AN14" s="464"/>
      <c r="AO14" s="464"/>
      <c r="AP14" s="464"/>
      <c r="AQ14" s="464"/>
      <c r="AR14" s="464"/>
      <c r="AS14" s="464"/>
      <c r="AT14" s="464"/>
      <c r="AU14" s="464"/>
      <c r="AV14" s="464"/>
      <c r="AW14" s="464"/>
      <c r="AX14" s="464"/>
      <c r="AY14" s="464"/>
      <c r="AZ14" s="464"/>
      <c r="BA14" s="464"/>
      <c r="BB14" s="464"/>
    </row>
    <row r="15" spans="1:105" s="200" customFormat="1" ht="30" customHeight="1">
      <c r="B15" s="488" t="str">
        <f>MASKINER!Z52</f>
        <v/>
      </c>
      <c r="C15" s="489" t="str">
        <f>MASKINER!AD52</f>
        <v/>
      </c>
      <c r="D15" s="489" t="str">
        <f>MASKINER!AH52</f>
        <v/>
      </c>
      <c r="E15" s="490">
        <f>MASKINER!AL52</f>
        <v>0</v>
      </c>
      <c r="F15" s="491">
        <f>MASKINER!AP52</f>
        <v>0</v>
      </c>
      <c r="G15" s="519">
        <f t="shared" si="1"/>
        <v>0</v>
      </c>
      <c r="H15" s="1407"/>
      <c r="I15" s="1416"/>
      <c r="J15" s="1410"/>
      <c r="K15" s="1413"/>
      <c r="L15" s="1416"/>
      <c r="M15" s="1419"/>
      <c r="N15" s="588">
        <f>Innstillinger!BK687</f>
        <v>0</v>
      </c>
      <c r="O15" s="430">
        <f>Innstillinger!BL687</f>
        <v>0</v>
      </c>
      <c r="P15" s="430">
        <f>Innstillinger!BM687</f>
        <v>0</v>
      </c>
      <c r="Q15" s="430">
        <f>Innstillinger!BN687</f>
        <v>0</v>
      </c>
      <c r="R15" s="430">
        <f>Innstillinger!BO687</f>
        <v>0</v>
      </c>
      <c r="S15" s="430">
        <f>Innstillinger!BP687</f>
        <v>0</v>
      </c>
      <c r="T15" s="430">
        <f>Innstillinger!BQ687</f>
        <v>0</v>
      </c>
      <c r="U15" s="479"/>
      <c r="W15" s="499">
        <f>'ØVRIG TRANSPORT'!B43</f>
        <v>6</v>
      </c>
      <c r="X15" s="528">
        <f>'ØVRIG TRANSPORT'!C43</f>
        <v>0</v>
      </c>
      <c r="Y15" s="496">
        <f>'ØVRIG TRANSPORT'!J43</f>
        <v>0</v>
      </c>
      <c r="Z15" s="496">
        <f>'ØVRIG TRANSPORT'!O43</f>
        <v>0</v>
      </c>
      <c r="AA15" s="496">
        <f>'ØVRIG TRANSPORT'!O44</f>
        <v>0</v>
      </c>
      <c r="AB15" s="496">
        <f>'ØVRIG TRANSPORT'!O45</f>
        <v>0</v>
      </c>
      <c r="AC15" s="496">
        <f>'ØVRIG TRANSPORT'!O46</f>
        <v>1</v>
      </c>
      <c r="AD15" s="528">
        <f>'ØVRIG TRANSPORT'!Q43</f>
        <v>0</v>
      </c>
      <c r="AE15" s="411"/>
      <c r="AF15" s="474" t="s">
        <v>310</v>
      </c>
      <c r="AG15" s="464"/>
      <c r="AH15" s="464"/>
      <c r="AI15" s="464"/>
      <c r="AJ15" s="464"/>
      <c r="AK15" s="464"/>
      <c r="AL15" s="464"/>
      <c r="AM15" s="464"/>
      <c r="AN15" s="464"/>
      <c r="AO15" s="464"/>
      <c r="AP15" s="464"/>
      <c r="AQ15" s="464"/>
      <c r="AR15" s="464"/>
      <c r="AS15" s="464"/>
      <c r="AT15" s="464"/>
      <c r="AU15" s="464"/>
      <c r="AV15" s="464"/>
      <c r="AW15" s="464"/>
      <c r="AX15" s="464"/>
      <c r="AY15" s="464"/>
      <c r="AZ15" s="464"/>
      <c r="BA15" s="464"/>
      <c r="BB15" s="464"/>
      <c r="BC15" s="464"/>
      <c r="BD15" s="464"/>
      <c r="BE15" s="464"/>
      <c r="BF15" s="464"/>
      <c r="BG15" s="464"/>
      <c r="BH15" s="464"/>
      <c r="BI15" s="464"/>
      <c r="BJ15" s="464"/>
      <c r="BK15" s="464"/>
      <c r="BL15" s="464"/>
      <c r="BM15" s="464"/>
      <c r="BN15" s="464"/>
      <c r="BO15" s="464"/>
      <c r="BP15" s="464"/>
      <c r="BQ15" s="464"/>
      <c r="BR15" s="464"/>
      <c r="BS15" s="464"/>
      <c r="BT15" s="464"/>
      <c r="BU15" s="464"/>
      <c r="BV15" s="464"/>
      <c r="BW15" s="464"/>
      <c r="BX15" s="464"/>
      <c r="BY15" s="464"/>
      <c r="BZ15" s="464"/>
      <c r="CA15" s="464"/>
      <c r="CB15" s="464"/>
      <c r="CC15" s="464"/>
      <c r="CD15" s="464"/>
      <c r="CE15" s="464"/>
      <c r="CF15" s="464"/>
      <c r="CG15" s="464"/>
      <c r="CH15" s="464"/>
      <c r="CI15" s="464"/>
      <c r="CJ15" s="464"/>
      <c r="CK15" s="464"/>
      <c r="CL15" s="464"/>
      <c r="CM15" s="464"/>
      <c r="CN15" s="464"/>
      <c r="CO15" s="464"/>
      <c r="CP15" s="464"/>
      <c r="CQ15" s="464"/>
      <c r="CR15" s="464"/>
      <c r="CS15" s="464"/>
      <c r="CT15" s="464"/>
      <c r="CU15" s="464"/>
      <c r="CV15" s="464"/>
      <c r="CW15" s="464"/>
      <c r="CX15" s="464"/>
      <c r="CY15" s="464"/>
      <c r="CZ15" s="464"/>
      <c r="DA15" s="464"/>
    </row>
    <row r="16" spans="1:105" s="200" customFormat="1" ht="30" customHeight="1">
      <c r="B16" s="484" t="str">
        <f>MASKINER!Z53</f>
        <v/>
      </c>
      <c r="C16" s="485" t="str">
        <f>MASKINER!AD53</f>
        <v/>
      </c>
      <c r="D16" s="485" t="str">
        <f>MASKINER!AH53</f>
        <v/>
      </c>
      <c r="E16" s="486">
        <f>MASKINER!AL53</f>
        <v>0</v>
      </c>
      <c r="F16" s="487">
        <f>MASKINER!AP53</f>
        <v>0</v>
      </c>
      <c r="G16" s="519">
        <f t="shared" ref="G16" si="2">M16</f>
        <v>0</v>
      </c>
      <c r="H16" s="1400">
        <f>Innstillinger!BE688</f>
        <v>0</v>
      </c>
      <c r="I16" s="1365">
        <f>Innstillinger!BD688</f>
        <v>3</v>
      </c>
      <c r="J16" s="1383">
        <f>Innstillinger!BF688</f>
        <v>0</v>
      </c>
      <c r="K16" s="1362">
        <f>Innstillinger!BG688</f>
        <v>0</v>
      </c>
      <c r="L16" s="1365">
        <f>Innstillinger!BH688</f>
        <v>0</v>
      </c>
      <c r="M16" s="1368">
        <f>Innstillinger!BI688</f>
        <v>0</v>
      </c>
      <c r="N16" s="584">
        <f>Innstillinger!BK688</f>
        <v>0</v>
      </c>
      <c r="O16" s="454">
        <f>Innstillinger!BL688</f>
        <v>0</v>
      </c>
      <c r="P16" s="454">
        <f>Innstillinger!BM688</f>
        <v>0</v>
      </c>
      <c r="Q16" s="454">
        <f>Innstillinger!BN688</f>
        <v>0</v>
      </c>
      <c r="R16" s="454">
        <f>Innstillinger!BO688</f>
        <v>0</v>
      </c>
      <c r="S16" s="454">
        <f>Innstillinger!BP688</f>
        <v>0</v>
      </c>
      <c r="T16" s="454">
        <f>Innstillinger!BQ688</f>
        <v>0</v>
      </c>
      <c r="U16" s="479"/>
      <c r="W16" s="500">
        <f>'ØVRIG TRANSPORT'!B47</f>
        <v>7</v>
      </c>
      <c r="X16" s="527">
        <f>'ØVRIG TRANSPORT'!C47</f>
        <v>0</v>
      </c>
      <c r="Y16" s="497">
        <f>'ØVRIG TRANSPORT'!J47</f>
        <v>0</v>
      </c>
      <c r="Z16" s="497">
        <f>'ØVRIG TRANSPORT'!O47</f>
        <v>0</v>
      </c>
      <c r="AA16" s="497">
        <f>'ØVRIG TRANSPORT'!O48</f>
        <v>0</v>
      </c>
      <c r="AB16" s="497">
        <f>'ØVRIG TRANSPORT'!O49</f>
        <v>0</v>
      </c>
      <c r="AC16" s="497">
        <f>'ØVRIG TRANSPORT'!O50</f>
        <v>1</v>
      </c>
      <c r="AD16" s="527">
        <f>'ØVRIG TRANSPORT'!Q47</f>
        <v>0</v>
      </c>
      <c r="AE16" s="411"/>
      <c r="AF16" s="464"/>
      <c r="AG16" s="464"/>
      <c r="AH16" s="464"/>
      <c r="AI16" s="478"/>
      <c r="AJ16" s="464"/>
      <c r="AK16" s="464"/>
      <c r="AL16" s="464"/>
      <c r="AM16" s="464"/>
      <c r="AN16" s="464"/>
      <c r="AO16" s="464"/>
      <c r="AP16" s="464"/>
      <c r="AQ16" s="464"/>
      <c r="AR16" s="464"/>
      <c r="AS16" s="464"/>
      <c r="AT16" s="464"/>
      <c r="AU16" s="464"/>
      <c r="AV16" s="464"/>
      <c r="AW16" s="464"/>
      <c r="AX16" s="464"/>
      <c r="AY16" s="464"/>
      <c r="AZ16" s="464"/>
      <c r="BA16" s="464"/>
      <c r="BB16" s="464"/>
      <c r="BC16" s="464"/>
      <c r="BD16" s="464"/>
      <c r="BE16" s="464"/>
      <c r="BF16" s="464"/>
      <c r="BG16" s="464"/>
      <c r="BH16" s="464"/>
      <c r="BI16" s="464"/>
      <c r="BJ16" s="464"/>
      <c r="BK16" s="464"/>
      <c r="BL16" s="464"/>
      <c r="BM16" s="464"/>
      <c r="BN16" s="464"/>
      <c r="BO16" s="464"/>
      <c r="BP16" s="464"/>
      <c r="BQ16" s="464"/>
      <c r="BR16" s="464"/>
      <c r="BS16" s="464"/>
      <c r="BT16" s="464"/>
      <c r="BU16" s="464"/>
      <c r="BV16" s="464"/>
      <c r="BW16" s="464"/>
      <c r="BX16" s="464"/>
      <c r="BY16" s="464"/>
      <c r="BZ16" s="464"/>
      <c r="CA16" s="464"/>
      <c r="CB16" s="464"/>
      <c r="CC16" s="464"/>
      <c r="CD16" s="464"/>
      <c r="CE16" s="464"/>
      <c r="CF16" s="464"/>
      <c r="CG16" s="464"/>
      <c r="CH16" s="464"/>
      <c r="CI16" s="464"/>
      <c r="CJ16" s="464"/>
      <c r="CK16" s="464"/>
      <c r="CL16" s="464"/>
      <c r="CM16" s="464"/>
      <c r="CN16" s="464"/>
      <c r="CO16" s="464"/>
      <c r="CP16" s="464"/>
      <c r="CQ16" s="464"/>
      <c r="CR16" s="464"/>
      <c r="CS16" s="464"/>
      <c r="CT16" s="464"/>
      <c r="CU16" s="464"/>
      <c r="CV16" s="464"/>
      <c r="CW16" s="464"/>
      <c r="CX16" s="464"/>
      <c r="CY16" s="464"/>
      <c r="CZ16" s="464"/>
      <c r="DA16" s="464"/>
    </row>
    <row r="17" spans="2:106" s="200" customFormat="1" ht="30" customHeight="1">
      <c r="B17" s="488" t="str">
        <f>MASKINER!Z54</f>
        <v/>
      </c>
      <c r="C17" s="489" t="str">
        <f>MASKINER!AD54</f>
        <v/>
      </c>
      <c r="D17" s="489" t="str">
        <f>MASKINER!AH54</f>
        <v/>
      </c>
      <c r="E17" s="490">
        <f>MASKINER!AL54</f>
        <v>0</v>
      </c>
      <c r="F17" s="491">
        <f>MASKINER!AP54</f>
        <v>0</v>
      </c>
      <c r="G17" s="519">
        <f t="shared" ref="G17:G18" si="3">G16</f>
        <v>0</v>
      </c>
      <c r="H17" s="1401"/>
      <c r="I17" s="1366"/>
      <c r="J17" s="1384"/>
      <c r="K17" s="1363"/>
      <c r="L17" s="1366"/>
      <c r="M17" s="1369"/>
      <c r="N17" s="584">
        <f>Innstillinger!BK689</f>
        <v>0</v>
      </c>
      <c r="O17" s="454">
        <f>Innstillinger!BL689</f>
        <v>0</v>
      </c>
      <c r="P17" s="454">
        <f>Innstillinger!BM689</f>
        <v>0</v>
      </c>
      <c r="Q17" s="454">
        <f>Innstillinger!BN689</f>
        <v>0</v>
      </c>
      <c r="R17" s="454">
        <f>Innstillinger!BO689</f>
        <v>0</v>
      </c>
      <c r="S17" s="454">
        <f>Innstillinger!BP689</f>
        <v>0</v>
      </c>
      <c r="T17" s="454">
        <f>Innstillinger!BQ689</f>
        <v>0</v>
      </c>
      <c r="U17" s="479"/>
      <c r="W17" s="499">
        <f>'ØVRIG TRANSPORT'!B51</f>
        <v>8</v>
      </c>
      <c r="X17" s="528">
        <f>'ØVRIG TRANSPORT'!C51</f>
        <v>0</v>
      </c>
      <c r="Y17" s="496">
        <f>'ØVRIG TRANSPORT'!J51</f>
        <v>0</v>
      </c>
      <c r="Z17" s="496">
        <f>'ØVRIG TRANSPORT'!O51</f>
        <v>0</v>
      </c>
      <c r="AA17" s="496">
        <f>'ØVRIG TRANSPORT'!O52</f>
        <v>0</v>
      </c>
      <c r="AB17" s="496">
        <f>'ØVRIG TRANSPORT'!O53</f>
        <v>0</v>
      </c>
      <c r="AC17" s="496">
        <f>'ØVRIG TRANSPORT'!O54</f>
        <v>1</v>
      </c>
      <c r="AD17" s="528">
        <f>'ØVRIG TRANSPORT'!Q51</f>
        <v>0</v>
      </c>
      <c r="AE17" s="411"/>
      <c r="AF17" s="348" t="s">
        <v>158</v>
      </c>
      <c r="AG17" s="348"/>
      <c r="AH17" s="348"/>
      <c r="AI17" s="464"/>
      <c r="AJ17" s="464"/>
      <c r="AK17" s="464"/>
      <c r="AL17" s="464"/>
      <c r="AM17" s="464"/>
      <c r="AN17" s="464"/>
      <c r="AO17" s="464"/>
      <c r="AP17" s="464"/>
      <c r="AQ17" s="464"/>
      <c r="AR17" s="464"/>
      <c r="AS17" s="464"/>
      <c r="AT17" s="464"/>
      <c r="AU17" s="464"/>
      <c r="AV17" s="464"/>
      <c r="AW17" s="464"/>
      <c r="AX17" s="464"/>
      <c r="AY17" s="464"/>
      <c r="AZ17" s="464"/>
      <c r="BA17" s="464"/>
      <c r="BB17" s="464"/>
      <c r="BC17" s="464"/>
      <c r="BD17" s="464"/>
      <c r="BE17" s="464"/>
      <c r="BF17" s="464"/>
      <c r="BG17" s="464"/>
      <c r="BH17" s="464"/>
      <c r="BI17" s="464"/>
      <c r="BJ17" s="464"/>
      <c r="BK17" s="464"/>
      <c r="BL17" s="464"/>
      <c r="BM17" s="464"/>
      <c r="BN17" s="464"/>
      <c r="BO17" s="464"/>
      <c r="BP17" s="464"/>
      <c r="BQ17" s="464"/>
      <c r="BR17" s="464"/>
      <c r="BS17" s="464"/>
      <c r="BT17" s="464"/>
      <c r="BU17" s="464"/>
      <c r="BV17" s="464"/>
      <c r="BW17" s="464"/>
      <c r="BX17" s="464"/>
      <c r="BY17" s="464"/>
      <c r="BZ17" s="464"/>
      <c r="CA17" s="464"/>
      <c r="CB17" s="464"/>
      <c r="CC17" s="464"/>
      <c r="CD17" s="464"/>
      <c r="CE17" s="464"/>
      <c r="CF17" s="464"/>
      <c r="CG17" s="464"/>
      <c r="CH17" s="464"/>
      <c r="CI17" s="464"/>
      <c r="CJ17" s="464"/>
      <c r="CK17" s="464"/>
      <c r="CL17" s="464"/>
      <c r="CM17" s="464"/>
      <c r="CN17" s="464"/>
      <c r="CO17" s="464"/>
      <c r="CP17" s="464"/>
      <c r="CQ17" s="464"/>
      <c r="CR17" s="464"/>
      <c r="CS17" s="464"/>
      <c r="CT17" s="464"/>
      <c r="CU17" s="464"/>
      <c r="CV17" s="464"/>
      <c r="CW17" s="464"/>
      <c r="CX17" s="464"/>
      <c r="CY17" s="464"/>
      <c r="CZ17" s="464"/>
      <c r="DA17" s="464"/>
    </row>
    <row r="18" spans="2:106" s="200" customFormat="1" ht="30" customHeight="1">
      <c r="B18" s="484" t="str">
        <f>MASKINER!Z55</f>
        <v/>
      </c>
      <c r="C18" s="485" t="str">
        <f>MASKINER!AD55</f>
        <v/>
      </c>
      <c r="D18" s="485" t="str">
        <f>MASKINER!AH55</f>
        <v/>
      </c>
      <c r="E18" s="486">
        <f>MASKINER!AL55</f>
        <v>0</v>
      </c>
      <c r="F18" s="487">
        <f>MASKINER!AP55</f>
        <v>0</v>
      </c>
      <c r="G18" s="519">
        <f t="shared" si="3"/>
        <v>0</v>
      </c>
      <c r="H18" s="1402"/>
      <c r="I18" s="1367"/>
      <c r="J18" s="1385"/>
      <c r="K18" s="1364"/>
      <c r="L18" s="1367"/>
      <c r="M18" s="1370"/>
      <c r="N18" s="585">
        <f>Innstillinger!BK690</f>
        <v>0</v>
      </c>
      <c r="O18" s="429">
        <f>Innstillinger!BL690</f>
        <v>0</v>
      </c>
      <c r="P18" s="429">
        <f>Innstillinger!BM690</f>
        <v>0</v>
      </c>
      <c r="Q18" s="429">
        <f>Innstillinger!BN690</f>
        <v>0</v>
      </c>
      <c r="R18" s="429">
        <f>Innstillinger!BO690</f>
        <v>0</v>
      </c>
      <c r="S18" s="429">
        <f>Innstillinger!BP690</f>
        <v>0</v>
      </c>
      <c r="T18" s="429">
        <f>Innstillinger!BQ690</f>
        <v>0</v>
      </c>
      <c r="U18" s="479"/>
      <c r="Y18" s="207"/>
      <c r="Z18" s="207"/>
      <c r="AA18" s="207"/>
      <c r="AD18" s="411"/>
      <c r="AF18" s="467" t="s">
        <v>328</v>
      </c>
      <c r="AG18" s="469">
        <f ca="1">MASSETRANSPORT!G15</f>
        <v>0</v>
      </c>
      <c r="AH18" s="464" t="s">
        <v>273</v>
      </c>
      <c r="AI18" s="464"/>
      <c r="AJ18" s="464"/>
      <c r="AK18" s="464"/>
      <c r="AL18" s="464"/>
      <c r="AM18" s="464"/>
      <c r="AN18" s="464"/>
      <c r="AO18" s="464"/>
      <c r="AP18" s="464"/>
      <c r="AQ18" s="464"/>
      <c r="AR18" s="464"/>
      <c r="AS18" s="464"/>
      <c r="AT18" s="464"/>
      <c r="AU18" s="464"/>
      <c r="AV18" s="464"/>
      <c r="AW18" s="464"/>
      <c r="AX18" s="464"/>
      <c r="AY18" s="464"/>
      <c r="AZ18" s="464"/>
      <c r="BA18" s="464"/>
      <c r="BB18" s="464"/>
      <c r="BC18" s="464"/>
      <c r="BD18" s="464"/>
      <c r="BE18" s="464"/>
      <c r="BF18" s="464"/>
      <c r="BG18" s="464"/>
      <c r="BH18" s="464"/>
      <c r="BI18" s="464"/>
      <c r="BJ18" s="464"/>
      <c r="BK18" s="464"/>
      <c r="BL18" s="464"/>
      <c r="BM18" s="464"/>
      <c r="BN18" s="464"/>
      <c r="BO18" s="464"/>
      <c r="BP18" s="464"/>
      <c r="BQ18" s="464"/>
      <c r="BR18" s="464"/>
      <c r="BS18" s="464"/>
      <c r="BT18" s="464"/>
      <c r="BU18" s="464"/>
      <c r="BV18" s="464"/>
      <c r="BW18" s="464"/>
      <c r="BX18" s="464"/>
      <c r="BY18" s="464"/>
      <c r="BZ18" s="464"/>
      <c r="CA18" s="464"/>
      <c r="CB18" s="464"/>
      <c r="CC18" s="464"/>
      <c r="CD18" s="464"/>
      <c r="CE18" s="464"/>
      <c r="CF18" s="464"/>
      <c r="CG18" s="464"/>
      <c r="CH18" s="464"/>
      <c r="CI18" s="464"/>
      <c r="CJ18" s="464"/>
      <c r="CK18" s="464"/>
      <c r="CL18" s="464"/>
      <c r="CM18" s="464"/>
      <c r="CN18" s="464"/>
      <c r="CO18" s="464"/>
      <c r="CP18" s="464"/>
      <c r="CQ18" s="464"/>
      <c r="CR18" s="464"/>
      <c r="CS18" s="464"/>
      <c r="CT18" s="464"/>
      <c r="CU18" s="464"/>
      <c r="CV18" s="464"/>
      <c r="CW18" s="464"/>
      <c r="CX18" s="464"/>
      <c r="CY18" s="464"/>
      <c r="CZ18" s="464"/>
      <c r="DA18" s="464"/>
    </row>
    <row r="19" spans="2:106" s="200" customFormat="1" ht="30" customHeight="1">
      <c r="B19" s="488" t="str">
        <f>MASKINER!Z56</f>
        <v/>
      </c>
      <c r="C19" s="489" t="str">
        <f>MASKINER!AD56</f>
        <v/>
      </c>
      <c r="D19" s="489" t="str">
        <f>MASKINER!AH56</f>
        <v/>
      </c>
      <c r="E19" s="490">
        <f>MASKINER!AL56</f>
        <v>0</v>
      </c>
      <c r="F19" s="491">
        <f>MASKINER!AP56</f>
        <v>0</v>
      </c>
      <c r="G19" s="519">
        <f t="shared" ref="G19" si="4">M19</f>
        <v>0</v>
      </c>
      <c r="H19" s="1397">
        <f>Innstillinger!BE691</f>
        <v>0</v>
      </c>
      <c r="I19" s="1374">
        <f>Innstillinger!BD691</f>
        <v>4</v>
      </c>
      <c r="J19" s="1386">
        <f>Innstillinger!BF691</f>
        <v>0</v>
      </c>
      <c r="K19" s="1371">
        <f>Innstillinger!BG691</f>
        <v>0</v>
      </c>
      <c r="L19" s="1374">
        <f>Innstillinger!BH691</f>
        <v>0</v>
      </c>
      <c r="M19" s="1377">
        <f>Innstillinger!BI691</f>
        <v>0</v>
      </c>
      <c r="N19" s="586">
        <f>Innstillinger!BK691</f>
        <v>0</v>
      </c>
      <c r="O19" s="455">
        <f>Innstillinger!BL691</f>
        <v>0</v>
      </c>
      <c r="P19" s="455">
        <f>Innstillinger!BM691</f>
        <v>0</v>
      </c>
      <c r="Q19" s="455">
        <f>Innstillinger!BN691</f>
        <v>0</v>
      </c>
      <c r="R19" s="455">
        <f>Innstillinger!BO691</f>
        <v>0</v>
      </c>
      <c r="S19" s="455">
        <f>Innstillinger!BP691</f>
        <v>0</v>
      </c>
      <c r="T19" s="455">
        <f>Innstillinger!BQ691</f>
        <v>0</v>
      </c>
      <c r="U19" s="479"/>
      <c r="Y19" s="207"/>
      <c r="Z19" s="207"/>
      <c r="AA19" s="207"/>
      <c r="AD19" s="411"/>
      <c r="AF19" s="462"/>
      <c r="AG19" s="462"/>
      <c r="AH19" s="464"/>
      <c r="AI19" s="464"/>
      <c r="AJ19" s="464"/>
      <c r="AK19" s="464"/>
      <c r="AL19" s="464"/>
      <c r="AM19" s="464"/>
      <c r="AN19" s="464"/>
      <c r="AO19" s="464"/>
      <c r="AP19" s="464"/>
      <c r="AQ19" s="464"/>
      <c r="AR19" s="464"/>
      <c r="AS19" s="464"/>
      <c r="AT19" s="464"/>
      <c r="AU19" s="464"/>
      <c r="AV19" s="464"/>
      <c r="AW19" s="464"/>
      <c r="AX19" s="464"/>
      <c r="AY19" s="464"/>
      <c r="AZ19" s="464"/>
      <c r="BA19" s="464"/>
      <c r="BB19" s="464"/>
      <c r="BC19" s="464"/>
      <c r="BD19" s="464"/>
      <c r="BE19" s="464"/>
      <c r="BF19" s="464"/>
      <c r="BG19" s="464"/>
      <c r="BH19" s="464"/>
      <c r="BI19" s="464"/>
      <c r="BJ19" s="464"/>
      <c r="BK19" s="464"/>
      <c r="BL19" s="464"/>
      <c r="BM19" s="464"/>
      <c r="BN19" s="464"/>
      <c r="BO19" s="464"/>
      <c r="BP19" s="464"/>
      <c r="BQ19" s="464"/>
      <c r="BR19" s="464"/>
      <c r="BS19" s="464"/>
      <c r="BT19" s="464"/>
      <c r="BU19" s="464"/>
      <c r="BV19" s="464"/>
      <c r="BW19" s="464"/>
      <c r="BX19" s="464"/>
      <c r="BY19" s="464"/>
      <c r="BZ19" s="464"/>
      <c r="CA19" s="464"/>
      <c r="CB19" s="464"/>
      <c r="CC19" s="464"/>
      <c r="CD19" s="464"/>
      <c r="CE19" s="464"/>
      <c r="CF19" s="464"/>
      <c r="CG19" s="464"/>
      <c r="CH19" s="464"/>
      <c r="CI19" s="464"/>
      <c r="CJ19" s="464"/>
      <c r="CK19" s="464"/>
      <c r="CL19" s="464"/>
      <c r="CM19" s="464"/>
      <c r="CN19" s="464"/>
      <c r="CO19" s="464"/>
      <c r="CP19" s="464"/>
      <c r="CQ19" s="464"/>
      <c r="CR19" s="464"/>
      <c r="CS19" s="464"/>
      <c r="CT19" s="464"/>
      <c r="CU19" s="464"/>
      <c r="CV19" s="464"/>
      <c r="CW19" s="464"/>
      <c r="CX19" s="464"/>
      <c r="CY19" s="464"/>
      <c r="CZ19" s="464"/>
      <c r="DA19" s="464"/>
    </row>
    <row r="20" spans="2:106" s="200" customFormat="1" ht="30" customHeight="1">
      <c r="B20" s="484" t="str">
        <f>MASKINER!Z57</f>
        <v/>
      </c>
      <c r="C20" s="485" t="str">
        <f>MASKINER!AD57</f>
        <v/>
      </c>
      <c r="D20" s="485" t="str">
        <f>MASKINER!AH57</f>
        <v/>
      </c>
      <c r="E20" s="486">
        <f>MASKINER!AL57</f>
        <v>0</v>
      </c>
      <c r="F20" s="487">
        <f>MASKINER!AP57</f>
        <v>0</v>
      </c>
      <c r="G20" s="519">
        <f t="shared" ref="G20:G21" si="5">G19</f>
        <v>0</v>
      </c>
      <c r="H20" s="1398"/>
      <c r="I20" s="1375"/>
      <c r="J20" s="1387"/>
      <c r="K20" s="1372"/>
      <c r="L20" s="1375"/>
      <c r="M20" s="1378"/>
      <c r="N20" s="587">
        <f>Innstillinger!BK692</f>
        <v>0</v>
      </c>
      <c r="O20" s="428">
        <f>Innstillinger!BL692</f>
        <v>0</v>
      </c>
      <c r="P20" s="428">
        <f>Innstillinger!BM692</f>
        <v>0</v>
      </c>
      <c r="Q20" s="428">
        <f>Innstillinger!BN692</f>
        <v>0</v>
      </c>
      <c r="R20" s="428">
        <f>Innstillinger!BO692</f>
        <v>0</v>
      </c>
      <c r="S20" s="428">
        <f>Innstillinger!BP692</f>
        <v>0</v>
      </c>
      <c r="T20" s="428">
        <f>Innstillinger!BQ692</f>
        <v>0</v>
      </c>
      <c r="U20" s="479"/>
      <c r="Y20" s="207"/>
      <c r="Z20" s="207"/>
      <c r="AA20" s="207"/>
      <c r="AD20" s="411"/>
      <c r="AF20" s="348" t="s">
        <v>163</v>
      </c>
      <c r="AG20" s="464"/>
      <c r="AH20" s="464"/>
      <c r="AI20" s="464"/>
      <c r="AJ20" s="464"/>
      <c r="AK20" s="464"/>
      <c r="AL20" s="464"/>
      <c r="AM20" s="464"/>
      <c r="AN20" s="464"/>
      <c r="AO20" s="464"/>
      <c r="AP20" s="464"/>
      <c r="AQ20" s="464"/>
      <c r="AR20" s="464"/>
      <c r="AS20" s="464"/>
      <c r="AT20" s="464"/>
      <c r="AU20" s="464"/>
      <c r="AV20" s="464"/>
      <c r="AW20" s="464"/>
      <c r="AX20" s="464"/>
      <c r="AY20" s="464"/>
      <c r="AZ20" s="464"/>
      <c r="BA20" s="464"/>
      <c r="BB20" s="464"/>
      <c r="BC20" s="464"/>
      <c r="BD20" s="464"/>
      <c r="BE20" s="464"/>
      <c r="BF20" s="464"/>
      <c r="BG20" s="464"/>
      <c r="BH20" s="464"/>
      <c r="BI20" s="464"/>
      <c r="BJ20" s="464"/>
      <c r="BK20" s="464"/>
      <c r="BL20" s="464"/>
      <c r="BM20" s="464"/>
      <c r="BN20" s="464"/>
      <c r="BO20" s="464"/>
      <c r="BP20" s="464"/>
      <c r="BQ20" s="464"/>
      <c r="BR20" s="464"/>
      <c r="BS20" s="464"/>
      <c r="BT20" s="464"/>
      <c r="BU20" s="464"/>
      <c r="BV20" s="464"/>
      <c r="BW20" s="464"/>
      <c r="BX20" s="464"/>
      <c r="BY20" s="464"/>
      <c r="BZ20" s="464"/>
      <c r="CA20" s="464"/>
      <c r="CB20" s="464"/>
      <c r="CC20" s="464"/>
      <c r="CD20" s="464"/>
      <c r="CE20" s="464"/>
      <c r="CF20" s="464"/>
      <c r="CG20" s="464"/>
      <c r="CH20" s="464"/>
      <c r="CI20" s="464"/>
      <c r="CJ20" s="464"/>
      <c r="CK20" s="464"/>
      <c r="CL20" s="464"/>
      <c r="CM20" s="464"/>
      <c r="CN20" s="464"/>
      <c r="CO20" s="464"/>
      <c r="CP20" s="464"/>
      <c r="CQ20" s="464"/>
      <c r="CR20" s="464"/>
      <c r="CS20" s="464"/>
      <c r="CT20" s="464"/>
      <c r="CU20" s="464"/>
      <c r="CV20" s="464"/>
      <c r="CW20" s="464"/>
      <c r="CX20" s="464"/>
      <c r="CY20" s="464"/>
      <c r="CZ20" s="464"/>
      <c r="DA20" s="464"/>
    </row>
    <row r="21" spans="2:106" s="200" customFormat="1" ht="30" customHeight="1">
      <c r="B21" s="488" t="str">
        <f>MASKINER!Z58</f>
        <v/>
      </c>
      <c r="C21" s="489" t="str">
        <f>MASKINER!AD58</f>
        <v/>
      </c>
      <c r="D21" s="489" t="str">
        <f>MASKINER!AH58</f>
        <v/>
      </c>
      <c r="E21" s="490">
        <f>MASKINER!AL58</f>
        <v>0</v>
      </c>
      <c r="F21" s="491">
        <f>MASKINER!AP58</f>
        <v>0</v>
      </c>
      <c r="G21" s="519">
        <f t="shared" si="5"/>
        <v>0</v>
      </c>
      <c r="H21" s="1399"/>
      <c r="I21" s="1376"/>
      <c r="J21" s="1388"/>
      <c r="K21" s="1373"/>
      <c r="L21" s="1376"/>
      <c r="M21" s="1379"/>
      <c r="N21" s="588">
        <f>Innstillinger!BK693</f>
        <v>0</v>
      </c>
      <c r="O21" s="430">
        <f>Innstillinger!BL693</f>
        <v>0</v>
      </c>
      <c r="P21" s="430">
        <f>Innstillinger!BM693</f>
        <v>0</v>
      </c>
      <c r="Q21" s="430">
        <f>Innstillinger!BN693</f>
        <v>0</v>
      </c>
      <c r="R21" s="430">
        <f>Innstillinger!BO693</f>
        <v>0</v>
      </c>
      <c r="S21" s="430">
        <f>Innstillinger!BP693</f>
        <v>0</v>
      </c>
      <c r="T21" s="430">
        <f>Innstillinger!BQ693</f>
        <v>0</v>
      </c>
      <c r="U21" s="479"/>
      <c r="Y21" s="207"/>
      <c r="Z21" s="207"/>
      <c r="AA21" s="207"/>
      <c r="AD21" s="411"/>
      <c r="AF21" s="467" t="s">
        <v>328</v>
      </c>
      <c r="AG21" s="469">
        <f ca="1">MASSETRANSPORT!S15</f>
        <v>0</v>
      </c>
      <c r="AH21" s="464" t="s">
        <v>273</v>
      </c>
      <c r="AK21" s="464"/>
      <c r="AL21" s="464"/>
      <c r="AM21" s="464"/>
      <c r="AN21" s="464"/>
      <c r="AO21" s="464"/>
      <c r="AP21" s="464"/>
      <c r="AQ21" s="464"/>
      <c r="AR21" s="464"/>
      <c r="AS21" s="464"/>
      <c r="AT21" s="464"/>
      <c r="AU21" s="464"/>
      <c r="AV21" s="464"/>
      <c r="AW21" s="464"/>
      <c r="AX21" s="464"/>
      <c r="AY21" s="464"/>
      <c r="AZ21" s="464"/>
      <c r="BA21" s="464"/>
      <c r="BB21" s="464"/>
      <c r="BC21" s="464"/>
      <c r="BD21" s="464"/>
      <c r="BE21" s="464"/>
      <c r="BF21" s="464"/>
      <c r="BG21" s="464"/>
      <c r="BH21" s="464"/>
      <c r="BI21" s="464"/>
      <c r="BJ21" s="464"/>
      <c r="BK21" s="464"/>
      <c r="BL21" s="464"/>
      <c r="BM21" s="464"/>
      <c r="BN21" s="464"/>
      <c r="BO21" s="464"/>
      <c r="BP21" s="464"/>
      <c r="BQ21" s="464"/>
      <c r="BR21" s="464"/>
      <c r="BS21" s="464"/>
      <c r="BT21" s="464"/>
      <c r="BU21" s="464"/>
      <c r="BV21" s="464"/>
      <c r="BW21" s="464"/>
      <c r="BX21" s="464"/>
      <c r="BY21" s="464"/>
      <c r="BZ21" s="464"/>
      <c r="CA21" s="464"/>
      <c r="CB21" s="464"/>
      <c r="CC21" s="464"/>
      <c r="CD21" s="464"/>
      <c r="CE21" s="464"/>
      <c r="CF21" s="464"/>
      <c r="CG21" s="464"/>
      <c r="CH21" s="464"/>
      <c r="CI21" s="464"/>
      <c r="CJ21" s="464"/>
      <c r="CK21" s="464"/>
      <c r="CL21" s="464"/>
      <c r="CM21" s="464"/>
      <c r="CN21" s="464"/>
      <c r="CO21" s="464"/>
      <c r="CP21" s="464"/>
      <c r="CQ21" s="464"/>
      <c r="CR21" s="464"/>
      <c r="CS21" s="464"/>
      <c r="CT21" s="464"/>
      <c r="CU21" s="464"/>
      <c r="CV21" s="464"/>
      <c r="CW21" s="464"/>
      <c r="CX21" s="464"/>
      <c r="CY21" s="464"/>
      <c r="CZ21" s="464"/>
      <c r="DA21" s="464"/>
    </row>
    <row r="22" spans="2:106" s="200" customFormat="1" ht="30" customHeight="1">
      <c r="B22" s="484" t="str">
        <f>MASKINER!Z59</f>
        <v/>
      </c>
      <c r="C22" s="485" t="str">
        <f>MASKINER!AD59</f>
        <v/>
      </c>
      <c r="D22" s="485" t="str">
        <f>MASKINER!AH59</f>
        <v/>
      </c>
      <c r="E22" s="486">
        <f>MASKINER!AL59</f>
        <v>0</v>
      </c>
      <c r="F22" s="487">
        <f>MASKINER!AP59</f>
        <v>0</v>
      </c>
      <c r="G22" s="519">
        <f t="shared" ref="G22" si="6">M22</f>
        <v>0</v>
      </c>
      <c r="H22" s="1400">
        <f>Innstillinger!BE694</f>
        <v>0</v>
      </c>
      <c r="I22" s="1365">
        <f>Innstillinger!BD694</f>
        <v>5</v>
      </c>
      <c r="J22" s="1383">
        <f>Innstillinger!BF694</f>
        <v>0</v>
      </c>
      <c r="K22" s="1362">
        <f>Innstillinger!BG694</f>
        <v>0</v>
      </c>
      <c r="L22" s="1365">
        <f>Innstillinger!BH694</f>
        <v>0</v>
      </c>
      <c r="M22" s="1368">
        <f>Innstillinger!BI694</f>
        <v>0</v>
      </c>
      <c r="N22" s="584">
        <f>Innstillinger!BK694</f>
        <v>0</v>
      </c>
      <c r="O22" s="454">
        <f>Innstillinger!BL694</f>
        <v>0</v>
      </c>
      <c r="P22" s="454">
        <f>Innstillinger!BM694</f>
        <v>0</v>
      </c>
      <c r="Q22" s="454">
        <f>Innstillinger!BN694</f>
        <v>0</v>
      </c>
      <c r="R22" s="454">
        <f>Innstillinger!BO694</f>
        <v>0</v>
      </c>
      <c r="S22" s="454">
        <f>Innstillinger!BP694</f>
        <v>0</v>
      </c>
      <c r="T22" s="454">
        <f>Innstillinger!BQ694</f>
        <v>0</v>
      </c>
      <c r="U22" s="479"/>
      <c r="Y22" s="207"/>
      <c r="Z22" s="207"/>
      <c r="AA22" s="207"/>
      <c r="AD22" s="411"/>
      <c r="AF22" s="462"/>
      <c r="AG22" s="462"/>
      <c r="AH22" s="464"/>
      <c r="AK22" s="464"/>
      <c r="AL22" s="464"/>
      <c r="AM22" s="464"/>
      <c r="AN22" s="464"/>
      <c r="AO22" s="464"/>
      <c r="AP22" s="464"/>
      <c r="AQ22" s="464"/>
      <c r="AR22" s="464"/>
      <c r="AS22" s="464"/>
      <c r="AT22" s="464"/>
      <c r="AU22" s="464"/>
      <c r="AV22" s="464"/>
      <c r="AW22" s="464"/>
      <c r="AX22" s="464"/>
      <c r="AY22" s="464"/>
      <c r="AZ22" s="464"/>
      <c r="BA22" s="464"/>
      <c r="BB22" s="464"/>
      <c r="BC22" s="464"/>
      <c r="BD22" s="464"/>
      <c r="BE22" s="464"/>
      <c r="BF22" s="464"/>
      <c r="BG22" s="464"/>
      <c r="BH22" s="464"/>
      <c r="BI22" s="464"/>
      <c r="BJ22" s="464"/>
      <c r="BK22" s="464"/>
      <c r="BL22" s="464"/>
      <c r="BM22" s="464"/>
      <c r="BN22" s="464"/>
      <c r="BO22" s="464"/>
      <c r="BP22" s="464"/>
      <c r="BQ22" s="464"/>
      <c r="BR22" s="464"/>
      <c r="BS22" s="464"/>
      <c r="BT22" s="464"/>
      <c r="BU22" s="464"/>
      <c r="BV22" s="464"/>
      <c r="BW22" s="464"/>
      <c r="BX22" s="464"/>
      <c r="BY22" s="464"/>
      <c r="BZ22" s="464"/>
      <c r="CA22" s="464"/>
      <c r="CB22" s="464"/>
      <c r="CC22" s="464"/>
      <c r="CD22" s="464"/>
      <c r="CE22" s="464"/>
      <c r="CF22" s="464"/>
      <c r="CG22" s="464"/>
      <c r="CH22" s="464"/>
      <c r="CI22" s="464"/>
      <c r="CJ22" s="464"/>
      <c r="CK22" s="464"/>
      <c r="CL22" s="464"/>
      <c r="CM22" s="464"/>
      <c r="CN22" s="464"/>
      <c r="CO22" s="464"/>
      <c r="CP22" s="464"/>
      <c r="CQ22" s="464"/>
      <c r="CR22" s="464"/>
      <c r="CS22" s="464"/>
      <c r="CT22" s="464"/>
      <c r="CU22" s="464"/>
      <c r="CV22" s="464"/>
      <c r="CW22" s="464"/>
      <c r="CX22" s="464"/>
      <c r="CY22" s="464"/>
      <c r="CZ22" s="464"/>
      <c r="DA22" s="464"/>
    </row>
    <row r="23" spans="2:106" s="200" customFormat="1" ht="30" customHeight="1">
      <c r="B23" s="488" t="str">
        <f>MASKINER!Z60</f>
        <v/>
      </c>
      <c r="C23" s="489" t="str">
        <f>MASKINER!AD60</f>
        <v/>
      </c>
      <c r="D23" s="489" t="str">
        <f>MASKINER!AH60</f>
        <v/>
      </c>
      <c r="E23" s="490">
        <f>MASKINER!AL60</f>
        <v>0</v>
      </c>
      <c r="F23" s="491">
        <f>MASKINER!AP60</f>
        <v>0</v>
      </c>
      <c r="G23" s="519">
        <f t="shared" ref="G23:G24" si="7">G22</f>
        <v>0</v>
      </c>
      <c r="H23" s="1401"/>
      <c r="I23" s="1366"/>
      <c r="J23" s="1384"/>
      <c r="K23" s="1363"/>
      <c r="L23" s="1366"/>
      <c r="M23" s="1369"/>
      <c r="N23" s="584">
        <f>Innstillinger!BK695</f>
        <v>0</v>
      </c>
      <c r="O23" s="454">
        <f>Innstillinger!BL695</f>
        <v>0</v>
      </c>
      <c r="P23" s="454">
        <f>Innstillinger!BM695</f>
        <v>0</v>
      </c>
      <c r="Q23" s="454">
        <f>Innstillinger!BN695</f>
        <v>0</v>
      </c>
      <c r="R23" s="454">
        <f>Innstillinger!BO695</f>
        <v>0</v>
      </c>
      <c r="S23" s="454">
        <f>Innstillinger!BP695</f>
        <v>0</v>
      </c>
      <c r="T23" s="454">
        <f>Innstillinger!BQ695</f>
        <v>0</v>
      </c>
      <c r="U23" s="479"/>
      <c r="Y23" s="207"/>
      <c r="Z23" s="207"/>
      <c r="AA23" s="207"/>
      <c r="AD23" s="411"/>
      <c r="AF23" s="462"/>
      <c r="AG23" s="462"/>
      <c r="AH23" s="464"/>
      <c r="AI23" s="464"/>
      <c r="AJ23" s="464"/>
      <c r="AK23" s="464"/>
      <c r="AL23" s="464"/>
      <c r="AM23" s="464"/>
      <c r="AN23" s="464"/>
      <c r="AO23" s="464"/>
      <c r="AP23" s="464"/>
      <c r="AQ23" s="464"/>
      <c r="AR23" s="464"/>
      <c r="AS23" s="464"/>
      <c r="AT23" s="464"/>
      <c r="AU23" s="464"/>
      <c r="AV23" s="464"/>
      <c r="AW23" s="464"/>
      <c r="AX23" s="464"/>
      <c r="AY23" s="464"/>
      <c r="AZ23" s="464"/>
      <c r="BA23" s="464"/>
      <c r="BB23" s="464"/>
      <c r="BC23" s="464"/>
      <c r="BD23" s="464"/>
      <c r="BE23" s="464"/>
      <c r="BF23" s="464"/>
      <c r="BG23" s="464"/>
      <c r="BH23" s="464"/>
      <c r="BI23" s="464"/>
      <c r="BJ23" s="464"/>
      <c r="BK23" s="464"/>
      <c r="BL23" s="464"/>
      <c r="BM23" s="464"/>
      <c r="BN23" s="464"/>
      <c r="BO23" s="464"/>
      <c r="BP23" s="464"/>
      <c r="BQ23" s="464"/>
      <c r="BR23" s="464"/>
      <c r="BS23" s="464"/>
      <c r="BT23" s="464"/>
      <c r="BU23" s="464"/>
      <c r="BV23" s="464"/>
      <c r="BW23" s="464"/>
      <c r="BX23" s="464"/>
      <c r="BY23" s="464"/>
      <c r="BZ23" s="464"/>
      <c r="CA23" s="464"/>
      <c r="CB23" s="464"/>
      <c r="CC23" s="464"/>
      <c r="CD23" s="464"/>
      <c r="CE23" s="464"/>
      <c r="CF23" s="464"/>
      <c r="CG23" s="464"/>
      <c r="CH23" s="464"/>
      <c r="CI23" s="464"/>
      <c r="CJ23" s="464"/>
      <c r="CK23" s="464"/>
      <c r="CL23" s="464"/>
      <c r="CM23" s="464"/>
      <c r="CN23" s="464"/>
      <c r="CO23" s="464"/>
      <c r="CP23" s="464"/>
      <c r="CQ23" s="464"/>
      <c r="CR23" s="464"/>
      <c r="CS23" s="464"/>
      <c r="CT23" s="464"/>
      <c r="CU23" s="464"/>
      <c r="CV23" s="464"/>
      <c r="CW23" s="464"/>
      <c r="CX23" s="464"/>
      <c r="CY23" s="464"/>
      <c r="CZ23" s="464"/>
      <c r="DA23" s="464"/>
    </row>
    <row r="24" spans="2:106" s="200" customFormat="1" ht="30" customHeight="1">
      <c r="B24" s="484" t="str">
        <f>MASKINER!Z61</f>
        <v/>
      </c>
      <c r="C24" s="485" t="str">
        <f>MASKINER!AD61</f>
        <v/>
      </c>
      <c r="D24" s="485" t="str">
        <f>MASKINER!AH61</f>
        <v/>
      </c>
      <c r="E24" s="486">
        <f>MASKINER!AL61</f>
        <v>0</v>
      </c>
      <c r="F24" s="487">
        <f>MASKINER!AP61</f>
        <v>0</v>
      </c>
      <c r="G24" s="519">
        <f t="shared" si="7"/>
        <v>0</v>
      </c>
      <c r="H24" s="1402"/>
      <c r="I24" s="1367"/>
      <c r="J24" s="1385"/>
      <c r="K24" s="1364"/>
      <c r="L24" s="1367"/>
      <c r="M24" s="1370"/>
      <c r="N24" s="585">
        <f>Innstillinger!BK696</f>
        <v>0</v>
      </c>
      <c r="O24" s="429">
        <f>Innstillinger!BL696</f>
        <v>0</v>
      </c>
      <c r="P24" s="429">
        <f>Innstillinger!BM696</f>
        <v>0</v>
      </c>
      <c r="Q24" s="429">
        <f>Innstillinger!BN696</f>
        <v>0</v>
      </c>
      <c r="R24" s="429">
        <f>Innstillinger!BO696</f>
        <v>0</v>
      </c>
      <c r="S24" s="429">
        <f>Innstillinger!BP696</f>
        <v>0</v>
      </c>
      <c r="T24" s="429">
        <f>Innstillinger!BQ696</f>
        <v>0</v>
      </c>
      <c r="U24" s="479"/>
      <c r="Y24" s="207"/>
      <c r="Z24" s="207"/>
      <c r="AA24" s="207"/>
      <c r="AD24" s="411"/>
      <c r="AF24" s="462"/>
      <c r="AG24" s="462"/>
      <c r="AH24" s="464"/>
      <c r="AI24" s="464"/>
      <c r="AJ24" s="464"/>
      <c r="AK24" s="464"/>
      <c r="AL24" s="464"/>
      <c r="AM24" s="464"/>
      <c r="AN24" s="464"/>
      <c r="AO24" s="464"/>
      <c r="AP24" s="464"/>
      <c r="AQ24" s="464"/>
      <c r="AR24" s="464"/>
      <c r="AS24" s="464"/>
      <c r="AT24" s="464"/>
      <c r="AU24" s="464"/>
      <c r="AV24" s="464"/>
      <c r="AW24" s="464"/>
      <c r="AX24" s="464"/>
      <c r="AY24" s="464"/>
      <c r="AZ24" s="464"/>
      <c r="BA24" s="464"/>
      <c r="BB24" s="464"/>
      <c r="BC24" s="464"/>
      <c r="BD24" s="464"/>
      <c r="BE24" s="464"/>
      <c r="BF24" s="464"/>
      <c r="BG24" s="464"/>
      <c r="BH24" s="464"/>
      <c r="BI24" s="464"/>
      <c r="BJ24" s="464"/>
      <c r="BK24" s="464"/>
      <c r="BL24" s="464"/>
      <c r="BM24" s="464"/>
      <c r="BN24" s="464"/>
      <c r="BO24" s="464"/>
      <c r="BP24" s="464"/>
      <c r="BQ24" s="464"/>
      <c r="BR24" s="464"/>
      <c r="BS24" s="464"/>
      <c r="BT24" s="464"/>
      <c r="BU24" s="464"/>
      <c r="BV24" s="464"/>
      <c r="BW24" s="464"/>
      <c r="BX24" s="464"/>
      <c r="BY24" s="464"/>
      <c r="BZ24" s="464"/>
      <c r="CA24" s="464"/>
      <c r="CB24" s="464"/>
      <c r="CC24" s="464"/>
      <c r="CD24" s="464"/>
      <c r="CE24" s="464"/>
      <c r="CF24" s="464"/>
      <c r="CG24" s="464"/>
      <c r="CH24" s="464"/>
      <c r="CI24" s="464"/>
      <c r="CJ24" s="464"/>
      <c r="CK24" s="464"/>
      <c r="CL24" s="464"/>
      <c r="CM24" s="464"/>
      <c r="CN24" s="464"/>
      <c r="CO24" s="464"/>
      <c r="CP24" s="464"/>
      <c r="CQ24" s="464"/>
      <c r="CR24" s="464"/>
      <c r="CS24" s="464"/>
      <c r="CT24" s="464"/>
      <c r="CU24" s="464"/>
      <c r="CV24" s="464"/>
      <c r="CW24" s="464"/>
      <c r="CX24" s="464"/>
      <c r="CY24" s="464"/>
      <c r="CZ24" s="464"/>
      <c r="DA24" s="464"/>
      <c r="DB24" s="464"/>
    </row>
    <row r="25" spans="2:106" s="200" customFormat="1" ht="30" customHeight="1">
      <c r="B25" s="488" t="str">
        <f>MASKINER!Z62</f>
        <v/>
      </c>
      <c r="C25" s="489" t="str">
        <f>MASKINER!AD62</f>
        <v/>
      </c>
      <c r="D25" s="489" t="str">
        <f>MASKINER!AH62</f>
        <v/>
      </c>
      <c r="E25" s="490">
        <f>MASKINER!AL62</f>
        <v>0</v>
      </c>
      <c r="F25" s="491">
        <f>MASKINER!AP62</f>
        <v>0</v>
      </c>
      <c r="G25" s="519">
        <f t="shared" ref="G25" si="8">M25</f>
        <v>0</v>
      </c>
      <c r="H25" s="1397">
        <f>Innstillinger!BE697</f>
        <v>0</v>
      </c>
      <c r="I25" s="1374">
        <f>Innstillinger!BD697</f>
        <v>6</v>
      </c>
      <c r="J25" s="1386">
        <f>Innstillinger!BF697</f>
        <v>0</v>
      </c>
      <c r="K25" s="1371">
        <f>Innstillinger!BG697</f>
        <v>0</v>
      </c>
      <c r="L25" s="1374">
        <f>Innstillinger!BH697</f>
        <v>0</v>
      </c>
      <c r="M25" s="1377">
        <f>Innstillinger!BI697</f>
        <v>0</v>
      </c>
      <c r="N25" s="586">
        <f>Innstillinger!BK697</f>
        <v>0</v>
      </c>
      <c r="O25" s="455">
        <f>Innstillinger!BL697</f>
        <v>0</v>
      </c>
      <c r="P25" s="455">
        <f>Innstillinger!BM697</f>
        <v>0</v>
      </c>
      <c r="Q25" s="455">
        <f>Innstillinger!BN697</f>
        <v>0</v>
      </c>
      <c r="R25" s="455">
        <f>Innstillinger!BO697</f>
        <v>0</v>
      </c>
      <c r="S25" s="455">
        <f>Innstillinger!BP697</f>
        <v>0</v>
      </c>
      <c r="T25" s="455">
        <f>Innstillinger!BQ697</f>
        <v>0</v>
      </c>
      <c r="U25" s="479"/>
      <c r="Y25" s="207"/>
      <c r="Z25" s="207"/>
      <c r="AA25" s="207"/>
      <c r="AD25" s="411"/>
      <c r="AF25" s="462"/>
      <c r="AG25" s="462"/>
      <c r="AH25" s="462"/>
      <c r="AI25" s="464"/>
      <c r="AJ25" s="464"/>
      <c r="AK25" s="464"/>
      <c r="AL25" s="464"/>
      <c r="AM25" s="464"/>
      <c r="AN25" s="464"/>
      <c r="AO25" s="464"/>
      <c r="AP25" s="464"/>
      <c r="AQ25" s="464"/>
      <c r="AR25" s="464"/>
      <c r="AS25" s="464"/>
      <c r="AT25" s="464"/>
      <c r="AU25" s="464"/>
      <c r="AV25" s="464"/>
      <c r="AW25" s="464"/>
      <c r="AX25" s="464"/>
      <c r="AY25" s="464"/>
      <c r="AZ25" s="464"/>
      <c r="BA25" s="464"/>
      <c r="BB25" s="464"/>
      <c r="BC25" s="464"/>
      <c r="BD25" s="464"/>
      <c r="BE25" s="464"/>
      <c r="BF25" s="464"/>
      <c r="BG25" s="464"/>
      <c r="BH25" s="464"/>
      <c r="BI25" s="464"/>
      <c r="BJ25" s="464"/>
      <c r="BK25" s="464"/>
      <c r="BL25" s="464"/>
      <c r="BM25" s="464"/>
      <c r="BN25" s="464"/>
      <c r="BO25" s="464"/>
      <c r="BP25" s="464"/>
      <c r="BQ25" s="464"/>
      <c r="BR25" s="464"/>
      <c r="BS25" s="464"/>
      <c r="BT25" s="464"/>
      <c r="BU25" s="464"/>
      <c r="BV25" s="464"/>
      <c r="BW25" s="464"/>
      <c r="BX25" s="464"/>
      <c r="BY25" s="464"/>
      <c r="BZ25" s="464"/>
      <c r="CA25" s="464"/>
      <c r="CB25" s="464"/>
      <c r="CC25" s="464"/>
      <c r="CD25" s="464"/>
      <c r="CE25" s="464"/>
      <c r="CF25" s="464"/>
      <c r="CG25" s="464"/>
      <c r="CH25" s="464"/>
      <c r="CI25" s="464"/>
      <c r="CJ25" s="464"/>
      <c r="CK25" s="464"/>
      <c r="CL25" s="464"/>
      <c r="CM25" s="464"/>
      <c r="CN25" s="464"/>
      <c r="CO25" s="464"/>
      <c r="CP25" s="464"/>
      <c r="CQ25" s="464"/>
      <c r="CR25" s="464"/>
      <c r="CS25" s="464"/>
      <c r="CT25" s="464"/>
      <c r="CU25" s="464"/>
      <c r="CV25" s="464"/>
      <c r="CW25" s="464"/>
      <c r="CX25" s="464"/>
      <c r="CY25" s="464"/>
      <c r="CZ25" s="464"/>
      <c r="DA25" s="464"/>
      <c r="DB25" s="464"/>
    </row>
    <row r="26" spans="2:106" s="200" customFormat="1" ht="30" customHeight="1">
      <c r="B26" s="484" t="str">
        <f>MASKINER!Z63</f>
        <v/>
      </c>
      <c r="C26" s="485" t="str">
        <f>MASKINER!AD63</f>
        <v/>
      </c>
      <c r="D26" s="485" t="str">
        <f>MASKINER!AH63</f>
        <v/>
      </c>
      <c r="E26" s="486">
        <f>MASKINER!AL63</f>
        <v>0</v>
      </c>
      <c r="F26" s="487">
        <f>MASKINER!AP63</f>
        <v>0</v>
      </c>
      <c r="G26" s="519">
        <f t="shared" ref="G26:G27" si="9">G25</f>
        <v>0</v>
      </c>
      <c r="H26" s="1398"/>
      <c r="I26" s="1375"/>
      <c r="J26" s="1387"/>
      <c r="K26" s="1372"/>
      <c r="L26" s="1375"/>
      <c r="M26" s="1378"/>
      <c r="N26" s="587">
        <f>Innstillinger!BK698</f>
        <v>0</v>
      </c>
      <c r="O26" s="428">
        <f>Innstillinger!BL698</f>
        <v>0</v>
      </c>
      <c r="P26" s="428">
        <f>Innstillinger!BM698</f>
        <v>0</v>
      </c>
      <c r="Q26" s="428">
        <f>Innstillinger!BN698</f>
        <v>0</v>
      </c>
      <c r="R26" s="428">
        <f>Innstillinger!BO698</f>
        <v>0</v>
      </c>
      <c r="S26" s="428">
        <f>Innstillinger!BP698</f>
        <v>0</v>
      </c>
      <c r="T26" s="428">
        <f>Innstillinger!BQ698</f>
        <v>0</v>
      </c>
      <c r="U26" s="479"/>
      <c r="Y26" s="207"/>
      <c r="Z26" s="207"/>
      <c r="AA26" s="207"/>
      <c r="AD26" s="411"/>
      <c r="AF26" s="462"/>
      <c r="AG26" s="462"/>
      <c r="AH26" s="462"/>
      <c r="AI26" s="464"/>
      <c r="AJ26" s="464"/>
      <c r="AK26" s="464"/>
      <c r="AL26" s="464"/>
      <c r="AM26" s="464"/>
      <c r="AN26" s="464"/>
      <c r="AO26" s="464"/>
      <c r="AP26" s="464"/>
      <c r="AQ26" s="464"/>
      <c r="AR26" s="464"/>
      <c r="AS26" s="464"/>
      <c r="AT26" s="464"/>
      <c r="AU26" s="464"/>
      <c r="AV26" s="464"/>
      <c r="AW26" s="464"/>
      <c r="AX26" s="464"/>
      <c r="AY26" s="464"/>
      <c r="AZ26" s="464"/>
      <c r="BA26" s="464"/>
      <c r="BB26" s="464"/>
      <c r="BC26" s="464"/>
      <c r="BD26" s="464"/>
      <c r="BE26" s="464"/>
      <c r="BF26" s="464"/>
      <c r="BG26" s="464"/>
      <c r="BH26" s="464"/>
      <c r="BI26" s="464"/>
      <c r="BJ26" s="464"/>
      <c r="BK26" s="464"/>
      <c r="BL26" s="464"/>
      <c r="BM26" s="464"/>
      <c r="BN26" s="464"/>
      <c r="BO26" s="464"/>
      <c r="BP26" s="464"/>
      <c r="BQ26" s="464"/>
      <c r="BR26" s="464"/>
      <c r="BS26" s="464"/>
      <c r="BT26" s="464"/>
      <c r="BU26" s="464"/>
      <c r="BV26" s="464"/>
      <c r="BW26" s="464"/>
      <c r="BX26" s="464"/>
      <c r="BY26" s="464"/>
      <c r="BZ26" s="464"/>
      <c r="CA26" s="464"/>
      <c r="CB26" s="464"/>
      <c r="CC26" s="464"/>
      <c r="CD26" s="464"/>
      <c r="CE26" s="464"/>
      <c r="CF26" s="464"/>
      <c r="CG26" s="464"/>
      <c r="CH26" s="464"/>
      <c r="CI26" s="464"/>
      <c r="CJ26" s="464"/>
      <c r="CK26" s="464"/>
      <c r="CL26" s="464"/>
      <c r="CM26" s="464"/>
      <c r="CN26" s="464"/>
      <c r="CO26" s="464"/>
      <c r="CP26" s="464"/>
      <c r="CQ26" s="464"/>
      <c r="CR26" s="464"/>
      <c r="CS26" s="464"/>
      <c r="CT26" s="464"/>
      <c r="CU26" s="464"/>
      <c r="CV26" s="464"/>
      <c r="CW26" s="464"/>
      <c r="CX26" s="464"/>
      <c r="CY26" s="464"/>
      <c r="CZ26" s="464"/>
      <c r="DA26" s="464"/>
      <c r="DB26" s="464"/>
    </row>
    <row r="27" spans="2:106" s="200" customFormat="1" ht="30" customHeight="1">
      <c r="B27" s="488" t="str">
        <f>MASKINER!Z64</f>
        <v/>
      </c>
      <c r="C27" s="489" t="str">
        <f>MASKINER!AD64</f>
        <v/>
      </c>
      <c r="D27" s="489" t="str">
        <f>MASKINER!AH64</f>
        <v/>
      </c>
      <c r="E27" s="490">
        <f>MASKINER!AL64</f>
        <v>0</v>
      </c>
      <c r="F27" s="491">
        <f>MASKINER!AP64</f>
        <v>0</v>
      </c>
      <c r="G27" s="519">
        <f t="shared" si="9"/>
        <v>0</v>
      </c>
      <c r="H27" s="1399"/>
      <c r="I27" s="1376"/>
      <c r="J27" s="1388"/>
      <c r="K27" s="1373"/>
      <c r="L27" s="1376"/>
      <c r="M27" s="1379"/>
      <c r="N27" s="588">
        <f>Innstillinger!BK699</f>
        <v>0</v>
      </c>
      <c r="O27" s="430">
        <f>Innstillinger!BL699</f>
        <v>0</v>
      </c>
      <c r="P27" s="430">
        <f>Innstillinger!BM699</f>
        <v>0</v>
      </c>
      <c r="Q27" s="430">
        <f>Innstillinger!BN699</f>
        <v>0</v>
      </c>
      <c r="R27" s="430">
        <f>Innstillinger!BO699</f>
        <v>0</v>
      </c>
      <c r="S27" s="430">
        <f>Innstillinger!BP699</f>
        <v>0</v>
      </c>
      <c r="T27" s="430">
        <f>Innstillinger!BQ699</f>
        <v>0</v>
      </c>
      <c r="U27" s="479"/>
      <c r="Y27" s="207"/>
      <c r="Z27" s="207"/>
      <c r="AA27" s="207"/>
      <c r="AD27" s="411"/>
      <c r="AF27" s="462"/>
      <c r="AG27" s="462"/>
      <c r="AH27" s="462"/>
      <c r="AI27" s="464"/>
      <c r="AJ27" s="464"/>
      <c r="AK27" s="464"/>
      <c r="AL27" s="464"/>
      <c r="AM27" s="464"/>
      <c r="AN27" s="464"/>
      <c r="AO27" s="464"/>
      <c r="AP27" s="464"/>
      <c r="AQ27" s="464"/>
      <c r="AR27" s="464"/>
      <c r="AS27" s="464"/>
      <c r="AT27" s="464"/>
      <c r="AU27" s="464"/>
      <c r="AV27" s="464"/>
      <c r="AW27" s="464"/>
      <c r="AX27" s="464"/>
      <c r="AY27" s="464"/>
      <c r="AZ27" s="464"/>
      <c r="BA27" s="464"/>
      <c r="BB27" s="464"/>
      <c r="BC27" s="464"/>
      <c r="BD27" s="464"/>
      <c r="BE27" s="464"/>
      <c r="BF27" s="464"/>
      <c r="BG27" s="464"/>
      <c r="BH27" s="464"/>
      <c r="BI27" s="464"/>
      <c r="BJ27" s="464"/>
      <c r="BK27" s="464"/>
      <c r="BL27" s="464"/>
      <c r="BM27" s="464"/>
      <c r="BN27" s="464"/>
      <c r="BO27" s="464"/>
      <c r="BP27" s="464"/>
      <c r="BQ27" s="464"/>
      <c r="BR27" s="464"/>
      <c r="BS27" s="464"/>
      <c r="BT27" s="464"/>
      <c r="BU27" s="464"/>
      <c r="BV27" s="464"/>
      <c r="BW27" s="464"/>
      <c r="BX27" s="464"/>
      <c r="BY27" s="464"/>
      <c r="BZ27" s="464"/>
      <c r="CA27" s="464"/>
      <c r="CB27" s="464"/>
      <c r="CC27" s="464"/>
      <c r="CD27" s="464"/>
      <c r="CE27" s="464"/>
      <c r="CF27" s="464"/>
      <c r="CG27" s="464"/>
      <c r="CH27" s="464"/>
      <c r="CI27" s="464"/>
      <c r="CJ27" s="464"/>
      <c r="CK27" s="464"/>
      <c r="CL27" s="464"/>
      <c r="CM27" s="464"/>
      <c r="CN27" s="464"/>
      <c r="CO27" s="464"/>
      <c r="CP27" s="464"/>
      <c r="CQ27" s="464"/>
      <c r="CR27" s="464"/>
      <c r="CS27" s="464"/>
      <c r="CT27" s="464"/>
      <c r="CU27" s="464"/>
      <c r="CV27" s="464"/>
      <c r="CW27" s="464"/>
      <c r="CX27" s="464"/>
      <c r="CY27" s="464"/>
      <c r="CZ27" s="464"/>
      <c r="DA27" s="464"/>
      <c r="DB27" s="464"/>
    </row>
    <row r="28" spans="2:106" s="200" customFormat="1" ht="30" customHeight="1">
      <c r="B28" s="484" t="str">
        <f>MASKINER!Z65</f>
        <v/>
      </c>
      <c r="C28" s="485" t="str">
        <f>MASKINER!AD65</f>
        <v/>
      </c>
      <c r="D28" s="485" t="str">
        <f>MASKINER!AH65</f>
        <v/>
      </c>
      <c r="E28" s="486">
        <f>MASKINER!AL65</f>
        <v>0</v>
      </c>
      <c r="F28" s="487">
        <f>MASKINER!AP65</f>
        <v>0</v>
      </c>
      <c r="G28" s="519">
        <f t="shared" ref="G28" si="10">M28</f>
        <v>0</v>
      </c>
      <c r="H28" s="1400">
        <f>Innstillinger!BE700</f>
        <v>0</v>
      </c>
      <c r="I28" s="1365">
        <f>Innstillinger!BD700</f>
        <v>7</v>
      </c>
      <c r="J28" s="1383">
        <f>Innstillinger!BF700</f>
        <v>0</v>
      </c>
      <c r="K28" s="1362">
        <f>Innstillinger!BG700</f>
        <v>0</v>
      </c>
      <c r="L28" s="1365">
        <f>Innstillinger!BH700</f>
        <v>0</v>
      </c>
      <c r="M28" s="1368">
        <f>Innstillinger!BI700</f>
        <v>0</v>
      </c>
      <c r="N28" s="584">
        <f>Innstillinger!BK700</f>
        <v>0</v>
      </c>
      <c r="O28" s="454">
        <f>Innstillinger!BL700</f>
        <v>0</v>
      </c>
      <c r="P28" s="454">
        <f>Innstillinger!BM700</f>
        <v>0</v>
      </c>
      <c r="Q28" s="454">
        <f>Innstillinger!BN700</f>
        <v>0</v>
      </c>
      <c r="R28" s="454">
        <f>Innstillinger!BO700</f>
        <v>0</v>
      </c>
      <c r="S28" s="454">
        <f>Innstillinger!BP700</f>
        <v>0</v>
      </c>
      <c r="T28" s="454">
        <f>Innstillinger!BQ700</f>
        <v>0</v>
      </c>
      <c r="U28" s="479"/>
      <c r="Y28" s="207"/>
      <c r="Z28" s="207"/>
      <c r="AA28" s="207"/>
      <c r="AD28" s="411"/>
      <c r="AF28" s="462"/>
      <c r="AG28" s="462"/>
      <c r="AH28" s="462"/>
      <c r="AI28" s="464"/>
      <c r="AJ28" s="464"/>
      <c r="AK28" s="464"/>
      <c r="AL28" s="464"/>
      <c r="AM28" s="464"/>
      <c r="AN28" s="464"/>
      <c r="AO28" s="464"/>
      <c r="AP28" s="464"/>
      <c r="AQ28" s="464"/>
      <c r="AR28" s="464"/>
      <c r="AS28" s="464"/>
      <c r="AT28" s="464"/>
      <c r="AU28" s="464"/>
      <c r="AV28" s="464"/>
      <c r="AW28" s="464"/>
      <c r="AX28" s="464"/>
      <c r="AY28" s="464"/>
      <c r="AZ28" s="464"/>
      <c r="BA28" s="464"/>
      <c r="BB28" s="464"/>
      <c r="BC28" s="464"/>
      <c r="BD28" s="464"/>
      <c r="BE28" s="464"/>
      <c r="BF28" s="464"/>
      <c r="BG28" s="464"/>
      <c r="BH28" s="464"/>
      <c r="BI28" s="464"/>
      <c r="BJ28" s="464"/>
      <c r="BK28" s="464"/>
      <c r="BL28" s="464"/>
      <c r="BM28" s="464"/>
      <c r="BN28" s="464"/>
      <c r="BO28" s="464"/>
      <c r="BP28" s="464"/>
      <c r="BQ28" s="464"/>
      <c r="BR28" s="464"/>
      <c r="BS28" s="464"/>
      <c r="BT28" s="464"/>
      <c r="BU28" s="464"/>
      <c r="BV28" s="464"/>
      <c r="BW28" s="464"/>
      <c r="BX28" s="464"/>
      <c r="BY28" s="464"/>
      <c r="BZ28" s="464"/>
      <c r="CA28" s="464"/>
      <c r="CB28" s="464"/>
      <c r="CC28" s="464"/>
      <c r="CD28" s="464"/>
      <c r="CE28" s="464"/>
      <c r="CF28" s="464"/>
      <c r="CG28" s="464"/>
      <c r="CH28" s="464"/>
      <c r="CI28" s="464"/>
      <c r="CJ28" s="464"/>
      <c r="CK28" s="464"/>
      <c r="CL28" s="464"/>
      <c r="CM28" s="464"/>
      <c r="CN28" s="464"/>
      <c r="CO28" s="464"/>
      <c r="CP28" s="464"/>
      <c r="CQ28" s="464"/>
      <c r="CR28" s="464"/>
      <c r="CS28" s="464"/>
      <c r="CT28" s="464"/>
      <c r="CU28" s="464"/>
      <c r="CV28" s="464"/>
      <c r="CW28" s="464"/>
      <c r="CX28" s="464"/>
      <c r="CY28" s="464"/>
      <c r="CZ28" s="464"/>
      <c r="DA28" s="464"/>
      <c r="DB28" s="464"/>
    </row>
    <row r="29" spans="2:106" s="200" customFormat="1" ht="30" customHeight="1">
      <c r="B29" s="488" t="str">
        <f>MASKINER!Z66</f>
        <v/>
      </c>
      <c r="C29" s="489" t="str">
        <f>MASKINER!AD66</f>
        <v/>
      </c>
      <c r="D29" s="489" t="str">
        <f>MASKINER!AH66</f>
        <v/>
      </c>
      <c r="E29" s="490">
        <f>MASKINER!AL66</f>
        <v>0</v>
      </c>
      <c r="F29" s="491">
        <f>MASKINER!AP66</f>
        <v>0</v>
      </c>
      <c r="G29" s="519">
        <f t="shared" ref="G29:G30" si="11">G28</f>
        <v>0</v>
      </c>
      <c r="H29" s="1401"/>
      <c r="I29" s="1366"/>
      <c r="J29" s="1384"/>
      <c r="K29" s="1363"/>
      <c r="L29" s="1366"/>
      <c r="M29" s="1369"/>
      <c r="N29" s="584">
        <f>Innstillinger!BK701</f>
        <v>0</v>
      </c>
      <c r="O29" s="454">
        <f>Innstillinger!BL701</f>
        <v>0</v>
      </c>
      <c r="P29" s="454">
        <f>Innstillinger!BM701</f>
        <v>0</v>
      </c>
      <c r="Q29" s="454">
        <f>Innstillinger!BN701</f>
        <v>0</v>
      </c>
      <c r="R29" s="454">
        <f>Innstillinger!BO701</f>
        <v>0</v>
      </c>
      <c r="S29" s="454">
        <f>Innstillinger!BP701</f>
        <v>0</v>
      </c>
      <c r="T29" s="454">
        <f>Innstillinger!BQ701</f>
        <v>0</v>
      </c>
      <c r="U29" s="479"/>
      <c r="Y29" s="207"/>
      <c r="Z29" s="207"/>
      <c r="AA29" s="207"/>
      <c r="AD29" s="411"/>
      <c r="AF29" s="462"/>
      <c r="AG29" s="462"/>
      <c r="AH29" s="462"/>
      <c r="AI29" s="462"/>
      <c r="AJ29" s="462"/>
      <c r="AK29" s="462"/>
      <c r="AL29" s="462"/>
      <c r="AM29" s="462"/>
      <c r="AN29" s="462"/>
      <c r="AO29" s="462"/>
      <c r="AP29" s="462"/>
      <c r="AQ29" s="462"/>
      <c r="AR29" s="462"/>
      <c r="AS29" s="462"/>
      <c r="AT29" s="462"/>
      <c r="AU29" s="462"/>
      <c r="AV29" s="462"/>
      <c r="AW29" s="462"/>
      <c r="AX29" s="462"/>
      <c r="AY29" s="462"/>
      <c r="AZ29" s="462"/>
      <c r="BA29" s="462"/>
      <c r="BB29" s="462"/>
      <c r="BC29" s="462"/>
      <c r="BD29" s="462"/>
      <c r="BE29" s="462"/>
      <c r="BF29" s="462"/>
      <c r="BG29" s="462"/>
      <c r="BH29" s="462"/>
      <c r="BI29" s="462"/>
      <c r="BJ29" s="462"/>
      <c r="BK29" s="462"/>
      <c r="BL29" s="462"/>
      <c r="BM29" s="462"/>
      <c r="BN29" s="462"/>
      <c r="BO29" s="462"/>
      <c r="BP29" s="462"/>
      <c r="BQ29" s="462"/>
      <c r="BR29" s="462"/>
      <c r="BS29" s="462"/>
      <c r="BT29" s="462"/>
      <c r="BU29" s="462"/>
      <c r="BV29" s="462"/>
      <c r="BW29" s="462"/>
      <c r="BX29" s="462"/>
      <c r="BY29" s="462"/>
      <c r="BZ29" s="462"/>
      <c r="CA29" s="462"/>
      <c r="CB29" s="462"/>
      <c r="CC29" s="462"/>
      <c r="CD29" s="462"/>
      <c r="CE29" s="462"/>
    </row>
    <row r="30" spans="2:106" s="200" customFormat="1" ht="30" customHeight="1">
      <c r="B30" s="484" t="str">
        <f>MASKINER!Z67</f>
        <v/>
      </c>
      <c r="C30" s="485" t="str">
        <f>MASKINER!AD67</f>
        <v/>
      </c>
      <c r="D30" s="485" t="str">
        <f>MASKINER!AH67</f>
        <v/>
      </c>
      <c r="E30" s="486">
        <f>MASKINER!AL67</f>
        <v>0</v>
      </c>
      <c r="F30" s="487">
        <f>MASKINER!AP67</f>
        <v>0</v>
      </c>
      <c r="G30" s="519">
        <f t="shared" si="11"/>
        <v>0</v>
      </c>
      <c r="H30" s="1402"/>
      <c r="I30" s="1367"/>
      <c r="J30" s="1385"/>
      <c r="K30" s="1364"/>
      <c r="L30" s="1367"/>
      <c r="M30" s="1370"/>
      <c r="N30" s="585">
        <f>Innstillinger!BK702</f>
        <v>0</v>
      </c>
      <c r="O30" s="429">
        <f>Innstillinger!BL702</f>
        <v>0</v>
      </c>
      <c r="P30" s="429">
        <f>Innstillinger!BM702</f>
        <v>0</v>
      </c>
      <c r="Q30" s="429">
        <f>Innstillinger!BN702</f>
        <v>0</v>
      </c>
      <c r="R30" s="429">
        <f>Innstillinger!BO702</f>
        <v>0</v>
      </c>
      <c r="S30" s="429">
        <f>Innstillinger!BP702</f>
        <v>0</v>
      </c>
      <c r="T30" s="429">
        <f>Innstillinger!BQ702</f>
        <v>0</v>
      </c>
      <c r="U30" s="415"/>
      <c r="Y30" s="207"/>
      <c r="Z30" s="207"/>
      <c r="AA30" s="207"/>
      <c r="AD30" s="411"/>
      <c r="AF30" s="463"/>
      <c r="AG30" s="463"/>
      <c r="AI30" s="462"/>
      <c r="AJ30" s="462"/>
      <c r="AK30" s="462"/>
      <c r="AL30" s="462"/>
      <c r="AM30" s="462"/>
      <c r="AN30" s="462"/>
      <c r="AO30" s="462"/>
      <c r="AP30" s="462"/>
      <c r="AQ30" s="462"/>
      <c r="AR30" s="462"/>
      <c r="AS30" s="462"/>
      <c r="AT30" s="462"/>
      <c r="AU30" s="462"/>
      <c r="AV30" s="462"/>
      <c r="AW30" s="462"/>
      <c r="AX30" s="462"/>
      <c r="AY30" s="462"/>
      <c r="AZ30" s="462"/>
      <c r="BA30" s="462"/>
      <c r="BB30" s="462"/>
      <c r="BC30" s="462"/>
      <c r="BD30" s="462"/>
      <c r="BE30" s="462"/>
      <c r="BF30" s="462"/>
      <c r="BG30" s="462"/>
      <c r="BH30" s="462"/>
      <c r="BI30" s="462"/>
      <c r="BJ30" s="462"/>
      <c r="BK30" s="462"/>
      <c r="BL30" s="462"/>
      <c r="BM30" s="462"/>
      <c r="BN30" s="462"/>
      <c r="BO30" s="462"/>
      <c r="BP30" s="462"/>
      <c r="BQ30" s="462"/>
      <c r="BR30" s="462"/>
      <c r="BS30" s="462"/>
      <c r="BT30" s="462"/>
      <c r="BU30" s="462"/>
      <c r="BV30" s="462"/>
      <c r="BW30" s="462"/>
      <c r="BX30" s="462"/>
      <c r="BY30" s="462"/>
      <c r="BZ30" s="462"/>
      <c r="CA30" s="462"/>
      <c r="CB30" s="462"/>
      <c r="CC30" s="462"/>
      <c r="CD30" s="462"/>
      <c r="CE30" s="462"/>
    </row>
    <row r="31" spans="2:106" s="200" customFormat="1" ht="30" customHeight="1">
      <c r="B31" s="488" t="str">
        <f>MASKINER!Z68</f>
        <v/>
      </c>
      <c r="C31" s="489" t="str">
        <f>MASKINER!AD68</f>
        <v/>
      </c>
      <c r="D31" s="489" t="str">
        <f>MASKINER!AH68</f>
        <v/>
      </c>
      <c r="E31" s="490">
        <f>MASKINER!AL68</f>
        <v>0</v>
      </c>
      <c r="F31" s="491">
        <f>MASKINER!AP68</f>
        <v>0</v>
      </c>
      <c r="G31" s="519">
        <f t="shared" ref="G31" si="12">M31</f>
        <v>0</v>
      </c>
      <c r="H31" s="1397">
        <f>Innstillinger!BE703</f>
        <v>0</v>
      </c>
      <c r="I31" s="1374">
        <f>Innstillinger!BD703</f>
        <v>8</v>
      </c>
      <c r="J31" s="1386">
        <f>Innstillinger!BF703</f>
        <v>0</v>
      </c>
      <c r="K31" s="1371">
        <f>Innstillinger!BG703</f>
        <v>0</v>
      </c>
      <c r="L31" s="1374">
        <f>Innstillinger!BH703</f>
        <v>0</v>
      </c>
      <c r="M31" s="1377">
        <f>Innstillinger!BI703</f>
        <v>0</v>
      </c>
      <c r="N31" s="586">
        <f>Innstillinger!BK703</f>
        <v>0</v>
      </c>
      <c r="O31" s="455">
        <f>Innstillinger!BL703</f>
        <v>0</v>
      </c>
      <c r="P31" s="455">
        <f>Innstillinger!BM703</f>
        <v>0</v>
      </c>
      <c r="Q31" s="455">
        <f>Innstillinger!BN703</f>
        <v>0</v>
      </c>
      <c r="R31" s="455">
        <f>Innstillinger!BO703</f>
        <v>0</v>
      </c>
      <c r="S31" s="455">
        <f>Innstillinger!BP703</f>
        <v>0</v>
      </c>
      <c r="T31" s="455">
        <f>Innstillinger!BQ703</f>
        <v>0</v>
      </c>
      <c r="U31" s="414"/>
      <c r="Y31" s="207"/>
      <c r="Z31" s="207"/>
      <c r="AA31" s="207"/>
      <c r="AD31" s="411"/>
      <c r="AF31" s="463"/>
      <c r="AG31" s="463"/>
      <c r="AI31" s="462"/>
      <c r="AJ31" s="462"/>
      <c r="AK31" s="462"/>
      <c r="AL31" s="462"/>
      <c r="AM31" s="462"/>
      <c r="AN31" s="462"/>
      <c r="AO31" s="462"/>
      <c r="AP31" s="462"/>
      <c r="AQ31" s="462"/>
      <c r="AR31" s="462"/>
      <c r="AS31" s="462"/>
      <c r="AT31" s="462"/>
      <c r="AU31" s="462"/>
      <c r="AV31" s="462"/>
      <c r="AW31" s="462"/>
      <c r="AX31" s="462"/>
      <c r="AY31" s="462"/>
      <c r="AZ31" s="462"/>
      <c r="BA31" s="462"/>
      <c r="BB31" s="462"/>
      <c r="BC31" s="462"/>
      <c r="BD31" s="462"/>
      <c r="BE31" s="462"/>
      <c r="BF31" s="462"/>
      <c r="BG31" s="462"/>
      <c r="BH31" s="462"/>
      <c r="BI31" s="462"/>
      <c r="BJ31" s="462"/>
      <c r="BK31" s="462"/>
      <c r="BL31" s="462"/>
      <c r="BM31" s="462"/>
      <c r="BN31" s="462"/>
      <c r="BO31" s="462"/>
      <c r="BP31" s="462"/>
      <c r="BQ31" s="462"/>
      <c r="BR31" s="462"/>
      <c r="BS31" s="462"/>
      <c r="BT31" s="462"/>
      <c r="BU31" s="462"/>
      <c r="BV31" s="462"/>
      <c r="BW31" s="462"/>
      <c r="BX31" s="462"/>
      <c r="BY31" s="462"/>
      <c r="BZ31" s="462"/>
      <c r="CA31" s="462"/>
      <c r="CB31" s="462"/>
      <c r="CC31" s="462"/>
      <c r="CD31" s="462"/>
      <c r="CE31" s="462"/>
    </row>
    <row r="32" spans="2:106" s="200" customFormat="1" ht="30" customHeight="1">
      <c r="B32" s="484" t="str">
        <f>MASKINER!Z69</f>
        <v/>
      </c>
      <c r="C32" s="485" t="str">
        <f>MASKINER!AD69</f>
        <v/>
      </c>
      <c r="D32" s="485" t="str">
        <f>MASKINER!AH69</f>
        <v/>
      </c>
      <c r="E32" s="486">
        <f>MASKINER!AL69</f>
        <v>0</v>
      </c>
      <c r="F32" s="487">
        <f>MASKINER!AP69</f>
        <v>0</v>
      </c>
      <c r="G32" s="519">
        <f t="shared" ref="G32:G33" si="13">G31</f>
        <v>0</v>
      </c>
      <c r="H32" s="1398"/>
      <c r="I32" s="1375"/>
      <c r="J32" s="1387"/>
      <c r="K32" s="1372"/>
      <c r="L32" s="1375"/>
      <c r="M32" s="1378"/>
      <c r="N32" s="587">
        <f>Innstillinger!BK704</f>
        <v>0</v>
      </c>
      <c r="O32" s="428">
        <f>Innstillinger!BL704</f>
        <v>0</v>
      </c>
      <c r="P32" s="428">
        <f>Innstillinger!BM704</f>
        <v>0</v>
      </c>
      <c r="Q32" s="428">
        <f>Innstillinger!BN704</f>
        <v>0</v>
      </c>
      <c r="R32" s="428">
        <f>Innstillinger!BO704</f>
        <v>0</v>
      </c>
      <c r="S32" s="428">
        <f>Innstillinger!BP704</f>
        <v>0</v>
      </c>
      <c r="T32" s="428">
        <f>Innstillinger!BQ704</f>
        <v>0</v>
      </c>
      <c r="U32" s="415"/>
      <c r="Y32" s="207"/>
      <c r="Z32" s="207"/>
      <c r="AA32" s="207"/>
      <c r="AD32" s="411"/>
      <c r="AF32" s="463"/>
      <c r="AG32" s="463"/>
      <c r="AI32" s="462"/>
      <c r="AJ32" s="462"/>
      <c r="AK32" s="462"/>
      <c r="AL32" s="462"/>
      <c r="AM32" s="462"/>
      <c r="AN32" s="462"/>
      <c r="AO32" s="462"/>
      <c r="AP32" s="462"/>
      <c r="AQ32" s="462"/>
      <c r="AR32" s="462"/>
      <c r="AS32" s="462"/>
      <c r="AT32" s="462"/>
      <c r="AU32" s="462"/>
      <c r="AV32" s="462"/>
      <c r="AW32" s="462"/>
      <c r="AX32" s="462"/>
      <c r="AY32" s="462"/>
      <c r="AZ32" s="462"/>
      <c r="BA32" s="462"/>
      <c r="BB32" s="462"/>
      <c r="BC32" s="462"/>
      <c r="BD32" s="462"/>
      <c r="BE32" s="462"/>
      <c r="BF32" s="462"/>
      <c r="BG32" s="462"/>
      <c r="BH32" s="462"/>
      <c r="BI32" s="462"/>
      <c r="BJ32" s="462"/>
      <c r="BK32" s="462"/>
      <c r="BL32" s="462"/>
      <c r="BM32" s="462"/>
      <c r="BN32" s="462"/>
      <c r="BO32" s="462"/>
      <c r="BP32" s="462"/>
      <c r="BQ32" s="462"/>
      <c r="BR32" s="462"/>
      <c r="BS32" s="462"/>
      <c r="BT32" s="462"/>
      <c r="BU32" s="462"/>
      <c r="BV32" s="462"/>
      <c r="BW32" s="462"/>
      <c r="BX32" s="462"/>
      <c r="BY32" s="462"/>
      <c r="BZ32" s="462"/>
      <c r="CA32" s="462"/>
      <c r="CB32" s="462"/>
      <c r="CC32" s="462"/>
    </row>
    <row r="33" spans="2:81" s="200" customFormat="1" ht="30" customHeight="1">
      <c r="B33" s="488" t="str">
        <f>MASKINER!Z70</f>
        <v/>
      </c>
      <c r="C33" s="489" t="str">
        <f>MASKINER!AD70</f>
        <v/>
      </c>
      <c r="D33" s="489" t="str">
        <f>MASKINER!AH70</f>
        <v/>
      </c>
      <c r="E33" s="490">
        <f>MASKINER!AL70</f>
        <v>0</v>
      </c>
      <c r="F33" s="491">
        <f>MASKINER!AP70</f>
        <v>0</v>
      </c>
      <c r="G33" s="519">
        <f t="shared" si="13"/>
        <v>0</v>
      </c>
      <c r="H33" s="1399"/>
      <c r="I33" s="1376"/>
      <c r="J33" s="1388"/>
      <c r="K33" s="1373"/>
      <c r="L33" s="1376"/>
      <c r="M33" s="1379"/>
      <c r="N33" s="588">
        <f>Innstillinger!BK705</f>
        <v>0</v>
      </c>
      <c r="O33" s="430">
        <f>Innstillinger!BL705</f>
        <v>0</v>
      </c>
      <c r="P33" s="430">
        <f>Innstillinger!BM705</f>
        <v>0</v>
      </c>
      <c r="Q33" s="430">
        <f>Innstillinger!BN705</f>
        <v>0</v>
      </c>
      <c r="R33" s="430">
        <f>Innstillinger!BO705</f>
        <v>0</v>
      </c>
      <c r="S33" s="430">
        <f>Innstillinger!BP705</f>
        <v>0</v>
      </c>
      <c r="T33" s="430">
        <f>Innstillinger!BQ705</f>
        <v>0</v>
      </c>
      <c r="U33" s="415"/>
      <c r="Y33" s="207"/>
      <c r="Z33" s="207"/>
      <c r="AA33" s="207"/>
      <c r="AD33" s="411"/>
      <c r="AF33" s="463"/>
      <c r="AG33" s="463"/>
      <c r="AH33" s="462"/>
      <c r="AI33" s="462"/>
      <c r="AJ33" s="462"/>
      <c r="AK33" s="462"/>
      <c r="AL33" s="462"/>
      <c r="AM33" s="462"/>
      <c r="AN33" s="462"/>
      <c r="AO33" s="462"/>
      <c r="AP33" s="462"/>
      <c r="AQ33" s="462"/>
      <c r="AR33" s="462"/>
      <c r="AS33" s="462"/>
      <c r="AT33" s="462"/>
      <c r="AU33" s="462"/>
      <c r="AV33" s="462"/>
      <c r="AW33" s="462"/>
      <c r="AX33" s="462"/>
      <c r="AY33" s="462"/>
      <c r="AZ33" s="462"/>
      <c r="BA33" s="462"/>
      <c r="BB33" s="462"/>
      <c r="BC33" s="462"/>
      <c r="BD33" s="462"/>
      <c r="BE33" s="462"/>
      <c r="BF33" s="462"/>
      <c r="BG33" s="462"/>
      <c r="BH33" s="462"/>
      <c r="BI33" s="462"/>
      <c r="BJ33" s="462"/>
      <c r="BK33" s="462"/>
      <c r="BL33" s="462"/>
      <c r="BM33" s="462"/>
      <c r="BN33" s="462"/>
      <c r="BO33" s="462"/>
      <c r="BP33" s="462"/>
      <c r="BQ33" s="462"/>
      <c r="BR33" s="462"/>
      <c r="BS33" s="462"/>
      <c r="BT33" s="462"/>
      <c r="BU33" s="462"/>
      <c r="BV33" s="462"/>
      <c r="BW33" s="462"/>
      <c r="BX33" s="462"/>
      <c r="BY33" s="462"/>
      <c r="BZ33" s="462"/>
      <c r="CA33" s="462"/>
      <c r="CB33" s="462"/>
      <c r="CC33" s="462"/>
    </row>
    <row r="34" spans="2:81" s="200" customFormat="1" ht="30" customHeight="1">
      <c r="B34" s="484" t="str">
        <f>MASKINER!Z71</f>
        <v/>
      </c>
      <c r="C34" s="485" t="str">
        <f>MASKINER!AD71</f>
        <v/>
      </c>
      <c r="D34" s="485" t="str">
        <f>MASKINER!AH71</f>
        <v/>
      </c>
      <c r="E34" s="486">
        <f>MASKINER!AL71</f>
        <v>0</v>
      </c>
      <c r="F34" s="487">
        <f>MASKINER!AP71</f>
        <v>0</v>
      </c>
      <c r="G34" s="519">
        <f t="shared" ref="G34" si="14">M34</f>
        <v>0</v>
      </c>
      <c r="H34" s="1390">
        <f>Innstillinger!BE706</f>
        <v>0</v>
      </c>
      <c r="I34" s="1365">
        <f>Innstillinger!BD706</f>
        <v>9</v>
      </c>
      <c r="J34" s="1383">
        <f>Innstillinger!BF706</f>
        <v>0</v>
      </c>
      <c r="K34" s="1362">
        <f>Innstillinger!BG706</f>
        <v>0</v>
      </c>
      <c r="L34" s="1365">
        <f>Innstillinger!BH706</f>
        <v>0</v>
      </c>
      <c r="M34" s="1368">
        <f>Innstillinger!BI706</f>
        <v>0</v>
      </c>
      <c r="N34" s="584">
        <f>Innstillinger!BK706</f>
        <v>0</v>
      </c>
      <c r="O34" s="454">
        <f>Innstillinger!BL706</f>
        <v>0</v>
      </c>
      <c r="P34" s="454">
        <f>Innstillinger!BM706</f>
        <v>0</v>
      </c>
      <c r="Q34" s="454">
        <f>Innstillinger!BN706</f>
        <v>0</v>
      </c>
      <c r="R34" s="454">
        <f>Innstillinger!BO706</f>
        <v>0</v>
      </c>
      <c r="S34" s="454">
        <f>Innstillinger!BP706</f>
        <v>0</v>
      </c>
      <c r="T34" s="454">
        <f>Innstillinger!BQ706</f>
        <v>0</v>
      </c>
      <c r="U34" s="414"/>
      <c r="Y34" s="207"/>
      <c r="Z34" s="207"/>
      <c r="AA34" s="207"/>
      <c r="AD34" s="411"/>
      <c r="AF34" s="462"/>
      <c r="AG34" s="463"/>
      <c r="AH34" s="462"/>
      <c r="AI34" s="462"/>
      <c r="AJ34" s="462"/>
      <c r="AK34" s="462"/>
      <c r="AL34" s="462"/>
      <c r="AM34" s="462"/>
      <c r="AN34" s="462"/>
      <c r="AO34" s="462"/>
      <c r="AP34" s="462"/>
      <c r="AQ34" s="462"/>
      <c r="AR34" s="462"/>
      <c r="AS34" s="462"/>
      <c r="AT34" s="462"/>
      <c r="AU34" s="462"/>
      <c r="AV34" s="462"/>
      <c r="AW34" s="462"/>
      <c r="AX34" s="462"/>
      <c r="AY34" s="462"/>
      <c r="AZ34" s="462"/>
      <c r="BA34" s="462"/>
      <c r="BB34" s="462"/>
      <c r="BC34" s="462"/>
      <c r="BD34" s="462"/>
      <c r="BE34" s="462"/>
      <c r="BF34" s="462"/>
      <c r="BG34" s="462"/>
      <c r="BH34" s="462"/>
      <c r="BI34" s="462"/>
      <c r="BJ34" s="462"/>
      <c r="BK34" s="462"/>
      <c r="BL34" s="462"/>
      <c r="BM34" s="462"/>
      <c r="BN34" s="462"/>
      <c r="BO34" s="462"/>
      <c r="BP34" s="462"/>
      <c r="BQ34" s="462"/>
      <c r="BR34" s="462"/>
      <c r="BS34" s="462"/>
      <c r="BT34" s="462"/>
      <c r="BU34" s="462"/>
      <c r="BV34" s="462"/>
      <c r="BW34" s="462"/>
      <c r="BX34" s="462"/>
      <c r="BY34" s="462"/>
      <c r="BZ34" s="462"/>
      <c r="CA34" s="462"/>
      <c r="CB34" s="462"/>
      <c r="CC34" s="462"/>
    </row>
    <row r="35" spans="2:81" s="200" customFormat="1" ht="30" customHeight="1">
      <c r="B35" s="488" t="str">
        <f>MASKINER!Z72</f>
        <v/>
      </c>
      <c r="C35" s="489" t="str">
        <f>MASKINER!AD72</f>
        <v/>
      </c>
      <c r="D35" s="489" t="str">
        <f>MASKINER!AH72</f>
        <v/>
      </c>
      <c r="E35" s="490">
        <f>MASKINER!AL72</f>
        <v>0</v>
      </c>
      <c r="F35" s="491">
        <f>MASKINER!AP72</f>
        <v>0</v>
      </c>
      <c r="G35" s="519">
        <f t="shared" ref="G35:G36" si="15">G34</f>
        <v>0</v>
      </c>
      <c r="H35" s="1391"/>
      <c r="I35" s="1366"/>
      <c r="J35" s="1384"/>
      <c r="K35" s="1363"/>
      <c r="L35" s="1366"/>
      <c r="M35" s="1369"/>
      <c r="N35" s="584">
        <f>Innstillinger!BK707</f>
        <v>0</v>
      </c>
      <c r="O35" s="454">
        <f>Innstillinger!BL707</f>
        <v>0</v>
      </c>
      <c r="P35" s="454">
        <f>Innstillinger!BM707</f>
        <v>0</v>
      </c>
      <c r="Q35" s="454">
        <f>Innstillinger!BN707</f>
        <v>0</v>
      </c>
      <c r="R35" s="454">
        <f>Innstillinger!BO707</f>
        <v>0</v>
      </c>
      <c r="S35" s="454">
        <f>Innstillinger!BP707</f>
        <v>0</v>
      </c>
      <c r="T35" s="454">
        <f>Innstillinger!BQ707</f>
        <v>0</v>
      </c>
      <c r="U35" s="415"/>
      <c r="Y35" s="207"/>
      <c r="Z35" s="207"/>
      <c r="AA35" s="207"/>
      <c r="AD35" s="411"/>
      <c r="AF35" s="462"/>
      <c r="AG35" s="462"/>
      <c r="AH35" s="462"/>
      <c r="AI35" s="462"/>
      <c r="AJ35" s="462"/>
      <c r="AK35" s="462"/>
      <c r="AL35" s="462"/>
      <c r="AM35" s="462"/>
      <c r="AN35" s="462"/>
      <c r="AO35" s="462"/>
      <c r="AP35" s="462"/>
      <c r="AQ35" s="462"/>
      <c r="AR35" s="462"/>
      <c r="AS35" s="462"/>
      <c r="AT35" s="462"/>
      <c r="AU35" s="462"/>
      <c r="AV35" s="462"/>
      <c r="AW35" s="462"/>
      <c r="AX35" s="462"/>
      <c r="AY35" s="462"/>
      <c r="AZ35" s="462"/>
      <c r="BA35" s="462"/>
      <c r="BB35" s="462"/>
      <c r="BC35" s="462"/>
      <c r="BD35" s="462"/>
      <c r="BE35" s="462"/>
      <c r="BF35" s="462"/>
      <c r="BG35" s="462"/>
      <c r="BH35" s="462"/>
      <c r="BI35" s="462"/>
      <c r="BJ35" s="462"/>
      <c r="BK35" s="462"/>
      <c r="BL35" s="462"/>
      <c r="BM35" s="462"/>
      <c r="BN35" s="462"/>
      <c r="BO35" s="462"/>
      <c r="BP35" s="462"/>
      <c r="BQ35" s="462"/>
      <c r="BR35" s="462"/>
      <c r="BS35" s="462"/>
      <c r="BT35" s="462"/>
      <c r="BU35" s="462"/>
      <c r="BV35" s="462"/>
      <c r="BW35" s="462"/>
      <c r="BX35" s="462"/>
      <c r="BY35" s="462"/>
      <c r="BZ35" s="462"/>
      <c r="CA35" s="462"/>
      <c r="CB35" s="462"/>
      <c r="CC35" s="462"/>
    </row>
    <row r="36" spans="2:81" s="200" customFormat="1" ht="30" customHeight="1">
      <c r="B36" s="484" t="str">
        <f>MASKINER!Z73</f>
        <v/>
      </c>
      <c r="C36" s="485" t="str">
        <f>MASKINER!AD73</f>
        <v/>
      </c>
      <c r="D36" s="485" t="str">
        <f>MASKINER!AH73</f>
        <v/>
      </c>
      <c r="E36" s="486">
        <f>MASKINER!AL73</f>
        <v>0</v>
      </c>
      <c r="F36" s="487">
        <f>MASKINER!AP73</f>
        <v>0</v>
      </c>
      <c r="G36" s="519">
        <f t="shared" si="15"/>
        <v>0</v>
      </c>
      <c r="H36" s="1392"/>
      <c r="I36" s="1367"/>
      <c r="J36" s="1385"/>
      <c r="K36" s="1364"/>
      <c r="L36" s="1367"/>
      <c r="M36" s="1370"/>
      <c r="N36" s="585">
        <f>Innstillinger!BK708</f>
        <v>0</v>
      </c>
      <c r="O36" s="429">
        <f>Innstillinger!BL708</f>
        <v>0</v>
      </c>
      <c r="P36" s="429">
        <f>Innstillinger!BM708</f>
        <v>0</v>
      </c>
      <c r="Q36" s="429">
        <f>Innstillinger!BN708</f>
        <v>0</v>
      </c>
      <c r="R36" s="429">
        <f>Innstillinger!BO708</f>
        <v>0</v>
      </c>
      <c r="S36" s="429">
        <f>Innstillinger!BP708</f>
        <v>0</v>
      </c>
      <c r="T36" s="429">
        <f>Innstillinger!BQ708</f>
        <v>0</v>
      </c>
      <c r="U36" s="415"/>
      <c r="Y36" s="207"/>
      <c r="Z36" s="207"/>
      <c r="AA36" s="207"/>
      <c r="AD36" s="411"/>
      <c r="AF36" s="462"/>
      <c r="AG36" s="462"/>
      <c r="AH36" s="462"/>
      <c r="AI36" s="462"/>
      <c r="AJ36" s="462"/>
      <c r="AK36" s="462"/>
      <c r="AL36" s="462"/>
      <c r="AM36" s="462"/>
      <c r="AN36" s="462"/>
      <c r="AO36" s="462"/>
      <c r="AP36" s="462"/>
      <c r="AQ36" s="462"/>
      <c r="AR36" s="462"/>
      <c r="AS36" s="462"/>
      <c r="AT36" s="462"/>
      <c r="AU36" s="462"/>
      <c r="AV36" s="462"/>
      <c r="AW36" s="462"/>
      <c r="AX36" s="462"/>
      <c r="AY36" s="462"/>
      <c r="AZ36" s="462"/>
      <c r="BA36" s="462"/>
      <c r="BB36" s="462"/>
      <c r="BC36" s="462"/>
      <c r="BD36" s="462"/>
      <c r="BE36" s="462"/>
      <c r="BF36" s="462"/>
      <c r="BG36" s="462"/>
      <c r="BH36" s="462"/>
      <c r="BI36" s="462"/>
      <c r="BJ36" s="462"/>
      <c r="BK36" s="462"/>
      <c r="BL36" s="462"/>
      <c r="BM36" s="462"/>
      <c r="BN36" s="462"/>
      <c r="BO36" s="462"/>
      <c r="BP36" s="462"/>
      <c r="BQ36" s="462"/>
      <c r="BR36" s="462"/>
      <c r="BS36" s="462"/>
      <c r="BT36" s="462"/>
      <c r="BU36" s="462"/>
      <c r="BV36" s="462"/>
      <c r="BW36" s="462"/>
      <c r="BX36" s="462"/>
      <c r="BY36" s="462"/>
      <c r="BZ36" s="462"/>
      <c r="CA36" s="462"/>
      <c r="CB36" s="462"/>
      <c r="CC36" s="462"/>
    </row>
    <row r="37" spans="2:81" s="200" customFormat="1" ht="30" customHeight="1">
      <c r="B37" s="488" t="str">
        <f>MASKINER!Z74</f>
        <v/>
      </c>
      <c r="C37" s="489" t="str">
        <f>MASKINER!AD74</f>
        <v/>
      </c>
      <c r="D37" s="489" t="str">
        <f>MASKINER!AH74</f>
        <v/>
      </c>
      <c r="E37" s="490">
        <f>MASKINER!AL74</f>
        <v>0</v>
      </c>
      <c r="F37" s="491">
        <f>MASKINER!AP74</f>
        <v>0</v>
      </c>
      <c r="G37" s="519">
        <f t="shared" ref="G37" si="16">M37</f>
        <v>0</v>
      </c>
      <c r="H37" s="1393">
        <f>Innstillinger!BE709</f>
        <v>0</v>
      </c>
      <c r="I37" s="1374">
        <f>Innstillinger!BD709</f>
        <v>10</v>
      </c>
      <c r="J37" s="1386">
        <f>Innstillinger!BF709</f>
        <v>0</v>
      </c>
      <c r="K37" s="1371">
        <f>Innstillinger!BG709</f>
        <v>0</v>
      </c>
      <c r="L37" s="1374">
        <f>Innstillinger!BH709</f>
        <v>0</v>
      </c>
      <c r="M37" s="1377">
        <f>Innstillinger!BI709</f>
        <v>0</v>
      </c>
      <c r="N37" s="586">
        <f>Innstillinger!BK709</f>
        <v>0</v>
      </c>
      <c r="O37" s="455">
        <f>Innstillinger!BL709</f>
        <v>0</v>
      </c>
      <c r="P37" s="455">
        <f>Innstillinger!BM709</f>
        <v>0</v>
      </c>
      <c r="Q37" s="455">
        <f>Innstillinger!BN709</f>
        <v>0</v>
      </c>
      <c r="R37" s="455">
        <f>Innstillinger!BO709</f>
        <v>0</v>
      </c>
      <c r="S37" s="455">
        <f>Innstillinger!BP709</f>
        <v>0</v>
      </c>
      <c r="T37" s="455">
        <f>Innstillinger!BQ709</f>
        <v>0</v>
      </c>
      <c r="U37" s="411"/>
      <c r="Y37" s="207"/>
      <c r="Z37" s="207"/>
      <c r="AA37" s="207"/>
      <c r="AD37" s="411"/>
      <c r="AF37" s="462"/>
      <c r="AG37" s="462"/>
      <c r="AH37" s="462"/>
      <c r="AI37" s="462"/>
      <c r="AJ37" s="462"/>
      <c r="AK37" s="462"/>
      <c r="AL37" s="462"/>
      <c r="AM37" s="462"/>
      <c r="AN37" s="462"/>
      <c r="AO37" s="462"/>
      <c r="AP37" s="462"/>
      <c r="AQ37" s="462"/>
      <c r="AR37" s="462"/>
      <c r="AS37" s="462"/>
      <c r="AT37" s="462"/>
      <c r="AU37" s="462"/>
      <c r="AV37" s="462"/>
      <c r="AW37" s="462"/>
      <c r="AX37" s="462"/>
      <c r="AY37" s="462"/>
      <c r="AZ37" s="462"/>
      <c r="BA37" s="462"/>
      <c r="BB37" s="462"/>
      <c r="BC37" s="462"/>
      <c r="BD37" s="462"/>
      <c r="BE37" s="462"/>
      <c r="BF37" s="462"/>
      <c r="BG37" s="462"/>
      <c r="BH37" s="462"/>
      <c r="BI37" s="462"/>
      <c r="BJ37" s="462"/>
      <c r="BK37" s="462"/>
      <c r="BL37" s="462"/>
      <c r="BM37" s="462"/>
      <c r="BN37" s="462"/>
      <c r="BO37" s="462"/>
      <c r="BP37" s="462"/>
      <c r="BQ37" s="462"/>
      <c r="BR37" s="462"/>
      <c r="BS37" s="462"/>
      <c r="BT37" s="462"/>
      <c r="BU37" s="462"/>
      <c r="BV37" s="462"/>
      <c r="BW37" s="462"/>
      <c r="BX37" s="462"/>
      <c r="BY37" s="462"/>
      <c r="BZ37" s="462"/>
      <c r="CA37" s="462"/>
      <c r="CB37" s="462"/>
      <c r="CC37" s="462"/>
    </row>
    <row r="38" spans="2:81" s="200" customFormat="1" ht="30" customHeight="1">
      <c r="B38" s="484" t="str">
        <f>MASKINER!Z75</f>
        <v/>
      </c>
      <c r="C38" s="485" t="str">
        <f>MASKINER!AD75</f>
        <v/>
      </c>
      <c r="D38" s="485" t="str">
        <f>MASKINER!AH75</f>
        <v/>
      </c>
      <c r="E38" s="486">
        <f>MASKINER!AL75</f>
        <v>0</v>
      </c>
      <c r="F38" s="487">
        <f>MASKINER!AP75</f>
        <v>0</v>
      </c>
      <c r="G38" s="519">
        <f t="shared" ref="G38:G39" si="17">G37</f>
        <v>0</v>
      </c>
      <c r="H38" s="1394"/>
      <c r="I38" s="1375"/>
      <c r="J38" s="1387"/>
      <c r="K38" s="1372"/>
      <c r="L38" s="1375"/>
      <c r="M38" s="1378"/>
      <c r="N38" s="587">
        <f>Innstillinger!BK710</f>
        <v>0</v>
      </c>
      <c r="O38" s="428">
        <f>Innstillinger!BL710</f>
        <v>0</v>
      </c>
      <c r="P38" s="428">
        <f>Innstillinger!BM710</f>
        <v>0</v>
      </c>
      <c r="Q38" s="428">
        <f>Innstillinger!BN710</f>
        <v>0</v>
      </c>
      <c r="R38" s="428">
        <f>Innstillinger!BO710</f>
        <v>0</v>
      </c>
      <c r="S38" s="428">
        <f>Innstillinger!BP710</f>
        <v>0</v>
      </c>
      <c r="T38" s="428">
        <f>Innstillinger!BQ710</f>
        <v>0</v>
      </c>
      <c r="U38" s="411"/>
      <c r="Y38" s="207"/>
      <c r="Z38" s="207"/>
      <c r="AA38" s="207"/>
      <c r="AD38" s="411"/>
      <c r="AF38" s="462"/>
      <c r="AG38" s="462"/>
      <c r="AH38" s="462"/>
      <c r="AI38" s="462"/>
      <c r="AJ38" s="462"/>
      <c r="AK38" s="462"/>
      <c r="AL38" s="462"/>
      <c r="AM38" s="462"/>
      <c r="AN38" s="462"/>
      <c r="AO38" s="462"/>
      <c r="AP38" s="462"/>
      <c r="AQ38" s="462"/>
      <c r="AR38" s="462"/>
      <c r="AS38" s="462"/>
      <c r="AT38" s="462"/>
      <c r="AU38" s="462"/>
      <c r="AV38" s="462"/>
      <c r="AW38" s="462"/>
      <c r="AX38" s="462"/>
      <c r="AY38" s="462"/>
      <c r="AZ38" s="462"/>
      <c r="BA38" s="462"/>
      <c r="BB38" s="462"/>
      <c r="BC38" s="462"/>
      <c r="BD38" s="462"/>
      <c r="BE38" s="462"/>
      <c r="BF38" s="462"/>
      <c r="BG38" s="462"/>
      <c r="BH38" s="462"/>
      <c r="BI38" s="462"/>
      <c r="BJ38" s="462"/>
      <c r="BK38" s="462"/>
      <c r="BL38" s="462"/>
      <c r="BM38" s="462"/>
      <c r="BN38" s="462"/>
      <c r="BO38" s="462"/>
      <c r="BP38" s="462"/>
      <c r="BQ38" s="462"/>
      <c r="BR38" s="462"/>
      <c r="BS38" s="462"/>
      <c r="BT38" s="462"/>
      <c r="BU38" s="462"/>
      <c r="BV38" s="462"/>
      <c r="BW38" s="462"/>
      <c r="BX38" s="462"/>
      <c r="BY38" s="462"/>
      <c r="BZ38" s="462"/>
      <c r="CA38" s="462"/>
      <c r="CB38" s="462"/>
      <c r="CC38" s="462"/>
    </row>
    <row r="39" spans="2:81" s="200" customFormat="1" ht="30" customHeight="1">
      <c r="B39" s="488" t="str">
        <f>MASKINER!Z76</f>
        <v/>
      </c>
      <c r="C39" s="489" t="str">
        <f>MASKINER!AD76</f>
        <v/>
      </c>
      <c r="D39" s="489" t="str">
        <f>MASKINER!AH76</f>
        <v/>
      </c>
      <c r="E39" s="490">
        <f>MASKINER!AL76</f>
        <v>0</v>
      </c>
      <c r="F39" s="491">
        <f>MASKINER!AP76</f>
        <v>0</v>
      </c>
      <c r="G39" s="519">
        <f t="shared" si="17"/>
        <v>0</v>
      </c>
      <c r="H39" s="1395"/>
      <c r="I39" s="1376"/>
      <c r="J39" s="1388"/>
      <c r="K39" s="1373"/>
      <c r="L39" s="1376"/>
      <c r="M39" s="1379"/>
      <c r="N39" s="588">
        <f>Innstillinger!BK711</f>
        <v>0</v>
      </c>
      <c r="O39" s="430">
        <f>Innstillinger!BL711</f>
        <v>0</v>
      </c>
      <c r="P39" s="430">
        <f>Innstillinger!BM711</f>
        <v>0</v>
      </c>
      <c r="Q39" s="430">
        <f>Innstillinger!BN711</f>
        <v>0</v>
      </c>
      <c r="R39" s="430">
        <f>Innstillinger!BO711</f>
        <v>0</v>
      </c>
      <c r="S39" s="430">
        <f>Innstillinger!BP711</f>
        <v>0</v>
      </c>
      <c r="T39" s="430">
        <f>Innstillinger!BQ711</f>
        <v>0</v>
      </c>
      <c r="U39" s="411"/>
      <c r="Y39" s="207"/>
      <c r="Z39" s="207"/>
      <c r="AA39" s="207"/>
      <c r="AD39" s="411"/>
      <c r="AF39" s="462"/>
      <c r="AG39" s="462"/>
      <c r="AH39" s="462"/>
      <c r="AI39" s="462"/>
      <c r="AJ39" s="462"/>
      <c r="AK39" s="462"/>
      <c r="AL39" s="462"/>
      <c r="AM39" s="462"/>
      <c r="AN39" s="462"/>
      <c r="AO39" s="462"/>
      <c r="AP39" s="462"/>
      <c r="AQ39" s="462"/>
      <c r="AR39" s="462"/>
      <c r="AS39" s="462"/>
      <c r="AT39" s="462"/>
      <c r="AU39" s="462"/>
      <c r="AV39" s="462"/>
      <c r="AW39" s="462"/>
      <c r="AX39" s="462"/>
      <c r="AY39" s="462"/>
      <c r="AZ39" s="462"/>
      <c r="BA39" s="462"/>
      <c r="BB39" s="462"/>
      <c r="BC39" s="462"/>
      <c r="BD39" s="462"/>
      <c r="BE39" s="462"/>
      <c r="BF39" s="462"/>
      <c r="BG39" s="462"/>
      <c r="BH39" s="462"/>
      <c r="BI39" s="462"/>
      <c r="BJ39" s="462"/>
      <c r="BK39" s="462"/>
      <c r="BL39" s="462"/>
      <c r="BM39" s="462"/>
      <c r="BN39" s="462"/>
      <c r="BO39" s="462"/>
      <c r="BP39" s="462"/>
      <c r="BQ39" s="462"/>
      <c r="BR39" s="462"/>
      <c r="BS39" s="462"/>
      <c r="BT39" s="462"/>
      <c r="BU39" s="462"/>
      <c r="BV39" s="462"/>
      <c r="BW39" s="462"/>
      <c r="BX39" s="462"/>
      <c r="BY39" s="462"/>
      <c r="BZ39" s="462"/>
      <c r="CA39" s="462"/>
      <c r="CB39" s="462"/>
      <c r="CC39" s="462"/>
    </row>
    <row r="40" spans="2:81" s="200" customFormat="1" ht="30" customHeight="1">
      <c r="B40" s="484" t="str">
        <f>MASKINER!Z77</f>
        <v/>
      </c>
      <c r="C40" s="485" t="str">
        <f>MASKINER!AD77</f>
        <v/>
      </c>
      <c r="D40" s="485" t="str">
        <f>MASKINER!AH77</f>
        <v/>
      </c>
      <c r="E40" s="486">
        <f>MASKINER!AL77</f>
        <v>0</v>
      </c>
      <c r="F40" s="487">
        <f>MASKINER!AP77</f>
        <v>0</v>
      </c>
      <c r="G40" s="519">
        <f t="shared" ref="G40" si="18">M40</f>
        <v>0</v>
      </c>
      <c r="H40" s="1390">
        <f>Innstillinger!BE712</f>
        <v>0</v>
      </c>
      <c r="I40" s="1365">
        <f>Innstillinger!BD712</f>
        <v>11</v>
      </c>
      <c r="J40" s="1383">
        <f>Innstillinger!BF712</f>
        <v>0</v>
      </c>
      <c r="K40" s="1362">
        <f>Innstillinger!BG712</f>
        <v>0</v>
      </c>
      <c r="L40" s="1365">
        <f>Innstillinger!BH712</f>
        <v>0</v>
      </c>
      <c r="M40" s="1368">
        <f>Innstillinger!BI712</f>
        <v>0</v>
      </c>
      <c r="N40" s="584">
        <f>Innstillinger!BK712</f>
        <v>0</v>
      </c>
      <c r="O40" s="454">
        <f>Innstillinger!BL712</f>
        <v>0</v>
      </c>
      <c r="P40" s="454">
        <f>Innstillinger!BM712</f>
        <v>0</v>
      </c>
      <c r="Q40" s="454">
        <f>Innstillinger!BN712</f>
        <v>0</v>
      </c>
      <c r="R40" s="454">
        <f>Innstillinger!BO712</f>
        <v>0</v>
      </c>
      <c r="S40" s="454">
        <f>Innstillinger!BP712</f>
        <v>0</v>
      </c>
      <c r="T40" s="454">
        <f>Innstillinger!BQ712</f>
        <v>0</v>
      </c>
      <c r="U40" s="411"/>
      <c r="Y40" s="207"/>
      <c r="Z40" s="207"/>
      <c r="AA40" s="207"/>
      <c r="AD40" s="411"/>
      <c r="AF40" s="462"/>
      <c r="AG40" s="462"/>
      <c r="AH40" s="462"/>
      <c r="AI40" s="462"/>
      <c r="AJ40" s="462"/>
      <c r="AK40" s="462"/>
      <c r="AL40" s="462"/>
      <c r="AM40" s="462"/>
      <c r="AN40" s="462"/>
      <c r="AO40" s="462"/>
      <c r="AP40" s="462"/>
      <c r="AQ40" s="462"/>
      <c r="AR40" s="462"/>
      <c r="AS40" s="462"/>
      <c r="AT40" s="462"/>
      <c r="AU40" s="462"/>
      <c r="AV40" s="462"/>
      <c r="AW40" s="462"/>
      <c r="AX40" s="462"/>
      <c r="AY40" s="462"/>
      <c r="AZ40" s="462"/>
      <c r="BA40" s="462"/>
      <c r="BB40" s="462"/>
      <c r="BC40" s="462"/>
      <c r="BD40" s="462"/>
      <c r="BE40" s="462"/>
      <c r="BF40" s="462"/>
      <c r="BG40" s="462"/>
      <c r="BH40" s="462"/>
      <c r="BI40" s="462"/>
      <c r="BJ40" s="462"/>
      <c r="BK40" s="462"/>
      <c r="BL40" s="462"/>
      <c r="BM40" s="462"/>
      <c r="BN40" s="462"/>
      <c r="BO40" s="462"/>
      <c r="BP40" s="462"/>
      <c r="BQ40" s="462"/>
      <c r="BR40" s="462"/>
      <c r="BS40" s="462"/>
      <c r="BT40" s="462"/>
      <c r="BU40" s="462"/>
      <c r="BV40" s="462"/>
      <c r="BW40" s="462"/>
      <c r="BX40" s="462"/>
      <c r="BY40" s="462"/>
      <c r="BZ40" s="462"/>
      <c r="CA40" s="462"/>
      <c r="CB40" s="462"/>
      <c r="CC40" s="462"/>
    </row>
    <row r="41" spans="2:81" s="200" customFormat="1" ht="30" customHeight="1">
      <c r="B41" s="488" t="str">
        <f>MASKINER!Z78</f>
        <v/>
      </c>
      <c r="C41" s="489" t="str">
        <f>MASKINER!AD78</f>
        <v/>
      </c>
      <c r="D41" s="489" t="str">
        <f>MASKINER!AH78</f>
        <v/>
      </c>
      <c r="E41" s="490">
        <f>MASKINER!AL78</f>
        <v>0</v>
      </c>
      <c r="F41" s="491">
        <f>MASKINER!AP78</f>
        <v>0</v>
      </c>
      <c r="G41" s="519">
        <f t="shared" ref="G41:G42" si="19">G40</f>
        <v>0</v>
      </c>
      <c r="H41" s="1391"/>
      <c r="I41" s="1366"/>
      <c r="J41" s="1384"/>
      <c r="K41" s="1363"/>
      <c r="L41" s="1366"/>
      <c r="M41" s="1369"/>
      <c r="N41" s="584">
        <f>Innstillinger!BK713</f>
        <v>0</v>
      </c>
      <c r="O41" s="454">
        <f>Innstillinger!BL713</f>
        <v>0</v>
      </c>
      <c r="P41" s="454">
        <f>Innstillinger!BM713</f>
        <v>0</v>
      </c>
      <c r="Q41" s="454">
        <f>Innstillinger!BN713</f>
        <v>0</v>
      </c>
      <c r="R41" s="454">
        <f>Innstillinger!BO713</f>
        <v>0</v>
      </c>
      <c r="S41" s="454">
        <f>Innstillinger!BP713</f>
        <v>0</v>
      </c>
      <c r="T41" s="454">
        <f>Innstillinger!BQ713</f>
        <v>0</v>
      </c>
      <c r="U41" s="411"/>
      <c r="Y41" s="207"/>
      <c r="Z41" s="207"/>
      <c r="AA41" s="207"/>
      <c r="AD41" s="411"/>
      <c r="AF41" s="462"/>
      <c r="AG41" s="462"/>
      <c r="AH41" s="462"/>
      <c r="AI41" s="462"/>
      <c r="AJ41" s="462"/>
      <c r="AK41" s="462"/>
      <c r="AL41" s="462"/>
      <c r="AM41" s="462"/>
      <c r="AN41" s="462"/>
      <c r="AO41" s="462"/>
      <c r="AP41" s="462"/>
      <c r="AQ41" s="462"/>
      <c r="AR41" s="462"/>
      <c r="AS41" s="462"/>
      <c r="AT41" s="462"/>
      <c r="AU41" s="462"/>
      <c r="AV41" s="462"/>
      <c r="AW41" s="462"/>
      <c r="AX41" s="462"/>
      <c r="AY41" s="462"/>
      <c r="AZ41" s="462"/>
      <c r="BA41" s="462"/>
      <c r="BB41" s="462"/>
      <c r="BC41" s="462"/>
      <c r="BD41" s="462"/>
      <c r="BE41" s="462"/>
      <c r="BF41" s="462"/>
      <c r="BG41" s="462"/>
      <c r="BH41" s="462"/>
      <c r="BI41" s="462"/>
      <c r="BJ41" s="462"/>
      <c r="BK41" s="462"/>
      <c r="BL41" s="462"/>
      <c r="BM41" s="462"/>
      <c r="BN41" s="462"/>
      <c r="BO41" s="462"/>
      <c r="BP41" s="462"/>
      <c r="BQ41" s="462"/>
      <c r="BR41" s="462"/>
      <c r="BS41" s="462"/>
      <c r="BT41" s="462"/>
      <c r="BU41" s="462"/>
      <c r="BV41" s="462"/>
      <c r="BW41" s="462"/>
      <c r="BX41" s="462"/>
      <c r="BY41" s="462"/>
      <c r="BZ41" s="462"/>
      <c r="CA41" s="462"/>
      <c r="CB41" s="462"/>
      <c r="CC41" s="462"/>
    </row>
    <row r="42" spans="2:81" s="200" customFormat="1" ht="30" customHeight="1">
      <c r="B42" s="484" t="str">
        <f>MASKINER!Z79</f>
        <v/>
      </c>
      <c r="C42" s="485" t="str">
        <f>MASKINER!AD79</f>
        <v/>
      </c>
      <c r="D42" s="485" t="str">
        <f>MASKINER!AH79</f>
        <v/>
      </c>
      <c r="E42" s="486">
        <f>MASKINER!AL79</f>
        <v>0</v>
      </c>
      <c r="F42" s="487">
        <f>MASKINER!AP79</f>
        <v>0</v>
      </c>
      <c r="G42" s="519">
        <f t="shared" si="19"/>
        <v>0</v>
      </c>
      <c r="H42" s="1392"/>
      <c r="I42" s="1367"/>
      <c r="J42" s="1385"/>
      <c r="K42" s="1364"/>
      <c r="L42" s="1367"/>
      <c r="M42" s="1370"/>
      <c r="N42" s="585">
        <f>Innstillinger!BK714</f>
        <v>0</v>
      </c>
      <c r="O42" s="429">
        <f>Innstillinger!BL714</f>
        <v>0</v>
      </c>
      <c r="P42" s="429">
        <f>Innstillinger!BM714</f>
        <v>0</v>
      </c>
      <c r="Q42" s="429">
        <f>Innstillinger!BN714</f>
        <v>0</v>
      </c>
      <c r="R42" s="429">
        <f>Innstillinger!BO714</f>
        <v>0</v>
      </c>
      <c r="S42" s="429">
        <f>Innstillinger!BP714</f>
        <v>0</v>
      </c>
      <c r="T42" s="429">
        <f>Innstillinger!BQ714</f>
        <v>0</v>
      </c>
      <c r="U42" s="411"/>
      <c r="Y42" s="207"/>
      <c r="Z42" s="207"/>
      <c r="AA42" s="207"/>
      <c r="AD42" s="411"/>
      <c r="AF42" s="462"/>
      <c r="AG42" s="462"/>
      <c r="AH42" s="462"/>
      <c r="AI42" s="462"/>
      <c r="AJ42" s="462"/>
      <c r="AK42" s="462"/>
      <c r="AL42" s="462"/>
      <c r="AM42" s="462"/>
      <c r="AN42" s="462"/>
      <c r="AO42" s="462"/>
      <c r="AP42" s="462"/>
      <c r="AQ42" s="462"/>
      <c r="AR42" s="462"/>
      <c r="AS42" s="462"/>
      <c r="AT42" s="462"/>
      <c r="AU42" s="462"/>
      <c r="AV42" s="462"/>
      <c r="AW42" s="462"/>
      <c r="AX42" s="462"/>
      <c r="AY42" s="462"/>
      <c r="AZ42" s="462"/>
      <c r="BA42" s="462"/>
      <c r="BB42" s="462"/>
      <c r="BC42" s="462"/>
      <c r="BD42" s="462"/>
      <c r="BE42" s="462"/>
      <c r="BF42" s="462"/>
      <c r="BG42" s="462"/>
      <c r="BH42" s="462"/>
      <c r="BI42" s="462"/>
      <c r="BJ42" s="462"/>
      <c r="BK42" s="462"/>
      <c r="BL42" s="462"/>
      <c r="BM42" s="462"/>
      <c r="BN42" s="462"/>
      <c r="BO42" s="462"/>
      <c r="BP42" s="462"/>
      <c r="BQ42" s="462"/>
      <c r="BR42" s="462"/>
      <c r="BS42" s="462"/>
      <c r="BT42" s="462"/>
      <c r="BU42" s="462"/>
      <c r="BV42" s="462"/>
      <c r="BW42" s="462"/>
      <c r="BX42" s="462"/>
      <c r="BY42" s="462"/>
      <c r="BZ42" s="462"/>
      <c r="CA42" s="462"/>
      <c r="CB42" s="462"/>
      <c r="CC42" s="462"/>
    </row>
    <row r="43" spans="2:81" s="200" customFormat="1" ht="30" customHeight="1">
      <c r="B43" s="488" t="str">
        <f>MASKINER!Z80</f>
        <v/>
      </c>
      <c r="C43" s="489" t="str">
        <f>MASKINER!AD80</f>
        <v/>
      </c>
      <c r="D43" s="489" t="str">
        <f>MASKINER!AH80</f>
        <v/>
      </c>
      <c r="E43" s="490">
        <f>MASKINER!AL80</f>
        <v>0</v>
      </c>
      <c r="F43" s="491">
        <f>MASKINER!AP80</f>
        <v>0</v>
      </c>
      <c r="G43" s="519">
        <f t="shared" ref="G43" si="20">M43</f>
        <v>0</v>
      </c>
      <c r="H43" s="1393">
        <f>Innstillinger!BE715</f>
        <v>0</v>
      </c>
      <c r="I43" s="1374">
        <f>Innstillinger!BD715</f>
        <v>12</v>
      </c>
      <c r="J43" s="1386">
        <f>Innstillinger!BF715</f>
        <v>0</v>
      </c>
      <c r="K43" s="1371">
        <f>Innstillinger!BG715</f>
        <v>0</v>
      </c>
      <c r="L43" s="1374">
        <f>Innstillinger!BH715</f>
        <v>0</v>
      </c>
      <c r="M43" s="1377">
        <f>Innstillinger!BI715</f>
        <v>0</v>
      </c>
      <c r="N43" s="586">
        <f>Innstillinger!BK715</f>
        <v>0</v>
      </c>
      <c r="O43" s="455">
        <f>Innstillinger!BL715</f>
        <v>0</v>
      </c>
      <c r="P43" s="455">
        <f>Innstillinger!BM715</f>
        <v>0</v>
      </c>
      <c r="Q43" s="455">
        <f>Innstillinger!BN715</f>
        <v>0</v>
      </c>
      <c r="R43" s="455">
        <f>Innstillinger!BO715</f>
        <v>0</v>
      </c>
      <c r="S43" s="455">
        <f>Innstillinger!BP715</f>
        <v>0</v>
      </c>
      <c r="T43" s="455">
        <f>Innstillinger!BQ715</f>
        <v>0</v>
      </c>
      <c r="U43" s="411"/>
      <c r="Y43" s="207"/>
      <c r="Z43" s="207"/>
      <c r="AA43" s="207"/>
      <c r="AD43" s="411"/>
      <c r="AF43" s="462"/>
      <c r="AG43" s="462"/>
      <c r="AH43" s="462"/>
      <c r="AI43" s="462"/>
      <c r="AJ43" s="462"/>
      <c r="AK43" s="462"/>
      <c r="AL43" s="462"/>
      <c r="AM43" s="462"/>
      <c r="AN43" s="462"/>
      <c r="AO43" s="462"/>
      <c r="AP43" s="462"/>
      <c r="AQ43" s="462"/>
      <c r="AR43" s="462"/>
      <c r="AS43" s="462"/>
      <c r="AT43" s="462"/>
      <c r="AU43" s="462"/>
      <c r="AV43" s="462"/>
      <c r="AW43" s="462"/>
      <c r="AX43" s="462"/>
      <c r="AY43" s="462"/>
      <c r="AZ43" s="462"/>
      <c r="BA43" s="462"/>
      <c r="BB43" s="462"/>
      <c r="BC43" s="462"/>
      <c r="BD43" s="462"/>
      <c r="BE43" s="462"/>
      <c r="BF43" s="462"/>
      <c r="BG43" s="462"/>
      <c r="BH43" s="462"/>
      <c r="BI43" s="462"/>
      <c r="BJ43" s="462"/>
      <c r="BK43" s="462"/>
      <c r="BL43" s="462"/>
      <c r="BM43" s="462"/>
      <c r="BN43" s="462"/>
      <c r="BO43" s="462"/>
      <c r="BP43" s="462"/>
      <c r="BQ43" s="462"/>
      <c r="BR43" s="462"/>
      <c r="BS43" s="462"/>
      <c r="BT43" s="462"/>
      <c r="BU43" s="462"/>
      <c r="BV43" s="462"/>
      <c r="BW43" s="462"/>
      <c r="BX43" s="462"/>
      <c r="BY43" s="462"/>
      <c r="BZ43" s="462"/>
      <c r="CA43" s="462"/>
      <c r="CB43" s="462"/>
      <c r="CC43" s="462"/>
    </row>
    <row r="44" spans="2:81" s="200" customFormat="1" ht="30" customHeight="1">
      <c r="B44" s="484" t="str">
        <f>MASKINER!Z81</f>
        <v/>
      </c>
      <c r="C44" s="485" t="str">
        <f>MASKINER!AD81</f>
        <v/>
      </c>
      <c r="D44" s="485" t="str">
        <f>MASKINER!AH81</f>
        <v/>
      </c>
      <c r="E44" s="486">
        <f>MASKINER!AL81</f>
        <v>0</v>
      </c>
      <c r="F44" s="487">
        <f>MASKINER!AP81</f>
        <v>0</v>
      </c>
      <c r="G44" s="519">
        <f t="shared" ref="G44:G45" si="21">G43</f>
        <v>0</v>
      </c>
      <c r="H44" s="1394"/>
      <c r="I44" s="1375"/>
      <c r="J44" s="1387"/>
      <c r="K44" s="1372"/>
      <c r="L44" s="1375"/>
      <c r="M44" s="1378"/>
      <c r="N44" s="587">
        <f>Innstillinger!BK716</f>
        <v>0</v>
      </c>
      <c r="O44" s="428">
        <f>Innstillinger!BL716</f>
        <v>0</v>
      </c>
      <c r="P44" s="428">
        <f>Innstillinger!BM716</f>
        <v>0</v>
      </c>
      <c r="Q44" s="428">
        <f>Innstillinger!BN716</f>
        <v>0</v>
      </c>
      <c r="R44" s="428">
        <f>Innstillinger!BO716</f>
        <v>0</v>
      </c>
      <c r="S44" s="428">
        <f>Innstillinger!BP716</f>
        <v>0</v>
      </c>
      <c r="T44" s="428">
        <f>Innstillinger!BQ716</f>
        <v>0</v>
      </c>
      <c r="U44" s="411"/>
      <c r="Y44" s="207"/>
      <c r="Z44" s="207"/>
      <c r="AA44" s="207"/>
      <c r="AD44" s="411"/>
      <c r="AI44" s="462"/>
      <c r="AJ44" s="462"/>
      <c r="AK44" s="462"/>
      <c r="AL44" s="462"/>
      <c r="AM44" s="462"/>
      <c r="AN44" s="462"/>
      <c r="AO44" s="462"/>
      <c r="AP44" s="462"/>
      <c r="AQ44" s="462"/>
      <c r="AR44" s="462"/>
      <c r="AS44" s="462"/>
      <c r="AT44" s="462"/>
      <c r="AU44" s="462"/>
      <c r="AV44" s="462"/>
      <c r="AW44" s="462"/>
      <c r="AX44" s="462"/>
      <c r="AY44" s="462"/>
      <c r="AZ44" s="462"/>
      <c r="BA44" s="462"/>
      <c r="BB44" s="462"/>
      <c r="BC44" s="462"/>
      <c r="BD44" s="462"/>
      <c r="BE44" s="462"/>
      <c r="BF44" s="462"/>
      <c r="BG44" s="462"/>
      <c r="BH44" s="462"/>
      <c r="BI44" s="462"/>
      <c r="BJ44" s="462"/>
      <c r="BK44" s="462"/>
      <c r="BL44" s="462"/>
      <c r="BM44" s="462"/>
      <c r="BN44" s="462"/>
      <c r="BO44" s="462"/>
      <c r="BP44" s="462"/>
      <c r="BQ44" s="462"/>
      <c r="BR44" s="462"/>
      <c r="BS44" s="462"/>
      <c r="BT44" s="462"/>
      <c r="BU44" s="462"/>
      <c r="BV44" s="462"/>
      <c r="BW44" s="462"/>
      <c r="BX44" s="462"/>
      <c r="BY44" s="462"/>
      <c r="BZ44" s="462"/>
      <c r="CA44" s="462"/>
      <c r="CB44" s="462"/>
      <c r="CC44" s="462"/>
    </row>
    <row r="45" spans="2:81" s="200" customFormat="1" ht="30" customHeight="1">
      <c r="B45" s="488" t="str">
        <f>MASKINER!Z82</f>
        <v/>
      </c>
      <c r="C45" s="489" t="str">
        <f>MASKINER!AD82</f>
        <v/>
      </c>
      <c r="D45" s="489" t="str">
        <f>MASKINER!AH82</f>
        <v/>
      </c>
      <c r="E45" s="490">
        <f>MASKINER!AL82</f>
        <v>0</v>
      </c>
      <c r="F45" s="491">
        <f>MASKINER!AP82</f>
        <v>0</v>
      </c>
      <c r="G45" s="519">
        <f t="shared" si="21"/>
        <v>0</v>
      </c>
      <c r="H45" s="1395"/>
      <c r="I45" s="1376"/>
      <c r="J45" s="1388"/>
      <c r="K45" s="1373"/>
      <c r="L45" s="1376"/>
      <c r="M45" s="1379"/>
      <c r="N45" s="588">
        <f>Innstillinger!BK717</f>
        <v>0</v>
      </c>
      <c r="O45" s="430">
        <f>Innstillinger!BL717</f>
        <v>0</v>
      </c>
      <c r="P45" s="430">
        <f>Innstillinger!BM717</f>
        <v>0</v>
      </c>
      <c r="Q45" s="430">
        <f>Innstillinger!BN717</f>
        <v>0</v>
      </c>
      <c r="R45" s="430">
        <f>Innstillinger!BO717</f>
        <v>0</v>
      </c>
      <c r="S45" s="430">
        <f>Innstillinger!BP717</f>
        <v>0</v>
      </c>
      <c r="T45" s="430">
        <f>Innstillinger!BQ717</f>
        <v>0</v>
      </c>
      <c r="U45" s="411"/>
      <c r="Y45" s="207"/>
      <c r="Z45" s="207"/>
      <c r="AA45" s="207"/>
      <c r="AD45" s="411"/>
      <c r="AI45" s="462"/>
      <c r="AJ45" s="462"/>
      <c r="AK45" s="462"/>
      <c r="AL45" s="462"/>
      <c r="AM45" s="462"/>
      <c r="AN45" s="462"/>
      <c r="AO45" s="462"/>
      <c r="AP45" s="462"/>
      <c r="AQ45" s="462"/>
      <c r="AR45" s="462"/>
      <c r="AS45" s="462"/>
      <c r="AT45" s="462"/>
      <c r="AU45" s="462"/>
      <c r="AV45" s="462"/>
      <c r="AW45" s="462"/>
      <c r="AX45" s="462"/>
      <c r="AY45" s="462"/>
      <c r="AZ45" s="462"/>
      <c r="BA45" s="462"/>
      <c r="BB45" s="462"/>
      <c r="BC45" s="462"/>
      <c r="BD45" s="462"/>
      <c r="BE45" s="462"/>
      <c r="BF45" s="462"/>
      <c r="BG45" s="462"/>
      <c r="BH45" s="462"/>
      <c r="BI45" s="462"/>
      <c r="BJ45" s="462"/>
      <c r="BK45" s="462"/>
      <c r="BL45" s="462"/>
      <c r="BM45" s="462"/>
      <c r="BN45" s="462"/>
      <c r="BO45" s="462"/>
      <c r="BP45" s="462"/>
      <c r="BQ45" s="462"/>
      <c r="BR45" s="462"/>
      <c r="BS45" s="462"/>
      <c r="BT45" s="462"/>
      <c r="BU45" s="462"/>
      <c r="BV45" s="462"/>
      <c r="BW45" s="462"/>
      <c r="BX45" s="462"/>
      <c r="BY45" s="462"/>
      <c r="BZ45" s="462"/>
      <c r="CA45" s="462"/>
      <c r="CB45" s="462"/>
      <c r="CC45" s="462"/>
    </row>
    <row r="46" spans="2:81" s="200" customFormat="1" ht="30" customHeight="1">
      <c r="B46" s="484" t="str">
        <f>MASKINER!Z83</f>
        <v/>
      </c>
      <c r="C46" s="485" t="str">
        <f>MASKINER!AD83</f>
        <v/>
      </c>
      <c r="D46" s="485" t="str">
        <f>MASKINER!AH83</f>
        <v/>
      </c>
      <c r="E46" s="486">
        <f>MASKINER!AL83</f>
        <v>0</v>
      </c>
      <c r="F46" s="487">
        <f>MASKINER!AP83</f>
        <v>0</v>
      </c>
      <c r="G46" s="519">
        <f t="shared" ref="G46" si="22">M46</f>
        <v>0</v>
      </c>
      <c r="H46" s="1390">
        <f>Innstillinger!BE718</f>
        <v>0</v>
      </c>
      <c r="I46" s="1365">
        <f>Innstillinger!BD718</f>
        <v>13</v>
      </c>
      <c r="J46" s="1383">
        <f>Innstillinger!BF718</f>
        <v>0</v>
      </c>
      <c r="K46" s="1362">
        <f>Innstillinger!BG718</f>
        <v>0</v>
      </c>
      <c r="L46" s="1365">
        <f>Innstillinger!BH718</f>
        <v>0</v>
      </c>
      <c r="M46" s="1368">
        <f>Innstillinger!BI718</f>
        <v>0</v>
      </c>
      <c r="N46" s="584">
        <f>Innstillinger!BK718</f>
        <v>0</v>
      </c>
      <c r="O46" s="454">
        <f>Innstillinger!BL718</f>
        <v>0</v>
      </c>
      <c r="P46" s="454">
        <f>Innstillinger!BM718</f>
        <v>0</v>
      </c>
      <c r="Q46" s="454">
        <f>Innstillinger!BN718</f>
        <v>0</v>
      </c>
      <c r="R46" s="454">
        <f>Innstillinger!BO718</f>
        <v>0</v>
      </c>
      <c r="S46" s="454">
        <f>Innstillinger!BP718</f>
        <v>0</v>
      </c>
      <c r="T46" s="454">
        <f>Innstillinger!BQ718</f>
        <v>0</v>
      </c>
      <c r="U46" s="411"/>
      <c r="Y46" s="207"/>
      <c r="Z46" s="207"/>
      <c r="AA46" s="207"/>
      <c r="AD46" s="411"/>
      <c r="AI46" s="462"/>
      <c r="AJ46" s="462"/>
      <c r="AK46" s="462"/>
      <c r="AL46" s="462"/>
      <c r="AM46" s="462"/>
      <c r="AN46" s="462"/>
      <c r="AO46" s="462"/>
      <c r="AP46" s="462"/>
      <c r="AQ46" s="462"/>
      <c r="AR46" s="462"/>
      <c r="AS46" s="462"/>
      <c r="AT46" s="462"/>
      <c r="AU46" s="462"/>
      <c r="AV46" s="462"/>
      <c r="AW46" s="462"/>
      <c r="AX46" s="462"/>
      <c r="AY46" s="462"/>
      <c r="AZ46" s="462"/>
      <c r="BA46" s="462"/>
      <c r="BB46" s="462"/>
      <c r="BC46" s="462"/>
      <c r="BD46" s="462"/>
      <c r="BE46" s="462"/>
      <c r="BF46" s="462"/>
      <c r="BG46" s="462"/>
      <c r="BH46" s="462"/>
      <c r="BI46" s="462"/>
      <c r="BJ46" s="462"/>
      <c r="BK46" s="462"/>
      <c r="BL46" s="462"/>
      <c r="BM46" s="462"/>
      <c r="BN46" s="462"/>
      <c r="BO46" s="462"/>
      <c r="BP46" s="462"/>
      <c r="BQ46" s="462"/>
      <c r="BR46" s="462"/>
      <c r="BS46" s="462"/>
      <c r="BT46" s="462"/>
      <c r="BU46" s="462"/>
      <c r="BV46" s="462"/>
      <c r="BW46" s="462"/>
      <c r="BX46" s="462"/>
      <c r="BY46" s="462"/>
      <c r="BZ46" s="462"/>
      <c r="CA46" s="462"/>
      <c r="CB46" s="462"/>
      <c r="CC46" s="462"/>
    </row>
    <row r="47" spans="2:81" s="200" customFormat="1" ht="30" customHeight="1">
      <c r="B47" s="488" t="str">
        <f>MASKINER!Z84</f>
        <v/>
      </c>
      <c r="C47" s="489" t="str">
        <f>MASKINER!AD84</f>
        <v/>
      </c>
      <c r="D47" s="489" t="str">
        <f>MASKINER!AH84</f>
        <v/>
      </c>
      <c r="E47" s="490">
        <f>MASKINER!AL84</f>
        <v>0</v>
      </c>
      <c r="F47" s="491">
        <f>MASKINER!AP84</f>
        <v>0</v>
      </c>
      <c r="G47" s="519">
        <f t="shared" ref="G47:G48" si="23">G46</f>
        <v>0</v>
      </c>
      <c r="H47" s="1391"/>
      <c r="I47" s="1366"/>
      <c r="J47" s="1384"/>
      <c r="K47" s="1363"/>
      <c r="L47" s="1366"/>
      <c r="M47" s="1369"/>
      <c r="N47" s="584">
        <f>Innstillinger!BK719</f>
        <v>0</v>
      </c>
      <c r="O47" s="454">
        <f>Innstillinger!BL719</f>
        <v>0</v>
      </c>
      <c r="P47" s="454">
        <f>Innstillinger!BM719</f>
        <v>0</v>
      </c>
      <c r="Q47" s="454">
        <f>Innstillinger!BN719</f>
        <v>0</v>
      </c>
      <c r="R47" s="454">
        <f>Innstillinger!BO719</f>
        <v>0</v>
      </c>
      <c r="S47" s="454">
        <f>Innstillinger!BP719</f>
        <v>0</v>
      </c>
      <c r="T47" s="454">
        <f>Innstillinger!BQ719</f>
        <v>0</v>
      </c>
      <c r="U47" s="411"/>
      <c r="Y47" s="207"/>
      <c r="Z47" s="207"/>
      <c r="AA47" s="207"/>
      <c r="AD47" s="411"/>
      <c r="AI47" s="462"/>
      <c r="AJ47" s="462"/>
      <c r="AK47" s="462"/>
      <c r="AL47" s="462"/>
      <c r="AM47" s="462"/>
      <c r="AN47" s="462"/>
      <c r="AO47" s="462"/>
      <c r="AP47" s="462"/>
      <c r="AQ47" s="462"/>
      <c r="AR47" s="462"/>
      <c r="AS47" s="462"/>
      <c r="AT47" s="462"/>
      <c r="AU47" s="462"/>
      <c r="AV47" s="462"/>
      <c r="AW47" s="462"/>
      <c r="AX47" s="462"/>
      <c r="AY47" s="462"/>
      <c r="AZ47" s="462"/>
      <c r="BA47" s="462"/>
      <c r="BB47" s="462"/>
      <c r="BC47" s="462"/>
      <c r="BD47" s="462"/>
      <c r="BE47" s="462"/>
      <c r="BF47" s="462"/>
      <c r="BG47" s="462"/>
      <c r="BH47" s="462"/>
      <c r="BI47" s="462"/>
      <c r="BJ47" s="462"/>
      <c r="BK47" s="462"/>
      <c r="BL47" s="462"/>
      <c r="BM47" s="462"/>
      <c r="BN47" s="462"/>
      <c r="BO47" s="462"/>
      <c r="BP47" s="462"/>
      <c r="BQ47" s="462"/>
      <c r="BR47" s="462"/>
      <c r="BS47" s="462"/>
      <c r="BT47" s="462"/>
      <c r="BU47" s="462"/>
      <c r="BV47" s="462"/>
      <c r="BW47" s="462"/>
      <c r="BX47" s="462"/>
      <c r="BY47" s="462"/>
      <c r="BZ47" s="462"/>
      <c r="CA47" s="462"/>
      <c r="CB47" s="462"/>
      <c r="CC47" s="462"/>
    </row>
    <row r="48" spans="2:81" s="200" customFormat="1" ht="30" customHeight="1">
      <c r="B48" s="484" t="str">
        <f>MASKINER!Z85</f>
        <v/>
      </c>
      <c r="C48" s="485" t="str">
        <f>MASKINER!AD85</f>
        <v/>
      </c>
      <c r="D48" s="485" t="str">
        <f>MASKINER!AH85</f>
        <v/>
      </c>
      <c r="E48" s="486">
        <f>MASKINER!AL85</f>
        <v>0</v>
      </c>
      <c r="F48" s="487">
        <f>MASKINER!AP85</f>
        <v>0</v>
      </c>
      <c r="G48" s="519">
        <f t="shared" si="23"/>
        <v>0</v>
      </c>
      <c r="H48" s="1392"/>
      <c r="I48" s="1367"/>
      <c r="J48" s="1385"/>
      <c r="K48" s="1364"/>
      <c r="L48" s="1367"/>
      <c r="M48" s="1370"/>
      <c r="N48" s="585">
        <f>Innstillinger!BK720</f>
        <v>0</v>
      </c>
      <c r="O48" s="429">
        <f>Innstillinger!BL720</f>
        <v>0</v>
      </c>
      <c r="P48" s="429">
        <f>Innstillinger!BM720</f>
        <v>0</v>
      </c>
      <c r="Q48" s="429">
        <f>Innstillinger!BN720</f>
        <v>0</v>
      </c>
      <c r="R48" s="429">
        <f>Innstillinger!BO720</f>
        <v>0</v>
      </c>
      <c r="S48" s="429">
        <f>Innstillinger!BP720</f>
        <v>0</v>
      </c>
      <c r="T48" s="429">
        <f>Innstillinger!BQ720</f>
        <v>0</v>
      </c>
      <c r="U48" s="411"/>
      <c r="Y48" s="207"/>
      <c r="Z48" s="207"/>
      <c r="AA48" s="207"/>
      <c r="AD48" s="411"/>
    </row>
    <row r="49" spans="2:30" s="200" customFormat="1" ht="30" customHeight="1">
      <c r="B49" s="488" t="str">
        <f>MASKINER!Z86</f>
        <v/>
      </c>
      <c r="C49" s="489" t="str">
        <f>MASKINER!AD86</f>
        <v/>
      </c>
      <c r="D49" s="489" t="str">
        <f>MASKINER!AH86</f>
        <v/>
      </c>
      <c r="E49" s="490">
        <f>MASKINER!AL86</f>
        <v>0</v>
      </c>
      <c r="F49" s="491">
        <f>MASKINER!AP86</f>
        <v>0</v>
      </c>
      <c r="G49" s="519">
        <f t="shared" ref="G49" si="24">M49</f>
        <v>0</v>
      </c>
      <c r="H49" s="1393">
        <f>Innstillinger!BE721</f>
        <v>0</v>
      </c>
      <c r="I49" s="1374">
        <f>Innstillinger!BD721</f>
        <v>14</v>
      </c>
      <c r="J49" s="1386">
        <f>Innstillinger!BF721</f>
        <v>0</v>
      </c>
      <c r="K49" s="1371">
        <f>Innstillinger!BG721</f>
        <v>0</v>
      </c>
      <c r="L49" s="1374">
        <f>Innstillinger!BH721</f>
        <v>0</v>
      </c>
      <c r="M49" s="1377">
        <f>Innstillinger!BI721</f>
        <v>0</v>
      </c>
      <c r="N49" s="586">
        <f>Innstillinger!BK721</f>
        <v>0</v>
      </c>
      <c r="O49" s="455">
        <f>Innstillinger!BL721</f>
        <v>0</v>
      </c>
      <c r="P49" s="455">
        <f>Innstillinger!BM721</f>
        <v>0</v>
      </c>
      <c r="Q49" s="455">
        <f>Innstillinger!BN721</f>
        <v>0</v>
      </c>
      <c r="R49" s="455">
        <f>Innstillinger!BO721</f>
        <v>0</v>
      </c>
      <c r="S49" s="455">
        <f>Innstillinger!BP721</f>
        <v>0</v>
      </c>
      <c r="T49" s="455">
        <f>Innstillinger!BQ721</f>
        <v>0</v>
      </c>
      <c r="U49" s="411"/>
      <c r="Y49" s="207"/>
      <c r="Z49" s="207"/>
      <c r="AA49" s="207"/>
      <c r="AD49" s="411"/>
    </row>
    <row r="50" spans="2:30" s="200" customFormat="1" ht="30" customHeight="1">
      <c r="B50" s="484" t="str">
        <f>MASKINER!Z87</f>
        <v/>
      </c>
      <c r="C50" s="485" t="str">
        <f>MASKINER!AD87</f>
        <v/>
      </c>
      <c r="D50" s="485" t="str">
        <f>MASKINER!AH87</f>
        <v/>
      </c>
      <c r="E50" s="486">
        <f>MASKINER!AL87</f>
        <v>0</v>
      </c>
      <c r="F50" s="487">
        <f>MASKINER!AP87</f>
        <v>0</v>
      </c>
      <c r="G50" s="519">
        <f t="shared" ref="G50:G51" si="25">G49</f>
        <v>0</v>
      </c>
      <c r="H50" s="1394"/>
      <c r="I50" s="1375"/>
      <c r="J50" s="1387"/>
      <c r="K50" s="1372"/>
      <c r="L50" s="1375"/>
      <c r="M50" s="1378"/>
      <c r="N50" s="587">
        <f>Innstillinger!BK722</f>
        <v>0</v>
      </c>
      <c r="O50" s="428">
        <f>Innstillinger!BL722</f>
        <v>0</v>
      </c>
      <c r="P50" s="428">
        <f>Innstillinger!BM722</f>
        <v>0</v>
      </c>
      <c r="Q50" s="428">
        <f>Innstillinger!BN722</f>
        <v>0</v>
      </c>
      <c r="R50" s="428">
        <f>Innstillinger!BO722</f>
        <v>0</v>
      </c>
      <c r="S50" s="428">
        <f>Innstillinger!BP722</f>
        <v>0</v>
      </c>
      <c r="T50" s="428">
        <f>Innstillinger!BQ722</f>
        <v>0</v>
      </c>
      <c r="U50" s="411"/>
      <c r="Y50" s="207"/>
      <c r="Z50" s="207"/>
      <c r="AA50" s="207"/>
      <c r="AD50" s="411"/>
    </row>
    <row r="51" spans="2:30" s="200" customFormat="1" ht="30" customHeight="1">
      <c r="B51" s="488" t="str">
        <f>MASKINER!Z88</f>
        <v/>
      </c>
      <c r="C51" s="489" t="str">
        <f>MASKINER!AD88</f>
        <v/>
      </c>
      <c r="D51" s="489" t="str">
        <f>MASKINER!AH88</f>
        <v/>
      </c>
      <c r="E51" s="490">
        <f>MASKINER!AL88</f>
        <v>0</v>
      </c>
      <c r="F51" s="491">
        <f>MASKINER!AP88</f>
        <v>0</v>
      </c>
      <c r="G51" s="519">
        <f t="shared" si="25"/>
        <v>0</v>
      </c>
      <c r="H51" s="1395"/>
      <c r="I51" s="1376"/>
      <c r="J51" s="1388"/>
      <c r="K51" s="1373"/>
      <c r="L51" s="1376"/>
      <c r="M51" s="1379"/>
      <c r="N51" s="588">
        <f>Innstillinger!BK723</f>
        <v>0</v>
      </c>
      <c r="O51" s="430">
        <f>Innstillinger!BL723</f>
        <v>0</v>
      </c>
      <c r="P51" s="430">
        <f>Innstillinger!BM723</f>
        <v>0</v>
      </c>
      <c r="Q51" s="430">
        <f>Innstillinger!BN723</f>
        <v>0</v>
      </c>
      <c r="R51" s="430">
        <f>Innstillinger!BO723</f>
        <v>0</v>
      </c>
      <c r="S51" s="430">
        <f>Innstillinger!BP723</f>
        <v>0</v>
      </c>
      <c r="T51" s="430">
        <f>Innstillinger!BQ723</f>
        <v>0</v>
      </c>
      <c r="U51" s="411"/>
      <c r="Y51" s="207"/>
      <c r="Z51" s="207"/>
      <c r="AA51" s="207"/>
      <c r="AD51" s="411"/>
    </row>
    <row r="52" spans="2:30" s="200" customFormat="1" ht="30" customHeight="1">
      <c r="B52" s="484" t="str">
        <f>MASKINER!Z89</f>
        <v/>
      </c>
      <c r="C52" s="485" t="str">
        <f>MASKINER!AD89</f>
        <v/>
      </c>
      <c r="D52" s="485" t="str">
        <f>MASKINER!AH89</f>
        <v/>
      </c>
      <c r="E52" s="486">
        <f>MASKINER!AL89</f>
        <v>0</v>
      </c>
      <c r="F52" s="487">
        <f>MASKINER!AP89</f>
        <v>0</v>
      </c>
      <c r="G52" s="519">
        <f t="shared" ref="G52" si="26">M52</f>
        <v>0</v>
      </c>
      <c r="H52" s="1390">
        <f>Innstillinger!BE724</f>
        <v>0</v>
      </c>
      <c r="I52" s="1365">
        <f>Innstillinger!BD724</f>
        <v>15</v>
      </c>
      <c r="J52" s="1383">
        <f>Innstillinger!BF724</f>
        <v>0</v>
      </c>
      <c r="K52" s="1362">
        <f>Innstillinger!BG724</f>
        <v>0</v>
      </c>
      <c r="L52" s="1365">
        <f>Innstillinger!BH724</f>
        <v>0</v>
      </c>
      <c r="M52" s="1368">
        <f>Innstillinger!BI724</f>
        <v>0</v>
      </c>
      <c r="N52" s="584">
        <f>Innstillinger!BK724</f>
        <v>0</v>
      </c>
      <c r="O52" s="454">
        <f>Innstillinger!BL724</f>
        <v>0</v>
      </c>
      <c r="P52" s="454">
        <f>Innstillinger!BM724</f>
        <v>0</v>
      </c>
      <c r="Q52" s="454">
        <f>Innstillinger!BN724</f>
        <v>0</v>
      </c>
      <c r="R52" s="454">
        <f>Innstillinger!BO724</f>
        <v>0</v>
      </c>
      <c r="S52" s="454">
        <f>Innstillinger!BP724</f>
        <v>0</v>
      </c>
      <c r="T52" s="454">
        <f>Innstillinger!BQ724</f>
        <v>0</v>
      </c>
      <c r="U52" s="411"/>
      <c r="Y52" s="207"/>
      <c r="Z52" s="207"/>
      <c r="AA52" s="207"/>
      <c r="AD52" s="411"/>
    </row>
    <row r="53" spans="2:30" s="200" customFormat="1" ht="30" customHeight="1">
      <c r="B53" s="488" t="str">
        <f>MASKINER!Z90</f>
        <v/>
      </c>
      <c r="C53" s="489" t="str">
        <f>MASKINER!AD90</f>
        <v/>
      </c>
      <c r="D53" s="489" t="str">
        <f>MASKINER!AH90</f>
        <v/>
      </c>
      <c r="E53" s="490">
        <f>MASKINER!AL90</f>
        <v>0</v>
      </c>
      <c r="F53" s="491">
        <f>MASKINER!AP90</f>
        <v>0</v>
      </c>
      <c r="G53" s="519">
        <f t="shared" ref="G53:G54" si="27">G52</f>
        <v>0</v>
      </c>
      <c r="H53" s="1391"/>
      <c r="I53" s="1366"/>
      <c r="J53" s="1384"/>
      <c r="K53" s="1363"/>
      <c r="L53" s="1366"/>
      <c r="M53" s="1369"/>
      <c r="N53" s="584">
        <f>Innstillinger!BK725</f>
        <v>0</v>
      </c>
      <c r="O53" s="454">
        <f>Innstillinger!BL725</f>
        <v>0</v>
      </c>
      <c r="P53" s="454">
        <f>Innstillinger!BM725</f>
        <v>0</v>
      </c>
      <c r="Q53" s="454">
        <f>Innstillinger!BN725</f>
        <v>0</v>
      </c>
      <c r="R53" s="454">
        <f>Innstillinger!BO725</f>
        <v>0</v>
      </c>
      <c r="S53" s="454">
        <f>Innstillinger!BP725</f>
        <v>0</v>
      </c>
      <c r="T53" s="454">
        <f>Innstillinger!BQ725</f>
        <v>0</v>
      </c>
      <c r="U53" s="411"/>
      <c r="Y53" s="207"/>
      <c r="Z53" s="207"/>
      <c r="AA53" s="207"/>
      <c r="AD53" s="411"/>
    </row>
    <row r="54" spans="2:30" s="200" customFormat="1" ht="30" customHeight="1">
      <c r="B54" s="484" t="str">
        <f>MASKINER!Z91</f>
        <v/>
      </c>
      <c r="C54" s="485" t="str">
        <f>MASKINER!AD91</f>
        <v/>
      </c>
      <c r="D54" s="485" t="str">
        <f>MASKINER!AH91</f>
        <v/>
      </c>
      <c r="E54" s="486">
        <f>MASKINER!AL91</f>
        <v>0</v>
      </c>
      <c r="F54" s="487">
        <f>MASKINER!AP91</f>
        <v>0</v>
      </c>
      <c r="G54" s="519">
        <f t="shared" si="27"/>
        <v>0</v>
      </c>
      <c r="H54" s="1396"/>
      <c r="I54" s="1381"/>
      <c r="J54" s="1389"/>
      <c r="K54" s="1380"/>
      <c r="L54" s="1381"/>
      <c r="M54" s="1382"/>
      <c r="N54" s="589">
        <f>Innstillinger!BK726</f>
        <v>0</v>
      </c>
      <c r="O54" s="480">
        <f>Innstillinger!BL726</f>
        <v>0</v>
      </c>
      <c r="P54" s="480">
        <f>Innstillinger!BM726</f>
        <v>0</v>
      </c>
      <c r="Q54" s="480">
        <f>Innstillinger!BN726</f>
        <v>0</v>
      </c>
      <c r="R54" s="480">
        <f>Innstillinger!BO726</f>
        <v>0</v>
      </c>
      <c r="S54" s="480">
        <f>Innstillinger!BP726</f>
        <v>0</v>
      </c>
      <c r="T54" s="480">
        <f>Innstillinger!BQ726</f>
        <v>0</v>
      </c>
      <c r="U54" s="411"/>
      <c r="Y54" s="207"/>
      <c r="Z54" s="207"/>
      <c r="AA54" s="207"/>
      <c r="AD54" s="411"/>
    </row>
    <row r="55" spans="2:30" s="200" customFormat="1" ht="30" customHeight="1">
      <c r="B55" s="488" t="str">
        <f>MASKINER!Z92</f>
        <v/>
      </c>
      <c r="C55" s="489" t="str">
        <f>MASKINER!AD92</f>
        <v/>
      </c>
      <c r="D55" s="489" t="str">
        <f>MASKINER!AH92</f>
        <v/>
      </c>
      <c r="E55" s="490">
        <f>MASKINER!AL92</f>
        <v>0</v>
      </c>
      <c r="F55" s="491">
        <f>MASKINER!AP92</f>
        <v>0</v>
      </c>
      <c r="G55" s="519"/>
      <c r="H55" s="411"/>
      <c r="I55" s="478"/>
      <c r="M55" s="207"/>
      <c r="N55" s="411"/>
      <c r="O55" s="411"/>
      <c r="P55" s="411"/>
      <c r="Q55" s="411"/>
      <c r="S55" s="207"/>
      <c r="T55" s="411"/>
      <c r="U55" s="411"/>
      <c r="Y55" s="207"/>
      <c r="Z55" s="207"/>
      <c r="AA55" s="207"/>
      <c r="AD55" s="411"/>
    </row>
    <row r="56" spans="2:30" s="200" customFormat="1" ht="30" customHeight="1">
      <c r="B56" s="484" t="str">
        <f>MASKINER!Z93</f>
        <v/>
      </c>
      <c r="C56" s="485" t="str">
        <f>MASKINER!AD93</f>
        <v/>
      </c>
      <c r="D56" s="485" t="str">
        <f>MASKINER!AH93</f>
        <v/>
      </c>
      <c r="E56" s="486">
        <f>MASKINER!AL93</f>
        <v>0</v>
      </c>
      <c r="F56" s="487">
        <f>MASKINER!AP93</f>
        <v>0</v>
      </c>
      <c r="G56" s="519"/>
      <c r="H56" s="411"/>
      <c r="I56" s="478"/>
      <c r="M56" s="207"/>
      <c r="N56" s="411"/>
      <c r="O56" s="411"/>
      <c r="P56" s="411"/>
      <c r="Q56" s="411"/>
      <c r="S56" s="207"/>
      <c r="T56" s="411"/>
      <c r="U56" s="411"/>
      <c r="Y56" s="207"/>
      <c r="Z56" s="207"/>
      <c r="AA56" s="207"/>
      <c r="AD56" s="411"/>
    </row>
    <row r="57" spans="2:30" s="200" customFormat="1" ht="30" customHeight="1">
      <c r="B57" s="488" t="str">
        <f>MASKINER!Z94</f>
        <v/>
      </c>
      <c r="C57" s="489" t="str">
        <f>MASKINER!AD94</f>
        <v/>
      </c>
      <c r="D57" s="489" t="str">
        <f>MASKINER!AH94</f>
        <v/>
      </c>
      <c r="E57" s="490">
        <f>MASKINER!AL94</f>
        <v>0</v>
      </c>
      <c r="F57" s="491">
        <f>MASKINER!AP94</f>
        <v>0</v>
      </c>
      <c r="G57" s="519"/>
      <c r="H57" s="411"/>
      <c r="I57" s="478"/>
      <c r="M57" s="207"/>
      <c r="N57" s="411"/>
      <c r="O57" s="411"/>
      <c r="P57" s="411"/>
      <c r="Q57" s="411"/>
      <c r="S57" s="207"/>
      <c r="T57" s="411"/>
      <c r="U57" s="411"/>
      <c r="Y57" s="207"/>
      <c r="Z57" s="207"/>
      <c r="AA57" s="207"/>
      <c r="AD57" s="411"/>
    </row>
    <row r="58" spans="2:30" s="200" customFormat="1" ht="30" customHeight="1">
      <c r="B58" s="484" t="str">
        <f>MASKINER!Z95</f>
        <v/>
      </c>
      <c r="C58" s="485" t="str">
        <f>MASKINER!AD95</f>
        <v/>
      </c>
      <c r="D58" s="485" t="str">
        <f>MASKINER!AH95</f>
        <v/>
      </c>
      <c r="E58" s="486">
        <f>MASKINER!AL95</f>
        <v>0</v>
      </c>
      <c r="F58" s="487">
        <f>MASKINER!AP95</f>
        <v>0</v>
      </c>
      <c r="G58" s="519"/>
      <c r="I58" s="478"/>
      <c r="M58" s="207"/>
      <c r="N58" s="411"/>
      <c r="O58" s="411"/>
      <c r="P58" s="411"/>
      <c r="Q58" s="411"/>
      <c r="S58" s="207"/>
      <c r="T58" s="411"/>
      <c r="U58" s="411"/>
      <c r="Y58" s="207"/>
      <c r="Z58" s="207"/>
      <c r="AA58" s="207"/>
      <c r="AD58" s="411"/>
    </row>
    <row r="59" spans="2:30" s="200" customFormat="1" ht="30" customHeight="1">
      <c r="B59" s="488" t="str">
        <f>MASKINER!Z96</f>
        <v/>
      </c>
      <c r="C59" s="489" t="str">
        <f>MASKINER!AD96</f>
        <v/>
      </c>
      <c r="D59" s="489" t="str">
        <f>MASKINER!AH96</f>
        <v/>
      </c>
      <c r="E59" s="490">
        <f>MASKINER!AL96</f>
        <v>0</v>
      </c>
      <c r="F59" s="491">
        <f>MASKINER!AP96</f>
        <v>0</v>
      </c>
      <c r="G59" s="519"/>
      <c r="I59" s="478"/>
      <c r="M59" s="207"/>
      <c r="N59" s="411"/>
      <c r="O59" s="411"/>
      <c r="P59" s="411"/>
      <c r="Q59" s="411"/>
      <c r="S59" s="207"/>
      <c r="T59" s="411"/>
      <c r="U59" s="411"/>
      <c r="Y59" s="207"/>
      <c r="Z59" s="207"/>
      <c r="AA59" s="207"/>
      <c r="AD59" s="411"/>
    </row>
    <row r="60" spans="2:30" s="200" customFormat="1" ht="30" customHeight="1">
      <c r="B60" s="484" t="str">
        <f>MASKINER!Z97</f>
        <v/>
      </c>
      <c r="C60" s="485" t="str">
        <f>MASKINER!AD97</f>
        <v/>
      </c>
      <c r="D60" s="485" t="str">
        <f>MASKINER!AH97</f>
        <v/>
      </c>
      <c r="E60" s="486">
        <f>MASKINER!AL97</f>
        <v>0</v>
      </c>
      <c r="F60" s="487">
        <f>MASKINER!AP97</f>
        <v>0</v>
      </c>
      <c r="G60" s="519"/>
      <c r="I60" s="478"/>
      <c r="M60" s="207"/>
      <c r="N60" s="411"/>
      <c r="O60" s="411"/>
      <c r="P60" s="411"/>
      <c r="Q60" s="411"/>
      <c r="S60" s="207"/>
      <c r="T60" s="411"/>
      <c r="U60" s="411"/>
      <c r="Y60" s="207"/>
      <c r="Z60" s="207"/>
      <c r="AA60" s="207"/>
      <c r="AD60" s="411"/>
    </row>
    <row r="61" spans="2:30" s="200" customFormat="1" ht="30" customHeight="1">
      <c r="B61" s="488" t="str">
        <f>MASKINER!Z98</f>
        <v/>
      </c>
      <c r="C61" s="489" t="str">
        <f>MASKINER!AD98</f>
        <v/>
      </c>
      <c r="D61" s="489" t="str">
        <f>MASKINER!AH98</f>
        <v/>
      </c>
      <c r="E61" s="490">
        <f>MASKINER!AL98</f>
        <v>0</v>
      </c>
      <c r="F61" s="491">
        <f>MASKINER!AP98</f>
        <v>0</v>
      </c>
      <c r="G61" s="519"/>
      <c r="I61" s="478"/>
      <c r="M61" s="207"/>
      <c r="N61" s="411"/>
      <c r="O61" s="411"/>
      <c r="P61" s="411"/>
      <c r="Q61" s="411"/>
      <c r="S61" s="207"/>
      <c r="T61" s="411"/>
      <c r="U61" s="411"/>
      <c r="Y61" s="207"/>
      <c r="Z61" s="207"/>
      <c r="AA61" s="207"/>
      <c r="AD61" s="411"/>
    </row>
    <row r="62" spans="2:30" s="200" customFormat="1" ht="30" customHeight="1">
      <c r="B62" s="484" t="str">
        <f>MASKINER!Z99</f>
        <v/>
      </c>
      <c r="C62" s="485" t="str">
        <f>MASKINER!AD99</f>
        <v/>
      </c>
      <c r="D62" s="485" t="str">
        <f>MASKINER!AH99</f>
        <v/>
      </c>
      <c r="E62" s="486">
        <f>MASKINER!AL99</f>
        <v>0</v>
      </c>
      <c r="F62" s="487">
        <f>MASKINER!AP99</f>
        <v>0</v>
      </c>
      <c r="G62" s="519"/>
      <c r="I62" s="478"/>
      <c r="M62" s="207"/>
      <c r="N62" s="411"/>
      <c r="O62" s="411"/>
      <c r="P62" s="411"/>
      <c r="Q62" s="411"/>
      <c r="S62" s="207"/>
      <c r="T62" s="411"/>
      <c r="U62" s="411"/>
      <c r="Y62" s="207"/>
      <c r="Z62" s="207"/>
      <c r="AA62" s="207"/>
      <c r="AD62" s="411"/>
    </row>
    <row r="63" spans="2:30" s="200" customFormat="1" ht="30" customHeight="1">
      <c r="B63" s="488" t="str">
        <f>MASKINER!Z100</f>
        <v/>
      </c>
      <c r="C63" s="489" t="str">
        <f>MASKINER!AD100</f>
        <v/>
      </c>
      <c r="D63" s="489" t="str">
        <f>MASKINER!AH100</f>
        <v/>
      </c>
      <c r="E63" s="490">
        <f>MASKINER!AL100</f>
        <v>0</v>
      </c>
      <c r="F63" s="491">
        <f>MASKINER!AP100</f>
        <v>0</v>
      </c>
      <c r="G63" s="519"/>
      <c r="I63" s="478"/>
      <c r="M63" s="207"/>
      <c r="N63" s="411"/>
      <c r="O63" s="411"/>
      <c r="P63" s="411"/>
      <c r="Q63" s="411"/>
      <c r="S63" s="207"/>
      <c r="T63" s="411"/>
      <c r="U63" s="411"/>
      <c r="Y63" s="207"/>
      <c r="Z63" s="207"/>
      <c r="AA63" s="207"/>
      <c r="AD63" s="411"/>
    </row>
    <row r="64" spans="2:30" s="200" customFormat="1" ht="30" customHeight="1">
      <c r="B64" s="484" t="str">
        <f>MASKINER!Z101</f>
        <v/>
      </c>
      <c r="C64" s="485" t="str">
        <f>MASKINER!AD101</f>
        <v/>
      </c>
      <c r="D64" s="485" t="str">
        <f>MASKINER!AH101</f>
        <v/>
      </c>
      <c r="E64" s="486">
        <f>MASKINER!AL101</f>
        <v>0</v>
      </c>
      <c r="F64" s="487">
        <f>MASKINER!AP101</f>
        <v>0</v>
      </c>
      <c r="G64" s="519"/>
      <c r="I64" s="478"/>
      <c r="M64" s="207"/>
      <c r="N64" s="411"/>
      <c r="O64" s="411"/>
      <c r="P64" s="411"/>
      <c r="Q64" s="411"/>
      <c r="S64" s="207"/>
      <c r="T64" s="411"/>
      <c r="U64" s="411"/>
      <c r="Y64" s="207"/>
      <c r="Z64" s="207"/>
      <c r="AA64" s="207"/>
      <c r="AD64" s="411"/>
    </row>
    <row r="65" spans="2:31" s="200" customFormat="1" ht="30" customHeight="1">
      <c r="B65" s="488" t="str">
        <f>MASKINER!Z102</f>
        <v/>
      </c>
      <c r="C65" s="489" t="str">
        <f>MASKINER!AD102</f>
        <v/>
      </c>
      <c r="D65" s="489" t="str">
        <f>MASKINER!AH102</f>
        <v/>
      </c>
      <c r="E65" s="490">
        <f>MASKINER!AL102</f>
        <v>0</v>
      </c>
      <c r="F65" s="491">
        <f>MASKINER!AP102</f>
        <v>0</v>
      </c>
      <c r="G65" s="519"/>
      <c r="I65" s="478"/>
      <c r="M65" s="207"/>
      <c r="N65" s="411"/>
      <c r="O65" s="411"/>
      <c r="P65" s="411"/>
      <c r="Q65" s="411"/>
      <c r="S65" s="207"/>
      <c r="T65" s="411"/>
      <c r="U65" s="411"/>
      <c r="Y65" s="207"/>
      <c r="Z65" s="207"/>
      <c r="AA65" s="207"/>
      <c r="AD65" s="411"/>
    </row>
    <row r="66" spans="2:31" s="200" customFormat="1" ht="30" customHeight="1">
      <c r="B66" s="484" t="str">
        <f>MASKINER!Z103</f>
        <v/>
      </c>
      <c r="C66" s="485" t="str">
        <f>MASKINER!AD103</f>
        <v/>
      </c>
      <c r="D66" s="485" t="str">
        <f>MASKINER!AH103</f>
        <v/>
      </c>
      <c r="E66" s="486">
        <f>MASKINER!AL103</f>
        <v>0</v>
      </c>
      <c r="F66" s="487">
        <f>MASKINER!AP103</f>
        <v>0</v>
      </c>
      <c r="G66" s="519"/>
      <c r="I66" s="478"/>
      <c r="M66" s="207"/>
      <c r="N66" s="411"/>
      <c r="O66" s="411"/>
      <c r="P66" s="411"/>
      <c r="Q66" s="411"/>
      <c r="S66" s="207"/>
      <c r="T66" s="411"/>
      <c r="U66" s="411"/>
      <c r="Y66" s="207"/>
      <c r="Z66" s="207"/>
      <c r="AA66" s="207"/>
      <c r="AD66" s="411"/>
    </row>
    <row r="67" spans="2:31" s="200" customFormat="1" ht="30" customHeight="1">
      <c r="B67" s="488" t="str">
        <f>MASKINER!Z104</f>
        <v/>
      </c>
      <c r="C67" s="489" t="str">
        <f>MASKINER!AD104</f>
        <v/>
      </c>
      <c r="D67" s="489" t="str">
        <f>MASKINER!AH104</f>
        <v/>
      </c>
      <c r="E67" s="490">
        <f>MASKINER!AL104</f>
        <v>0</v>
      </c>
      <c r="F67" s="491">
        <f>MASKINER!AP104</f>
        <v>0</v>
      </c>
      <c r="G67" s="519"/>
      <c r="I67" s="478"/>
      <c r="M67" s="207"/>
      <c r="N67" s="411"/>
      <c r="O67" s="411"/>
      <c r="P67" s="411"/>
      <c r="Q67" s="411"/>
      <c r="S67" s="207"/>
      <c r="T67" s="411"/>
      <c r="U67" s="411"/>
      <c r="W67"/>
      <c r="X67"/>
      <c r="Y67" s="331"/>
      <c r="Z67" s="331"/>
      <c r="AA67" s="331"/>
      <c r="AB67"/>
      <c r="AC67"/>
      <c r="AD67" s="304"/>
      <c r="AE67"/>
    </row>
    <row r="68" spans="2:31" s="200" customFormat="1" ht="30" customHeight="1">
      <c r="B68" s="484" t="str">
        <f>MASKINER!Z105</f>
        <v/>
      </c>
      <c r="C68" s="485" t="str">
        <f>MASKINER!AD105</f>
        <v/>
      </c>
      <c r="D68" s="485" t="str">
        <f>MASKINER!AH105</f>
        <v/>
      </c>
      <c r="E68" s="486">
        <f>MASKINER!AL105</f>
        <v>0</v>
      </c>
      <c r="F68" s="487">
        <f>MASKINER!AP105</f>
        <v>0</v>
      </c>
      <c r="G68" s="519"/>
      <c r="I68" s="478"/>
      <c r="M68" s="207"/>
      <c r="N68" s="411"/>
      <c r="O68" s="411"/>
      <c r="P68" s="411"/>
      <c r="Q68" s="411"/>
      <c r="S68" s="207"/>
      <c r="T68" s="411"/>
      <c r="U68" s="411"/>
      <c r="W68"/>
      <c r="X68"/>
      <c r="Y68" s="331"/>
      <c r="Z68" s="331"/>
      <c r="AA68" s="331"/>
      <c r="AB68"/>
      <c r="AC68"/>
      <c r="AD68" s="304"/>
      <c r="AE68"/>
    </row>
    <row r="69" spans="2:31" s="200" customFormat="1" ht="30" customHeight="1">
      <c r="B69" s="488" t="str">
        <f>MASKINER!Z106</f>
        <v/>
      </c>
      <c r="C69" s="489" t="str">
        <f>MASKINER!AD106</f>
        <v/>
      </c>
      <c r="D69" s="489" t="str">
        <f>MASKINER!AH106</f>
        <v/>
      </c>
      <c r="E69" s="490">
        <f>MASKINER!AL106</f>
        <v>0</v>
      </c>
      <c r="F69" s="491">
        <f>MASKINER!AP106</f>
        <v>0</v>
      </c>
      <c r="G69" s="519"/>
      <c r="I69" s="478"/>
      <c r="M69" s="207"/>
      <c r="N69" s="411"/>
      <c r="O69" s="411"/>
      <c r="P69" s="411"/>
      <c r="Q69" s="411"/>
      <c r="S69" s="207"/>
      <c r="T69" s="411"/>
      <c r="U69" s="411"/>
      <c r="W69"/>
      <c r="X69"/>
      <c r="Y69" s="331"/>
      <c r="Z69" s="331"/>
      <c r="AA69" s="331"/>
      <c r="AB69"/>
      <c r="AC69"/>
      <c r="AD69" s="304"/>
      <c r="AE69"/>
    </row>
    <row r="70" spans="2:31" s="200" customFormat="1" ht="30" customHeight="1">
      <c r="B70" s="484" t="str">
        <f>MASKINER!Z107</f>
        <v/>
      </c>
      <c r="C70" s="485" t="str">
        <f>MASKINER!AD107</f>
        <v/>
      </c>
      <c r="D70" s="485" t="str">
        <f>MASKINER!AH107</f>
        <v/>
      </c>
      <c r="E70" s="486">
        <f>MASKINER!AL107</f>
        <v>0</v>
      </c>
      <c r="F70" s="487">
        <f>MASKINER!AP107</f>
        <v>0</v>
      </c>
      <c r="G70" s="519"/>
      <c r="I70" s="478"/>
      <c r="M70" s="207"/>
      <c r="N70" s="411"/>
      <c r="O70" s="411"/>
      <c r="P70" s="411"/>
      <c r="Q70" s="411"/>
      <c r="S70" s="207"/>
      <c r="T70" s="411"/>
      <c r="U70" s="411"/>
      <c r="W70"/>
      <c r="X70"/>
      <c r="Y70" s="331"/>
      <c r="Z70" s="331"/>
      <c r="AA70" s="331"/>
      <c r="AB70"/>
      <c r="AC70"/>
      <c r="AD70" s="304"/>
      <c r="AE70"/>
    </row>
    <row r="71" spans="2:31" s="200" customFormat="1" ht="30" customHeight="1">
      <c r="B71" s="488" t="str">
        <f>MASKINER!Z108</f>
        <v/>
      </c>
      <c r="C71" s="489" t="str">
        <f>MASKINER!AD108</f>
        <v/>
      </c>
      <c r="D71" s="489" t="str">
        <f>MASKINER!AH108</f>
        <v/>
      </c>
      <c r="E71" s="490">
        <f>MASKINER!AL108</f>
        <v>0</v>
      </c>
      <c r="F71" s="491">
        <f>MASKINER!AP108</f>
        <v>0</v>
      </c>
      <c r="G71" s="519"/>
      <c r="I71" s="478"/>
      <c r="N71" s="411"/>
      <c r="O71" s="411"/>
      <c r="P71" s="411"/>
      <c r="Q71" s="411"/>
      <c r="S71" s="207"/>
      <c r="T71" s="411"/>
      <c r="U71" s="411"/>
      <c r="W71"/>
      <c r="X71"/>
      <c r="Y71" s="331"/>
      <c r="Z71" s="331"/>
      <c r="AA71" s="331"/>
      <c r="AB71"/>
      <c r="AC71"/>
      <c r="AD71" s="304"/>
      <c r="AE71"/>
    </row>
    <row r="72" spans="2:31" s="200" customFormat="1" ht="30" customHeight="1">
      <c r="B72" s="484" t="str">
        <f>MASKINER!Z109</f>
        <v/>
      </c>
      <c r="C72" s="485" t="str">
        <f>MASKINER!AD109</f>
        <v/>
      </c>
      <c r="D72" s="485" t="str">
        <f>MASKINER!AH109</f>
        <v/>
      </c>
      <c r="E72" s="486">
        <f>MASKINER!AL109</f>
        <v>0</v>
      </c>
      <c r="F72" s="487">
        <f>MASKINER!AP109</f>
        <v>0</v>
      </c>
      <c r="G72" s="519"/>
      <c r="I72" s="478"/>
      <c r="J72" s="411"/>
      <c r="N72" s="411"/>
      <c r="O72" s="411"/>
      <c r="P72" s="411"/>
      <c r="Q72" s="411"/>
      <c r="S72" s="207"/>
      <c r="T72" s="411"/>
      <c r="U72" s="411"/>
      <c r="W72"/>
      <c r="X72"/>
      <c r="Y72" s="331"/>
      <c r="Z72" s="331"/>
      <c r="AA72" s="331"/>
      <c r="AB72"/>
      <c r="AC72"/>
      <c r="AD72" s="304"/>
      <c r="AE72"/>
    </row>
    <row r="73" spans="2:31" s="200" customFormat="1" ht="30" customHeight="1">
      <c r="B73" s="488" t="str">
        <f>MASKINER!Z110</f>
        <v/>
      </c>
      <c r="C73" s="489" t="str">
        <f>MASKINER!AD110</f>
        <v/>
      </c>
      <c r="D73" s="489" t="str">
        <f>MASKINER!AH110</f>
        <v/>
      </c>
      <c r="E73" s="490">
        <f>MASKINER!AL110</f>
        <v>0</v>
      </c>
      <c r="F73" s="491">
        <f>MASKINER!AP110</f>
        <v>0</v>
      </c>
      <c r="G73" s="519"/>
      <c r="I73" s="478"/>
      <c r="J73" s="411"/>
      <c r="N73" s="411"/>
      <c r="O73" s="411"/>
      <c r="P73" s="411"/>
      <c r="Q73" s="411"/>
      <c r="S73" s="207"/>
      <c r="T73" s="411"/>
      <c r="U73" s="411"/>
      <c r="W73"/>
      <c r="X73"/>
      <c r="Y73" s="331"/>
      <c r="Z73" s="331"/>
      <c r="AA73" s="331"/>
      <c r="AB73"/>
      <c r="AC73"/>
      <c r="AD73" s="304"/>
      <c r="AE73"/>
    </row>
    <row r="74" spans="2:31" s="200" customFormat="1" ht="30" customHeight="1">
      <c r="B74" s="484" t="str">
        <f>MASKINER!Z111</f>
        <v/>
      </c>
      <c r="C74" s="485" t="str">
        <f>MASKINER!AD111</f>
        <v/>
      </c>
      <c r="D74" s="485" t="str">
        <f>MASKINER!AH111</f>
        <v/>
      </c>
      <c r="E74" s="486">
        <f>MASKINER!AL111</f>
        <v>0</v>
      </c>
      <c r="F74" s="487">
        <f>MASKINER!AP111</f>
        <v>0</v>
      </c>
      <c r="G74" s="519"/>
      <c r="I74" s="478"/>
      <c r="J74" s="411"/>
      <c r="N74" s="411"/>
      <c r="O74" s="411"/>
      <c r="P74" s="411"/>
      <c r="Q74" s="411"/>
      <c r="S74" s="207"/>
      <c r="T74" s="411"/>
      <c r="U74" s="411"/>
      <c r="W74"/>
      <c r="X74"/>
      <c r="Y74" s="331"/>
      <c r="Z74" s="331"/>
      <c r="AA74" s="331"/>
      <c r="AB74"/>
      <c r="AC74"/>
      <c r="AD74" s="304"/>
      <c r="AE74"/>
    </row>
    <row r="75" spans="2:31" s="200" customFormat="1" ht="30" customHeight="1">
      <c r="B75" s="488" t="str">
        <f>MASKINER!Z112</f>
        <v/>
      </c>
      <c r="C75" s="489" t="str">
        <f>MASKINER!AD112</f>
        <v/>
      </c>
      <c r="D75" s="489" t="str">
        <f>MASKINER!AH112</f>
        <v/>
      </c>
      <c r="E75" s="490">
        <f>MASKINER!AL112</f>
        <v>0</v>
      </c>
      <c r="F75" s="491">
        <f>MASKINER!AP112</f>
        <v>0</v>
      </c>
      <c r="G75" s="519"/>
      <c r="J75" s="411"/>
      <c r="N75" s="411"/>
      <c r="O75" s="411"/>
      <c r="P75" s="411"/>
      <c r="Q75" s="411"/>
      <c r="S75" s="207"/>
      <c r="T75" s="411"/>
      <c r="U75" s="411"/>
      <c r="W75"/>
      <c r="X75"/>
      <c r="Y75" s="331"/>
      <c r="Z75" s="331"/>
      <c r="AA75" s="331"/>
      <c r="AB75"/>
      <c r="AC75"/>
      <c r="AD75" s="304"/>
      <c r="AE75"/>
    </row>
    <row r="76" spans="2:31" s="200" customFormat="1" ht="30" customHeight="1">
      <c r="B76" s="484" t="str">
        <f>MASKINER!Z113</f>
        <v/>
      </c>
      <c r="C76" s="485" t="str">
        <f>MASKINER!AD113</f>
        <v/>
      </c>
      <c r="D76" s="485" t="str">
        <f>MASKINER!AH113</f>
        <v/>
      </c>
      <c r="E76" s="486">
        <f>MASKINER!AL113</f>
        <v>0</v>
      </c>
      <c r="F76" s="487">
        <f>MASKINER!AP113</f>
        <v>0</v>
      </c>
      <c r="G76" s="519"/>
      <c r="J76" s="411"/>
      <c r="N76" s="411"/>
      <c r="O76" s="411"/>
      <c r="P76" s="411"/>
      <c r="Q76" s="411"/>
      <c r="S76" s="207"/>
      <c r="T76" s="411"/>
      <c r="U76" s="411"/>
      <c r="W76"/>
      <c r="X76"/>
      <c r="Y76" s="331"/>
      <c r="Z76" s="331"/>
      <c r="AA76" s="331"/>
      <c r="AB76"/>
      <c r="AC76"/>
      <c r="AD76" s="304"/>
      <c r="AE76"/>
    </row>
    <row r="77" spans="2:31" s="200" customFormat="1" ht="30" customHeight="1">
      <c r="B77" s="488" t="str">
        <f>MASKINER!Z114</f>
        <v/>
      </c>
      <c r="C77" s="489" t="str">
        <f>MASKINER!AD114</f>
        <v/>
      </c>
      <c r="D77" s="489" t="str">
        <f>MASKINER!AH114</f>
        <v/>
      </c>
      <c r="E77" s="490">
        <f>MASKINER!AL114</f>
        <v>0</v>
      </c>
      <c r="F77" s="491">
        <f>MASKINER!AP114</f>
        <v>0</v>
      </c>
      <c r="G77" s="519"/>
      <c r="J77" s="411"/>
      <c r="N77" s="411"/>
      <c r="O77" s="411"/>
      <c r="P77" s="411"/>
      <c r="Q77" s="411"/>
      <c r="S77" s="207"/>
      <c r="T77" s="411"/>
      <c r="U77" s="411"/>
      <c r="W77"/>
      <c r="X77"/>
      <c r="Y77" s="331"/>
      <c r="Z77" s="331"/>
      <c r="AA77" s="331"/>
      <c r="AB77"/>
      <c r="AC77"/>
      <c r="AD77" s="304"/>
      <c r="AE77"/>
    </row>
    <row r="78" spans="2:31" s="200" customFormat="1" ht="30" customHeight="1">
      <c r="B78" s="484" t="str">
        <f>MASKINER!Z115</f>
        <v/>
      </c>
      <c r="C78" s="485" t="str">
        <f>MASKINER!AD115</f>
        <v/>
      </c>
      <c r="D78" s="485" t="str">
        <f>MASKINER!AH115</f>
        <v/>
      </c>
      <c r="E78" s="486">
        <f>MASKINER!AL115</f>
        <v>0</v>
      </c>
      <c r="F78" s="487">
        <f>MASKINER!AP115</f>
        <v>0</v>
      </c>
      <c r="G78" s="519"/>
      <c r="J78" s="411"/>
      <c r="N78" s="411"/>
      <c r="O78" s="411"/>
      <c r="P78" s="411"/>
      <c r="Q78" s="411"/>
      <c r="S78" s="207"/>
      <c r="T78" s="411"/>
      <c r="U78" s="411"/>
      <c r="W78"/>
      <c r="X78"/>
      <c r="Y78" s="331"/>
      <c r="Z78" s="331"/>
      <c r="AA78" s="331"/>
      <c r="AB78"/>
      <c r="AC78"/>
      <c r="AD78" s="304"/>
      <c r="AE78"/>
    </row>
    <row r="79" spans="2:31" s="200" customFormat="1" ht="30" customHeight="1">
      <c r="B79" s="488" t="str">
        <f>MASKINER!Z116</f>
        <v/>
      </c>
      <c r="C79" s="489" t="str">
        <f>MASKINER!AD116</f>
        <v/>
      </c>
      <c r="D79" s="489" t="str">
        <f>MASKINER!AH116</f>
        <v/>
      </c>
      <c r="E79" s="490">
        <f>MASKINER!AL116</f>
        <v>0</v>
      </c>
      <c r="F79" s="491">
        <f>MASKINER!AP116</f>
        <v>0</v>
      </c>
      <c r="G79" s="519"/>
      <c r="J79" s="411"/>
      <c r="N79" s="411"/>
      <c r="O79" s="411"/>
      <c r="P79" s="411"/>
      <c r="Q79" s="411"/>
      <c r="S79" s="207"/>
      <c r="T79" s="411"/>
      <c r="U79" s="411"/>
      <c r="W79"/>
      <c r="X79"/>
      <c r="Y79" s="331"/>
      <c r="Z79" s="331"/>
      <c r="AA79" s="331"/>
      <c r="AB79"/>
      <c r="AC79"/>
      <c r="AD79" s="304"/>
      <c r="AE79"/>
    </row>
    <row r="80" spans="2:31" s="200" customFormat="1" ht="30" customHeight="1">
      <c r="B80" s="484" t="str">
        <f>MASKINER!Z117</f>
        <v/>
      </c>
      <c r="C80" s="485" t="str">
        <f>MASKINER!AD117</f>
        <v/>
      </c>
      <c r="D80" s="485" t="str">
        <f>MASKINER!AH117</f>
        <v/>
      </c>
      <c r="E80" s="486">
        <f>MASKINER!AL117</f>
        <v>0</v>
      </c>
      <c r="F80" s="487">
        <f>MASKINER!AP117</f>
        <v>0</v>
      </c>
      <c r="G80" s="519"/>
      <c r="J80" s="411"/>
      <c r="N80" s="411"/>
      <c r="O80" s="411"/>
      <c r="P80" s="411"/>
      <c r="Q80" s="411"/>
      <c r="S80" s="207"/>
      <c r="T80" s="411"/>
      <c r="U80" s="411"/>
      <c r="W80"/>
      <c r="X80"/>
      <c r="Y80" s="331"/>
      <c r="Z80" s="331"/>
      <c r="AA80" s="331"/>
      <c r="AB80"/>
      <c r="AC80"/>
      <c r="AD80" s="304"/>
      <c r="AE80"/>
    </row>
    <row r="81" spans="2:34" s="200" customFormat="1" ht="30" customHeight="1">
      <c r="B81" s="488" t="str">
        <f>MASKINER!Z118</f>
        <v/>
      </c>
      <c r="C81" s="489" t="str">
        <f>MASKINER!AD118</f>
        <v/>
      </c>
      <c r="D81" s="489" t="str">
        <f>MASKINER!AH118</f>
        <v/>
      </c>
      <c r="E81" s="490">
        <f>MASKINER!AL118</f>
        <v>0</v>
      </c>
      <c r="F81" s="491">
        <f>MASKINER!AP118</f>
        <v>0</v>
      </c>
      <c r="G81" s="519"/>
      <c r="J81" s="411"/>
      <c r="N81" s="411"/>
      <c r="O81" s="411"/>
      <c r="P81" s="411"/>
      <c r="Q81" s="411"/>
      <c r="S81" s="207"/>
      <c r="T81" s="411"/>
      <c r="U81" s="411"/>
      <c r="W81"/>
      <c r="X81"/>
      <c r="Y81" s="331"/>
      <c r="Z81" s="331"/>
      <c r="AA81" s="331"/>
      <c r="AB81"/>
      <c r="AC81"/>
      <c r="AD81" s="304"/>
      <c r="AE81"/>
    </row>
    <row r="82" spans="2:34" s="200" customFormat="1" ht="30" customHeight="1">
      <c r="B82" s="484" t="str">
        <f>MASKINER!Z119</f>
        <v/>
      </c>
      <c r="C82" s="485" t="str">
        <f>MASKINER!AD119</f>
        <v/>
      </c>
      <c r="D82" s="485" t="str">
        <f>MASKINER!AH119</f>
        <v/>
      </c>
      <c r="E82" s="486">
        <f>MASKINER!AL119</f>
        <v>0</v>
      </c>
      <c r="F82" s="487">
        <f>MASKINER!AP119</f>
        <v>0</v>
      </c>
      <c r="G82" s="519"/>
      <c r="J82" s="411"/>
      <c r="N82" s="411"/>
      <c r="O82" s="411"/>
      <c r="P82" s="411"/>
      <c r="Q82" s="411"/>
      <c r="S82" s="207"/>
      <c r="T82" s="411"/>
      <c r="U82" s="411"/>
      <c r="W82"/>
      <c r="X82"/>
      <c r="Y82" s="331"/>
      <c r="Z82" s="331"/>
      <c r="AA82" s="331"/>
      <c r="AB82"/>
      <c r="AC82"/>
      <c r="AD82" s="304"/>
      <c r="AE82"/>
    </row>
    <row r="83" spans="2:34" s="200" customFormat="1" ht="30" customHeight="1">
      <c r="B83" s="488" t="str">
        <f>MASKINER!Z120</f>
        <v/>
      </c>
      <c r="C83" s="489" t="str">
        <f>MASKINER!AD120</f>
        <v/>
      </c>
      <c r="D83" s="489" t="str">
        <f>MASKINER!AH120</f>
        <v/>
      </c>
      <c r="E83" s="490">
        <f>MASKINER!AL120</f>
        <v>0</v>
      </c>
      <c r="F83" s="491">
        <f>MASKINER!AP120</f>
        <v>0</v>
      </c>
      <c r="G83" s="519"/>
      <c r="J83" s="411"/>
      <c r="N83" s="411"/>
      <c r="O83" s="411"/>
      <c r="P83" s="411"/>
      <c r="Q83" s="411"/>
      <c r="S83" s="207"/>
      <c r="T83" s="411"/>
      <c r="U83" s="411"/>
      <c r="W83"/>
      <c r="X83"/>
      <c r="Y83" s="331"/>
      <c r="Z83" s="331"/>
      <c r="AA83" s="331"/>
      <c r="AB83"/>
      <c r="AC83"/>
      <c r="AD83" s="304"/>
      <c r="AE83"/>
    </row>
    <row r="84" spans="2:34" s="200" customFormat="1" ht="30" customHeight="1">
      <c r="B84" s="484" t="str">
        <f>MASKINER!Z121</f>
        <v/>
      </c>
      <c r="C84" s="485" t="str">
        <f>MASKINER!AD121</f>
        <v/>
      </c>
      <c r="D84" s="485" t="str">
        <f>MASKINER!AH121</f>
        <v/>
      </c>
      <c r="E84" s="486">
        <f>MASKINER!AL121</f>
        <v>0</v>
      </c>
      <c r="F84" s="487">
        <f>MASKINER!AP121</f>
        <v>0</v>
      </c>
      <c r="G84" s="519"/>
      <c r="J84" s="411"/>
      <c r="N84" s="411"/>
      <c r="O84" s="411"/>
      <c r="P84" s="411"/>
      <c r="Q84" s="411"/>
      <c r="S84" s="207"/>
      <c r="T84" s="411"/>
      <c r="U84" s="411"/>
      <c r="W84"/>
      <c r="X84"/>
      <c r="Y84" s="331"/>
      <c r="Z84" s="331"/>
      <c r="AA84" s="331"/>
      <c r="AB84"/>
      <c r="AC84"/>
      <c r="AD84" s="304"/>
      <c r="AE84"/>
    </row>
    <row r="85" spans="2:34" s="200" customFormat="1" ht="30" customHeight="1">
      <c r="B85" s="488" t="str">
        <f>MASKINER!Z122</f>
        <v/>
      </c>
      <c r="C85" s="489" t="str">
        <f>MASKINER!AD122</f>
        <v/>
      </c>
      <c r="D85" s="489" t="str">
        <f>MASKINER!AH122</f>
        <v/>
      </c>
      <c r="E85" s="490">
        <f>MASKINER!AL122</f>
        <v>0</v>
      </c>
      <c r="F85" s="491">
        <f>MASKINER!AP122</f>
        <v>0</v>
      </c>
      <c r="G85" s="519"/>
      <c r="J85" s="411"/>
      <c r="N85" s="411"/>
      <c r="O85" s="411"/>
      <c r="P85" s="411"/>
      <c r="Q85" s="411"/>
      <c r="S85" s="207"/>
      <c r="T85" s="411"/>
      <c r="U85" s="411"/>
      <c r="W85"/>
      <c r="X85"/>
      <c r="Y85" s="331"/>
      <c r="Z85" s="331"/>
      <c r="AA85" s="331"/>
      <c r="AB85"/>
      <c r="AC85"/>
      <c r="AD85" s="304"/>
      <c r="AE85"/>
    </row>
    <row r="86" spans="2:34" s="200" customFormat="1" ht="30" customHeight="1">
      <c r="B86" s="484" t="str">
        <f>MASKINER!Z123</f>
        <v/>
      </c>
      <c r="C86" s="485" t="str">
        <f>MASKINER!AD123</f>
        <v/>
      </c>
      <c r="D86" s="485" t="str">
        <f>MASKINER!AH123</f>
        <v/>
      </c>
      <c r="E86" s="486">
        <f>MASKINER!AL123</f>
        <v>0</v>
      </c>
      <c r="F86" s="487">
        <f>MASKINER!AP123</f>
        <v>0</v>
      </c>
      <c r="G86" s="519"/>
      <c r="J86" s="411"/>
      <c r="N86" s="411"/>
      <c r="O86" s="411"/>
      <c r="P86" s="411"/>
      <c r="Q86" s="411"/>
      <c r="S86" s="207"/>
      <c r="T86" s="411"/>
      <c r="U86" s="411"/>
      <c r="W86"/>
      <c r="X86"/>
      <c r="Y86" s="331"/>
      <c r="Z86" s="331"/>
      <c r="AA86" s="331"/>
      <c r="AB86"/>
      <c r="AC86"/>
      <c r="AD86" s="304"/>
      <c r="AE86"/>
    </row>
    <row r="87" spans="2:34" s="200" customFormat="1" ht="30" customHeight="1">
      <c r="B87" s="488" t="str">
        <f>MASKINER!Z124</f>
        <v/>
      </c>
      <c r="C87" s="489" t="str">
        <f>MASKINER!AD124</f>
        <v/>
      </c>
      <c r="D87" s="489" t="str">
        <f>MASKINER!AH124</f>
        <v/>
      </c>
      <c r="E87" s="490">
        <f>MASKINER!AL124</f>
        <v>0</v>
      </c>
      <c r="F87" s="491">
        <f>MASKINER!AP124</f>
        <v>0</v>
      </c>
      <c r="G87" s="519"/>
      <c r="J87" s="411"/>
      <c r="N87" s="411"/>
      <c r="O87" s="411"/>
      <c r="P87" s="411"/>
      <c r="Q87" s="411"/>
      <c r="S87" s="207"/>
      <c r="T87" s="411"/>
      <c r="U87" s="411"/>
      <c r="W87"/>
      <c r="X87"/>
      <c r="Y87" s="331"/>
      <c r="Z87" s="331"/>
      <c r="AA87" s="331"/>
      <c r="AB87"/>
      <c r="AC87"/>
      <c r="AD87" s="304"/>
      <c r="AE87"/>
    </row>
    <row r="88" spans="2:34" s="200" customFormat="1" ht="30" customHeight="1">
      <c r="B88" s="484" t="str">
        <f>MASKINER!Z125</f>
        <v/>
      </c>
      <c r="C88" s="485" t="str">
        <f>MASKINER!AD125</f>
        <v/>
      </c>
      <c r="D88" s="485" t="str">
        <f>MASKINER!AH125</f>
        <v/>
      </c>
      <c r="E88" s="486">
        <f>MASKINER!AL125</f>
        <v>0</v>
      </c>
      <c r="F88" s="487">
        <f>MASKINER!AP125</f>
        <v>0</v>
      </c>
      <c r="G88" s="519"/>
      <c r="J88" s="411"/>
      <c r="N88" s="411"/>
      <c r="O88" s="411"/>
      <c r="P88" s="411"/>
      <c r="Q88" s="411"/>
      <c r="S88" s="207"/>
      <c r="T88" s="411"/>
      <c r="U88" s="411"/>
      <c r="W88"/>
      <c r="X88"/>
      <c r="Y88" s="331"/>
      <c r="Z88" s="331"/>
      <c r="AA88" s="331"/>
      <c r="AB88"/>
      <c r="AC88"/>
      <c r="AD88" s="304"/>
      <c r="AE88"/>
    </row>
    <row r="89" spans="2:34" s="200" customFormat="1" ht="30" customHeight="1">
      <c r="B89" s="488" t="str">
        <f>MASKINER!Z126</f>
        <v/>
      </c>
      <c r="C89" s="489" t="str">
        <f>MASKINER!AD126</f>
        <v/>
      </c>
      <c r="D89" s="489" t="str">
        <f>MASKINER!AH126</f>
        <v/>
      </c>
      <c r="E89" s="490">
        <f>MASKINER!AL126</f>
        <v>0</v>
      </c>
      <c r="F89" s="491">
        <f>MASKINER!AP126</f>
        <v>0</v>
      </c>
      <c r="G89" s="519"/>
      <c r="J89" s="411"/>
      <c r="N89" s="411"/>
      <c r="O89" s="411"/>
      <c r="P89" s="411"/>
      <c r="Q89" s="411"/>
      <c r="S89" s="207"/>
      <c r="T89" s="411"/>
      <c r="U89" s="411"/>
      <c r="W89"/>
      <c r="X89"/>
      <c r="Y89" s="331"/>
      <c r="Z89" s="331"/>
      <c r="AA89" s="331"/>
      <c r="AB89"/>
      <c r="AC89"/>
      <c r="AD89" s="304"/>
      <c r="AE89"/>
    </row>
    <row r="90" spans="2:34" s="200" customFormat="1" ht="30" customHeight="1">
      <c r="B90" s="484" t="str">
        <f>MASKINER!Z127</f>
        <v/>
      </c>
      <c r="C90" s="485" t="str">
        <f>MASKINER!AD127</f>
        <v/>
      </c>
      <c r="D90" s="485" t="str">
        <f>MASKINER!AH127</f>
        <v/>
      </c>
      <c r="E90" s="486">
        <f>MASKINER!AL127</f>
        <v>0</v>
      </c>
      <c r="F90" s="487">
        <f>MASKINER!AP127</f>
        <v>0</v>
      </c>
      <c r="G90" s="519"/>
      <c r="J90" s="411"/>
      <c r="N90" s="411"/>
      <c r="O90" s="411"/>
      <c r="P90" s="411"/>
      <c r="Q90" s="411"/>
      <c r="S90" s="207"/>
      <c r="T90" s="411"/>
      <c r="U90" s="411"/>
      <c r="W90"/>
      <c r="X90"/>
      <c r="Y90" s="331"/>
      <c r="Z90" s="331"/>
      <c r="AA90" s="331"/>
      <c r="AB90"/>
      <c r="AC90"/>
      <c r="AD90" s="304"/>
      <c r="AE90"/>
    </row>
    <row r="91" spans="2:34" s="200" customFormat="1" ht="30" customHeight="1">
      <c r="B91" s="488" t="str">
        <f>MASKINER!Z128</f>
        <v/>
      </c>
      <c r="C91" s="489" t="str">
        <f>MASKINER!AD128</f>
        <v/>
      </c>
      <c r="D91" s="489" t="str">
        <f>MASKINER!AH128</f>
        <v/>
      </c>
      <c r="E91" s="490">
        <f>MASKINER!AL128</f>
        <v>0</v>
      </c>
      <c r="F91" s="491">
        <f>MASKINER!AP128</f>
        <v>0</v>
      </c>
      <c r="G91" s="519"/>
      <c r="J91" s="411"/>
      <c r="N91" s="411"/>
      <c r="O91" s="411"/>
      <c r="P91" s="411"/>
      <c r="Q91" s="411"/>
      <c r="S91" s="207"/>
      <c r="T91" s="411"/>
      <c r="U91" s="411"/>
      <c r="W91"/>
      <c r="X91"/>
      <c r="Y91" s="331"/>
      <c r="Z91" s="331"/>
      <c r="AA91" s="331"/>
      <c r="AB91"/>
      <c r="AC91"/>
      <c r="AD91" s="304"/>
      <c r="AE91"/>
    </row>
    <row r="92" spans="2:34" s="200" customFormat="1" ht="30" customHeight="1">
      <c r="B92" s="484" t="str">
        <f>MASKINER!Z129</f>
        <v/>
      </c>
      <c r="C92" s="485" t="str">
        <f>MASKINER!AD129</f>
        <v/>
      </c>
      <c r="D92" s="485" t="str">
        <f>MASKINER!AH129</f>
        <v/>
      </c>
      <c r="E92" s="486">
        <f>MASKINER!AL129</f>
        <v>0</v>
      </c>
      <c r="F92" s="487">
        <f>MASKINER!AP129</f>
        <v>0</v>
      </c>
      <c r="G92" s="519"/>
      <c r="J92" s="411"/>
      <c r="N92" s="411"/>
      <c r="O92" s="411"/>
      <c r="P92" s="411"/>
      <c r="Q92" s="411"/>
      <c r="S92" s="207"/>
      <c r="T92" s="411"/>
      <c r="U92" s="411"/>
      <c r="W92"/>
      <c r="X92"/>
      <c r="Y92" s="331"/>
      <c r="Z92" s="331"/>
      <c r="AA92" s="331"/>
      <c r="AB92"/>
      <c r="AC92"/>
      <c r="AD92" s="304"/>
      <c r="AE92"/>
    </row>
    <row r="93" spans="2:34" s="200" customFormat="1" ht="30" customHeight="1">
      <c r="B93" s="488" t="str">
        <f>MASKINER!Z130</f>
        <v/>
      </c>
      <c r="C93" s="489" t="str">
        <f>MASKINER!AD130</f>
        <v/>
      </c>
      <c r="D93" s="489" t="str">
        <f>MASKINER!AH130</f>
        <v/>
      </c>
      <c r="E93" s="490">
        <f>MASKINER!AL130</f>
        <v>0</v>
      </c>
      <c r="F93" s="491">
        <f>MASKINER!AP130</f>
        <v>0</v>
      </c>
      <c r="G93" s="519"/>
      <c r="J93" s="411"/>
      <c r="N93" s="411"/>
      <c r="O93" s="411"/>
      <c r="P93" s="411"/>
      <c r="Q93" s="411"/>
      <c r="S93" s="207"/>
      <c r="T93" s="411"/>
      <c r="U93" s="411"/>
      <c r="W93"/>
      <c r="X93"/>
      <c r="Y93" s="331"/>
      <c r="Z93" s="331"/>
      <c r="AA93" s="331"/>
      <c r="AB93"/>
      <c r="AC93"/>
      <c r="AD93" s="304"/>
      <c r="AE93"/>
    </row>
    <row r="94" spans="2:34" s="200" customFormat="1" ht="30" customHeight="1">
      <c r="B94" s="484" t="str">
        <f>MASKINER!Z131</f>
        <v/>
      </c>
      <c r="C94" s="485" t="str">
        <f>MASKINER!AD131</f>
        <v/>
      </c>
      <c r="D94" s="485" t="str">
        <f>MASKINER!AH131</f>
        <v/>
      </c>
      <c r="E94" s="486">
        <f>MASKINER!AL131</f>
        <v>0</v>
      </c>
      <c r="F94" s="487">
        <f>MASKINER!AP131</f>
        <v>0</v>
      </c>
      <c r="G94" s="519"/>
      <c r="J94" s="411"/>
      <c r="N94" s="411"/>
      <c r="O94" s="411"/>
      <c r="P94" s="411"/>
      <c r="Q94" s="411"/>
      <c r="S94" s="207"/>
      <c r="T94" s="411"/>
      <c r="U94" s="411"/>
      <c r="W94"/>
      <c r="X94"/>
      <c r="Y94" s="331"/>
      <c r="Z94" s="331"/>
      <c r="AA94" s="331"/>
      <c r="AB94"/>
      <c r="AC94"/>
      <c r="AD94" s="304"/>
      <c r="AE94"/>
    </row>
    <row r="95" spans="2:34" s="200" customFormat="1" ht="30" customHeight="1">
      <c r="B95" s="488" t="str">
        <f>MASKINER!Z132</f>
        <v/>
      </c>
      <c r="C95" s="489" t="str">
        <f>MASKINER!AD132</f>
        <v/>
      </c>
      <c r="D95" s="489" t="str">
        <f>MASKINER!AH132</f>
        <v/>
      </c>
      <c r="E95" s="490">
        <f>MASKINER!AL132</f>
        <v>0</v>
      </c>
      <c r="F95" s="491">
        <f>MASKINER!AP132</f>
        <v>0</v>
      </c>
      <c r="G95" s="519"/>
      <c r="J95" s="411"/>
      <c r="N95" s="411"/>
      <c r="O95" s="411"/>
      <c r="P95" s="411"/>
      <c r="Q95" s="411"/>
      <c r="S95" s="207"/>
      <c r="T95" s="411"/>
      <c r="U95" s="411"/>
      <c r="W95"/>
      <c r="X95"/>
      <c r="Y95" s="331"/>
      <c r="Z95" s="331"/>
      <c r="AA95" s="331"/>
      <c r="AB95"/>
      <c r="AC95"/>
      <c r="AD95" s="304"/>
      <c r="AE95"/>
    </row>
    <row r="96" spans="2:34" s="200" customFormat="1" ht="30" customHeight="1">
      <c r="B96" s="484" t="str">
        <f>MASKINER!Z133</f>
        <v/>
      </c>
      <c r="C96" s="485" t="str">
        <f>MASKINER!AD133</f>
        <v/>
      </c>
      <c r="D96" s="485" t="str">
        <f>MASKINER!AH133</f>
        <v/>
      </c>
      <c r="E96" s="486">
        <f>MASKINER!AL133</f>
        <v>0</v>
      </c>
      <c r="F96" s="487">
        <f>MASKINER!AP133</f>
        <v>0</v>
      </c>
      <c r="G96" s="519"/>
      <c r="J96" s="411"/>
      <c r="N96" s="411"/>
      <c r="O96" s="411"/>
      <c r="P96" s="411"/>
      <c r="Q96" s="411"/>
      <c r="S96" s="207"/>
      <c r="T96" s="411"/>
      <c r="U96" s="411"/>
      <c r="W96"/>
      <c r="X96"/>
      <c r="Y96" s="331"/>
      <c r="Z96" s="331"/>
      <c r="AA96" s="331"/>
      <c r="AB96"/>
      <c r="AC96"/>
      <c r="AD96" s="304"/>
      <c r="AE96"/>
      <c r="AF96"/>
      <c r="AG96"/>
      <c r="AH96"/>
    </row>
    <row r="97" spans="2:34" s="200" customFormat="1" ht="30" customHeight="1">
      <c r="B97" s="488" t="str">
        <f>MASKINER!Z134</f>
        <v/>
      </c>
      <c r="C97" s="489" t="str">
        <f>MASKINER!AD134</f>
        <v/>
      </c>
      <c r="D97" s="489" t="str">
        <f>MASKINER!AH134</f>
        <v/>
      </c>
      <c r="E97" s="490">
        <f>MASKINER!AL134</f>
        <v>0</v>
      </c>
      <c r="F97" s="491">
        <f>MASKINER!AP134</f>
        <v>0</v>
      </c>
      <c r="G97" s="519"/>
      <c r="J97" s="411"/>
      <c r="N97" s="411"/>
      <c r="O97" s="411"/>
      <c r="P97" s="411"/>
      <c r="Q97" s="411"/>
      <c r="S97" s="207"/>
      <c r="T97" s="411"/>
      <c r="U97" s="304"/>
      <c r="W97"/>
      <c r="X97"/>
      <c r="Y97" s="331"/>
      <c r="Z97" s="331"/>
      <c r="AA97" s="331"/>
      <c r="AB97"/>
      <c r="AC97"/>
      <c r="AD97" s="304"/>
      <c r="AE97"/>
      <c r="AF97"/>
      <c r="AG97"/>
      <c r="AH97"/>
    </row>
    <row r="98" spans="2:34" s="200" customFormat="1" ht="30" customHeight="1">
      <c r="B98" s="484" t="str">
        <f>MASKINER!Z135</f>
        <v/>
      </c>
      <c r="C98" s="485" t="str">
        <f>MASKINER!AD135</f>
        <v/>
      </c>
      <c r="D98" s="485" t="str">
        <f>MASKINER!AH135</f>
        <v/>
      </c>
      <c r="E98" s="486">
        <f>MASKINER!AL135</f>
        <v>0</v>
      </c>
      <c r="F98" s="487">
        <f>MASKINER!AP135</f>
        <v>0</v>
      </c>
      <c r="G98" s="519"/>
      <c r="J98" s="411"/>
      <c r="N98" s="411"/>
      <c r="O98" s="411"/>
      <c r="P98" s="411"/>
      <c r="Q98" s="411"/>
      <c r="S98" s="207"/>
      <c r="T98" s="411"/>
      <c r="U98" s="304"/>
      <c r="W98"/>
      <c r="X98"/>
      <c r="Y98" s="331"/>
      <c r="Z98" s="331"/>
      <c r="AA98" s="331"/>
      <c r="AB98"/>
      <c r="AC98"/>
      <c r="AD98" s="304"/>
      <c r="AE98"/>
      <c r="AF98"/>
      <c r="AG98"/>
      <c r="AH98"/>
    </row>
    <row r="99" spans="2:34" s="200" customFormat="1" ht="30" customHeight="1">
      <c r="B99" s="488" t="str">
        <f>MASKINER!Z136</f>
        <v/>
      </c>
      <c r="C99" s="489" t="str">
        <f>MASKINER!AD136</f>
        <v/>
      </c>
      <c r="D99" s="489" t="str">
        <f>MASKINER!AH136</f>
        <v/>
      </c>
      <c r="E99" s="490">
        <f>MASKINER!AL136</f>
        <v>0</v>
      </c>
      <c r="F99" s="491">
        <f>MASKINER!AP136</f>
        <v>0</v>
      </c>
      <c r="G99" s="519"/>
      <c r="J99" s="411"/>
      <c r="N99" s="411"/>
      <c r="O99" s="411"/>
      <c r="P99" s="411"/>
      <c r="Q99" s="411"/>
      <c r="S99" s="207"/>
      <c r="T99" s="411"/>
      <c r="U99" s="304"/>
      <c r="W99"/>
      <c r="X99"/>
      <c r="Y99" s="331"/>
      <c r="Z99" s="331"/>
      <c r="AA99" s="331"/>
      <c r="AB99"/>
      <c r="AC99"/>
      <c r="AD99" s="304"/>
      <c r="AE99"/>
      <c r="AF99"/>
      <c r="AG99"/>
      <c r="AH99"/>
    </row>
    <row r="100" spans="2:34" ht="24" customHeight="1"/>
  </sheetData>
  <mergeCells count="92">
    <mergeCell ref="AF10:AF12"/>
    <mergeCell ref="H37:H39"/>
    <mergeCell ref="J37:J39"/>
    <mergeCell ref="K37:K39"/>
    <mergeCell ref="L37:L39"/>
    <mergeCell ref="M37:M39"/>
    <mergeCell ref="H31:H33"/>
    <mergeCell ref="J31:J33"/>
    <mergeCell ref="K31:K33"/>
    <mergeCell ref="L31:L33"/>
    <mergeCell ref="M31:M33"/>
    <mergeCell ref="H34:H36"/>
    <mergeCell ref="J34:J36"/>
    <mergeCell ref="K34:K36"/>
    <mergeCell ref="L34:L36"/>
    <mergeCell ref="M34:M36"/>
    <mergeCell ref="J25:J27"/>
    <mergeCell ref="K25:K27"/>
    <mergeCell ref="L25:L27"/>
    <mergeCell ref="M25:M27"/>
    <mergeCell ref="H28:H30"/>
    <mergeCell ref="J28:J30"/>
    <mergeCell ref="K28:K30"/>
    <mergeCell ref="L28:L30"/>
    <mergeCell ref="M28:M30"/>
    <mergeCell ref="H25:H27"/>
    <mergeCell ref="I25:I27"/>
    <mergeCell ref="I28:I30"/>
    <mergeCell ref="M9:N9"/>
    <mergeCell ref="H13:H15"/>
    <mergeCell ref="J13:J15"/>
    <mergeCell ref="K13:K15"/>
    <mergeCell ref="L13:L15"/>
    <mergeCell ref="M13:M15"/>
    <mergeCell ref="H10:H12"/>
    <mergeCell ref="J10:J12"/>
    <mergeCell ref="K10:K12"/>
    <mergeCell ref="L10:L12"/>
    <mergeCell ref="M10:M12"/>
    <mergeCell ref="I10:I12"/>
    <mergeCell ref="I13:I15"/>
    <mergeCell ref="H16:H18"/>
    <mergeCell ref="J16:J18"/>
    <mergeCell ref="K16:K18"/>
    <mergeCell ref="L16:L18"/>
    <mergeCell ref="M16:M18"/>
    <mergeCell ref="I16:I18"/>
    <mergeCell ref="H22:H24"/>
    <mergeCell ref="J22:J24"/>
    <mergeCell ref="K22:K24"/>
    <mergeCell ref="L22:L24"/>
    <mergeCell ref="M22:M24"/>
    <mergeCell ref="I22:I24"/>
    <mergeCell ref="H19:H21"/>
    <mergeCell ref="J19:J21"/>
    <mergeCell ref="K19:K21"/>
    <mergeCell ref="L19:L21"/>
    <mergeCell ref="M19:M21"/>
    <mergeCell ref="I19:I21"/>
    <mergeCell ref="I31:I33"/>
    <mergeCell ref="I34:I36"/>
    <mergeCell ref="H40:H42"/>
    <mergeCell ref="I37:I39"/>
    <mergeCell ref="H43:H45"/>
    <mergeCell ref="H46:H48"/>
    <mergeCell ref="H49:H51"/>
    <mergeCell ref="H52:H54"/>
    <mergeCell ref="I40:I42"/>
    <mergeCell ref="I43:I45"/>
    <mergeCell ref="I46:I48"/>
    <mergeCell ref="I49:I51"/>
    <mergeCell ref="I52:I54"/>
    <mergeCell ref="J40:J42"/>
    <mergeCell ref="J43:J45"/>
    <mergeCell ref="J46:J48"/>
    <mergeCell ref="J49:J51"/>
    <mergeCell ref="J52:J54"/>
    <mergeCell ref="K49:K51"/>
    <mergeCell ref="L49:L51"/>
    <mergeCell ref="M49:M51"/>
    <mergeCell ref="K52:K54"/>
    <mergeCell ref="L52:L54"/>
    <mergeCell ref="M52:M54"/>
    <mergeCell ref="K46:K48"/>
    <mergeCell ref="L46:L48"/>
    <mergeCell ref="M46:M48"/>
    <mergeCell ref="K40:K42"/>
    <mergeCell ref="L40:L42"/>
    <mergeCell ref="M40:M42"/>
    <mergeCell ref="K43:K45"/>
    <mergeCell ref="L43:L45"/>
    <mergeCell ref="M43:M45"/>
  </mergeCells>
  <conditionalFormatting sqref="B10:F98">
    <cfRule type="expression" dxfId="24" priority="90">
      <formula>AND($B11="",$B10&lt;&gt;"")</formula>
    </cfRule>
  </conditionalFormatting>
  <conditionalFormatting sqref="B10:F99">
    <cfRule type="expression" dxfId="23" priority="91">
      <formula>$B10=""</formula>
    </cfRule>
  </conditionalFormatting>
  <conditionalFormatting sqref="H10:M54">
    <cfRule type="expression" dxfId="22" priority="11">
      <formula>AND($K13=0,$K10&lt;&gt;0)</formula>
    </cfRule>
    <cfRule type="expression" dxfId="21" priority="13">
      <formula>AND($K10=0,$L10=0)</formula>
    </cfRule>
  </conditionalFormatting>
  <conditionalFormatting sqref="N10:T54">
    <cfRule type="expression" dxfId="20" priority="10">
      <formula>AND($G11=0,$G10&lt;&gt;0)</formula>
    </cfRule>
    <cfRule type="expression" dxfId="19" priority="12">
      <formula>$G10=0</formula>
    </cfRule>
  </conditionalFormatting>
  <conditionalFormatting sqref="O10:T54">
    <cfRule type="cellIs" dxfId="18" priority="9" operator="equal">
      <formula>0</formula>
    </cfRule>
  </conditionalFormatting>
  <conditionalFormatting sqref="W10:AD17">
    <cfRule type="expression" dxfId="17" priority="7">
      <formula>AND($X11=0,$X10&lt;&gt;0)</formula>
    </cfRule>
    <cfRule type="expression" dxfId="16" priority="8">
      <formula>$X10=0</formula>
    </cfRule>
  </conditionalFormatting>
  <conditionalFormatting sqref="Y10:AC17">
    <cfRule type="cellIs" dxfId="15" priority="3" operator="equal">
      <formula>0</formula>
    </cfRule>
  </conditionalFormatting>
  <pageMargins left="0.7" right="0.7" top="0.75" bottom="0.75" header="0.3" footer="0.3"/>
  <pageSetup paperSize="9" orientation="portrait" r:id="rId1"/>
  <ignoredErrors>
    <ignoredError sqref="G13 G16 G19 G22 G25 G28 G31 G34 G37 G40 G43 G46 G49 G52"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Q788"/>
  <sheetViews>
    <sheetView showGridLines="0" zoomScale="85" zoomScaleNormal="85" workbookViewId="0">
      <selection activeCell="Q14" sqref="Q14"/>
    </sheetView>
  </sheetViews>
  <sheetFormatPr baseColWidth="10" defaultColWidth="8" defaultRowHeight="18" customHeight="1"/>
  <cols>
    <col min="1" max="1" width="2.5" style="3" customWidth="1"/>
    <col min="2" max="2" width="8.59765625" style="66" customWidth="1"/>
    <col min="3" max="3" width="20.59765625" style="65" customWidth="1"/>
    <col min="4" max="4" width="8.59765625" style="65" customWidth="1"/>
    <col min="5" max="5" width="15.796875" style="65" customWidth="1"/>
    <col min="6" max="6" width="4.69921875" style="65" customWidth="1"/>
    <col min="7" max="20" width="4.5" style="65" customWidth="1"/>
    <col min="21" max="21" width="6.09765625" style="65" customWidth="1"/>
    <col min="22" max="34" width="4.5" style="65" customWidth="1"/>
    <col min="35" max="55" width="4.5" style="66" customWidth="1"/>
    <col min="56" max="172" width="4.5" style="3" customWidth="1"/>
    <col min="173" max="16384" width="8" style="3"/>
  </cols>
  <sheetData>
    <row r="1" spans="1:106" ht="18" customHeight="1" thickBot="1">
      <c r="AI1" s="65"/>
      <c r="BD1" s="66"/>
    </row>
    <row r="2" spans="1:106" ht="62.25" customHeight="1" thickBot="1">
      <c r="B2" s="1573" t="s">
        <v>504</v>
      </c>
      <c r="C2" s="1574"/>
      <c r="D2" s="1574"/>
      <c r="E2" s="1574"/>
      <c r="F2" s="1575"/>
      <c r="I2" s="1587" t="s">
        <v>503</v>
      </c>
      <c r="J2" s="1588"/>
      <c r="K2" s="1588"/>
      <c r="L2" s="1588"/>
      <c r="M2" s="1588"/>
      <c r="N2" s="1588"/>
      <c r="O2" s="1588"/>
      <c r="P2" s="1589"/>
      <c r="AI2" s="65"/>
      <c r="BD2" s="66"/>
    </row>
    <row r="3" spans="1:106" ht="18" customHeight="1">
      <c r="AI3" s="65"/>
      <c r="AJ3" s="65"/>
      <c r="AK3" s="65"/>
      <c r="AL3" s="65"/>
      <c r="AM3" s="65"/>
      <c r="AN3" s="65"/>
      <c r="AO3" s="65"/>
      <c r="AP3" s="65"/>
      <c r="BD3" s="66"/>
      <c r="BE3" s="66"/>
      <c r="BF3" s="66"/>
      <c r="BG3" s="66"/>
      <c r="BH3" s="66"/>
      <c r="BI3" s="66"/>
      <c r="BJ3" s="66"/>
      <c r="BK3" s="66"/>
    </row>
    <row r="4" spans="1:106" s="312" customFormat="1" ht="45" customHeight="1">
      <c r="A4" s="314"/>
      <c r="B4" s="315" t="s">
        <v>329</v>
      </c>
      <c r="C4" s="316"/>
      <c r="D4" s="316"/>
      <c r="E4" s="316"/>
      <c r="F4" s="316"/>
      <c r="G4" s="316"/>
      <c r="H4" s="316"/>
      <c r="I4" s="316"/>
      <c r="J4" s="316"/>
      <c r="K4" s="316"/>
      <c r="L4" s="316"/>
      <c r="M4" s="316"/>
      <c r="N4" s="316"/>
      <c r="O4" s="316"/>
      <c r="P4" s="316"/>
      <c r="Q4" s="371"/>
      <c r="R4" s="371"/>
      <c r="S4" s="373"/>
      <c r="T4" s="372"/>
      <c r="U4" s="370"/>
      <c r="V4" s="316"/>
      <c r="W4" s="316"/>
      <c r="X4" s="316"/>
      <c r="Y4" s="316"/>
      <c r="Z4" s="287"/>
      <c r="AA4" s="317"/>
      <c r="AB4" s="317" t="s">
        <v>330</v>
      </c>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c r="BF4" s="317"/>
      <c r="BG4" s="317"/>
      <c r="BH4" s="317"/>
      <c r="BI4" s="317"/>
      <c r="BJ4" s="317"/>
      <c r="BK4" s="317"/>
      <c r="BL4" s="317"/>
      <c r="BM4" s="317"/>
      <c r="BN4" s="317"/>
      <c r="BO4" s="317"/>
      <c r="BP4" s="317"/>
      <c r="BQ4" s="317"/>
      <c r="BR4" s="317"/>
      <c r="BS4" s="317"/>
      <c r="BT4" s="317"/>
      <c r="BU4" s="317"/>
      <c r="BV4" s="317"/>
      <c r="BW4" s="317"/>
      <c r="BX4" s="317"/>
      <c r="BY4" s="287"/>
      <c r="BZ4" s="318"/>
      <c r="CA4" s="318" t="s">
        <v>331</v>
      </c>
      <c r="CB4" s="319"/>
      <c r="CC4" s="319"/>
      <c r="CD4" s="319"/>
      <c r="CE4" s="320"/>
      <c r="CF4" s="320"/>
      <c r="CG4" s="320"/>
      <c r="CH4" s="320"/>
      <c r="CI4" s="320"/>
      <c r="CJ4" s="320"/>
      <c r="CK4" s="320"/>
      <c r="CL4" s="320"/>
      <c r="CM4" s="320"/>
      <c r="CN4" s="320"/>
      <c r="CO4" s="320"/>
      <c r="CP4" s="320"/>
      <c r="CQ4" s="320"/>
      <c r="CR4" s="320"/>
      <c r="CS4" s="320"/>
      <c r="CT4" s="320"/>
      <c r="CU4" s="320"/>
      <c r="CV4" s="320"/>
      <c r="CW4" s="320"/>
      <c r="CX4" s="320"/>
      <c r="CY4" s="320"/>
      <c r="CZ4" s="320"/>
      <c r="DA4" s="287"/>
    </row>
    <row r="5" spans="1:106" s="5" customFormat="1" ht="18" customHeight="1">
      <c r="B5" s="68"/>
      <c r="C5" s="67"/>
      <c r="D5" s="67"/>
      <c r="E5" s="67"/>
      <c r="F5" s="67"/>
      <c r="G5" s="67"/>
      <c r="H5" s="67"/>
      <c r="I5" s="67"/>
      <c r="J5" s="67"/>
      <c r="K5" s="67"/>
      <c r="L5" s="67"/>
      <c r="M5" s="67"/>
      <c r="N5" s="67"/>
      <c r="O5" s="67"/>
      <c r="P5" s="67"/>
      <c r="Q5" s="67"/>
      <c r="R5" s="111"/>
      <c r="T5" s="78"/>
      <c r="U5" s="111"/>
      <c r="V5" s="111"/>
      <c r="Z5" s="287"/>
      <c r="BY5" s="287"/>
      <c r="DA5" s="287"/>
    </row>
    <row r="6" spans="1:106" s="5" customFormat="1" ht="18" customHeight="1">
      <c r="B6" s="600" t="s">
        <v>332</v>
      </c>
      <c r="C6" s="67"/>
      <c r="D6" s="67"/>
      <c r="E6" s="67"/>
      <c r="F6" s="67"/>
      <c r="G6" s="67"/>
      <c r="H6" s="67"/>
      <c r="I6" s="67"/>
      <c r="J6" s="67"/>
      <c r="K6" s="67"/>
      <c r="L6" s="67"/>
      <c r="M6" s="67"/>
      <c r="N6" s="67"/>
      <c r="O6" s="67"/>
      <c r="P6" s="67"/>
      <c r="Q6" s="67"/>
      <c r="R6" s="111"/>
      <c r="T6" s="78"/>
      <c r="U6" s="111"/>
      <c r="V6" s="111"/>
      <c r="Z6" s="287"/>
      <c r="AB6" s="600" t="s">
        <v>332</v>
      </c>
      <c r="BY6" s="287"/>
      <c r="CA6" s="600" t="s">
        <v>332</v>
      </c>
      <c r="DA6" s="287"/>
    </row>
    <row r="7" spans="1:106" s="5" customFormat="1" ht="18" customHeight="1">
      <c r="B7" s="5" t="s">
        <v>333</v>
      </c>
      <c r="C7" s="67"/>
      <c r="D7" s="67"/>
      <c r="E7" s="67"/>
      <c r="F7" s="67"/>
      <c r="G7" s="67"/>
      <c r="H7" s="67"/>
      <c r="I7" s="67"/>
      <c r="J7" s="67"/>
      <c r="K7" s="67"/>
      <c r="L7" s="67"/>
      <c r="M7" s="67"/>
      <c r="N7" s="67"/>
      <c r="O7" s="67"/>
      <c r="P7" s="67"/>
      <c r="Q7" s="67"/>
      <c r="R7" s="111"/>
      <c r="S7" s="111"/>
      <c r="T7" s="111"/>
      <c r="U7" s="111"/>
      <c r="V7" s="111"/>
      <c r="Z7" s="287"/>
      <c r="AB7" s="5" t="s">
        <v>334</v>
      </c>
      <c r="BY7" s="287"/>
      <c r="CA7" s="5" t="s">
        <v>335</v>
      </c>
      <c r="DA7" s="287"/>
    </row>
    <row r="8" spans="1:106" s="5" customFormat="1" ht="18" customHeight="1">
      <c r="B8" s="5" t="s">
        <v>336</v>
      </c>
      <c r="C8" s="67"/>
      <c r="D8" s="67"/>
      <c r="E8" s="67"/>
      <c r="F8" s="67"/>
      <c r="G8" s="67"/>
      <c r="H8" s="67"/>
      <c r="I8" s="67"/>
      <c r="J8" s="67"/>
      <c r="K8" s="67"/>
      <c r="L8" s="67"/>
      <c r="M8" s="67"/>
      <c r="N8" s="67"/>
      <c r="O8" s="67"/>
      <c r="P8" s="67"/>
      <c r="Q8" s="67"/>
      <c r="R8" s="111"/>
      <c r="S8" s="111"/>
      <c r="T8" s="111"/>
      <c r="U8" s="111"/>
      <c r="V8" s="111"/>
      <c r="Z8" s="287"/>
      <c r="AW8" s="5" t="s">
        <v>337</v>
      </c>
      <c r="BY8" s="287"/>
      <c r="CA8" s="5" t="s">
        <v>338</v>
      </c>
      <c r="DA8" s="287"/>
    </row>
    <row r="9" spans="1:106" s="5" customFormat="1" ht="18" customHeight="1">
      <c r="C9" s="67"/>
      <c r="D9" s="67"/>
      <c r="E9" s="67"/>
      <c r="F9" s="67"/>
      <c r="G9" s="67"/>
      <c r="H9" s="67"/>
      <c r="I9" s="67"/>
      <c r="J9" s="67"/>
      <c r="K9" s="67"/>
      <c r="L9" s="67"/>
      <c r="M9" s="67"/>
      <c r="N9" s="67"/>
      <c r="O9" s="67"/>
      <c r="P9" s="67"/>
      <c r="Q9" s="67"/>
      <c r="R9" s="111"/>
      <c r="S9" s="111"/>
      <c r="T9" s="111"/>
      <c r="U9" s="111"/>
      <c r="V9" s="111"/>
      <c r="Z9" s="287"/>
      <c r="BY9" s="287"/>
      <c r="DA9" s="287"/>
    </row>
    <row r="10" spans="1:106" s="5" customFormat="1" ht="18" customHeight="1">
      <c r="C10" s="67"/>
      <c r="D10" s="67"/>
      <c r="E10" s="67"/>
      <c r="F10" s="67"/>
      <c r="G10" s="67"/>
      <c r="H10" s="67"/>
      <c r="I10" s="67"/>
      <c r="J10" s="67"/>
      <c r="K10" s="67"/>
      <c r="L10" s="67"/>
      <c r="M10" s="67"/>
      <c r="N10" s="67"/>
      <c r="O10" s="67"/>
      <c r="P10" s="67"/>
      <c r="Q10" s="67"/>
      <c r="R10" s="111"/>
      <c r="S10" s="111"/>
      <c r="T10" s="111"/>
      <c r="U10" s="111"/>
      <c r="V10" s="111"/>
      <c r="Z10" s="287"/>
      <c r="AB10" s="1450" t="s">
        <v>339</v>
      </c>
      <c r="AC10" s="1450"/>
      <c r="AD10" s="1450"/>
      <c r="AE10" s="1450"/>
      <c r="AF10" s="1450"/>
      <c r="AG10" s="1450"/>
      <c r="AH10" s="1450"/>
      <c r="AI10" s="1450"/>
      <c r="AK10" s="1450" t="s">
        <v>340</v>
      </c>
      <c r="AL10" s="1450"/>
      <c r="AM10" s="1450"/>
      <c r="AN10" s="1450"/>
      <c r="AO10" s="1450"/>
      <c r="AP10" s="1450"/>
      <c r="AQ10" s="1450"/>
      <c r="AR10" s="1450"/>
      <c r="AS10" s="540"/>
      <c r="AT10" s="540"/>
      <c r="AU10" s="540"/>
      <c r="AV10" s="540"/>
      <c r="AW10" s="540"/>
      <c r="AX10" s="540"/>
      <c r="AY10" s="29"/>
      <c r="AZ10" s="539"/>
      <c r="BA10" s="29"/>
      <c r="BB10" s="29"/>
      <c r="BC10" s="29"/>
      <c r="BD10" s="29"/>
      <c r="BE10" s="29"/>
      <c r="BF10" s="29"/>
      <c r="BY10" s="287"/>
      <c r="DA10" s="287"/>
    </row>
    <row r="11" spans="1:106" s="5" customFormat="1" ht="18" customHeight="1" thickBot="1">
      <c r="B11" s="590" t="s">
        <v>341</v>
      </c>
      <c r="C11" s="376"/>
      <c r="D11" s="377"/>
      <c r="E11" s="377"/>
      <c r="F11" s="377"/>
      <c r="G11" s="377"/>
      <c r="H11" s="377"/>
      <c r="I11" s="377"/>
      <c r="J11" s="377"/>
      <c r="K11" s="377"/>
      <c r="L11" s="377"/>
      <c r="M11" s="377"/>
      <c r="N11" s="377"/>
      <c r="O11" s="377"/>
      <c r="P11" s="377"/>
      <c r="Q11" s="377"/>
      <c r="R11" s="377"/>
      <c r="S11" s="377"/>
      <c r="T11" s="111"/>
      <c r="U11" s="111"/>
      <c r="V11" s="111"/>
      <c r="Z11" s="287"/>
      <c r="AB11" s="1581" t="s">
        <v>188</v>
      </c>
      <c r="AC11" s="1581"/>
      <c r="AD11" s="1581"/>
      <c r="AE11" s="1581"/>
      <c r="AF11" s="1581"/>
      <c r="AG11" s="1581"/>
      <c r="AH11" s="1510" t="s">
        <v>319</v>
      </c>
      <c r="AI11" s="1510"/>
      <c r="AJ11" s="541"/>
      <c r="AK11" s="1581" t="s">
        <v>188</v>
      </c>
      <c r="AL11" s="1581"/>
      <c r="AM11" s="1581"/>
      <c r="AN11" s="1581"/>
      <c r="AO11" s="1581"/>
      <c r="AP11" s="1581"/>
      <c r="AQ11" s="1505" t="s">
        <v>319</v>
      </c>
      <c r="AR11" s="1505"/>
      <c r="AT11" s="1493" t="s">
        <v>342</v>
      </c>
      <c r="AU11" s="1493"/>
      <c r="AV11" s="1493"/>
      <c r="AW11" s="1493"/>
      <c r="AX11" s="1493"/>
      <c r="AY11" s="1493"/>
      <c r="AZ11" s="71"/>
      <c r="BA11" s="1493" t="s">
        <v>262</v>
      </c>
      <c r="BB11" s="1493"/>
      <c r="BC11" s="1493"/>
      <c r="BD11" s="1493"/>
      <c r="BE11" s="1493"/>
      <c r="BF11" s="1493"/>
      <c r="BG11" s="71"/>
      <c r="BH11" s="538" t="s">
        <v>343</v>
      </c>
      <c r="BI11" s="538"/>
      <c r="BJ11" s="538"/>
      <c r="BK11" s="538"/>
      <c r="BL11" s="538"/>
      <c r="BM11" s="538"/>
      <c r="BN11" s="538"/>
      <c r="BO11" s="71"/>
      <c r="BP11" s="1493" t="s">
        <v>344</v>
      </c>
      <c r="BQ11" s="1493"/>
      <c r="BR11" s="1493"/>
      <c r="BS11" s="1493"/>
      <c r="BT11" s="1493"/>
      <c r="BU11" s="1493"/>
      <c r="BY11" s="287"/>
      <c r="CP11" s="598" t="str">
        <f>IF(SUM(CR13:CS28)=100%,"","FEIL: Summen av prosentsatsene må være 100%")</f>
        <v/>
      </c>
      <c r="DA11" s="287"/>
    </row>
    <row r="12" spans="1:106" s="5" customFormat="1" ht="18" customHeight="1">
      <c r="B12" s="5" t="s">
        <v>345</v>
      </c>
      <c r="C12" s="71"/>
      <c r="D12" s="67"/>
      <c r="E12" s="67"/>
      <c r="F12" s="67"/>
      <c r="G12" s="67"/>
      <c r="H12" s="67"/>
      <c r="I12" s="67"/>
      <c r="J12" s="67"/>
      <c r="K12" s="67"/>
      <c r="L12" s="67"/>
      <c r="M12" s="67"/>
      <c r="N12" s="67"/>
      <c r="O12" s="67"/>
      <c r="P12" s="67"/>
      <c r="Q12" s="67"/>
      <c r="R12" s="67"/>
      <c r="S12" s="67"/>
      <c r="T12" s="111"/>
      <c r="U12" s="111"/>
      <c r="V12" s="111"/>
      <c r="Z12" s="287"/>
      <c r="AB12" s="1494" t="s">
        <v>346</v>
      </c>
      <c r="AC12" s="1495"/>
      <c r="AD12" s="1495"/>
      <c r="AE12" s="1495"/>
      <c r="AF12" s="1495"/>
      <c r="AG12" s="1495"/>
      <c r="AH12" s="1590"/>
      <c r="AI12" s="1509"/>
      <c r="AJ12" s="67"/>
      <c r="AK12" s="1582" t="s">
        <v>196</v>
      </c>
      <c r="AL12" s="1583"/>
      <c r="AM12" s="1583"/>
      <c r="AN12" s="1583"/>
      <c r="AO12" s="1583"/>
      <c r="AP12" s="1583"/>
      <c r="AQ12" s="1508"/>
      <c r="AR12" s="1509"/>
      <c r="AT12" s="1494" t="s">
        <v>347</v>
      </c>
      <c r="AU12" s="1495"/>
      <c r="AV12" s="1495"/>
      <c r="AW12" s="1495"/>
      <c r="AX12" s="1495"/>
      <c r="AY12" s="1496"/>
      <c r="AZ12" s="71"/>
      <c r="BA12" s="1494" t="s">
        <v>138</v>
      </c>
      <c r="BB12" s="1495"/>
      <c r="BC12" s="1495"/>
      <c r="BD12" s="1495"/>
      <c r="BE12" s="1495"/>
      <c r="BF12" s="1496"/>
      <c r="BG12" s="71"/>
      <c r="BH12" s="1494" t="s">
        <v>348</v>
      </c>
      <c r="BI12" s="1495"/>
      <c r="BJ12" s="1495"/>
      <c r="BK12" s="1495"/>
      <c r="BL12" s="1495"/>
      <c r="BM12" s="1495"/>
      <c r="BN12" s="1496"/>
      <c r="BO12" s="71"/>
      <c r="BP12" s="1494" t="s">
        <v>349</v>
      </c>
      <c r="BQ12" s="1495"/>
      <c r="BR12" s="1495"/>
      <c r="BS12" s="1495"/>
      <c r="BT12" s="1495"/>
      <c r="BU12" s="1496"/>
      <c r="BY12" s="287"/>
      <c r="CA12" s="322" t="s">
        <v>350</v>
      </c>
      <c r="CB12" s="29" t="s">
        <v>326</v>
      </c>
      <c r="CC12" s="29"/>
      <c r="CD12" s="29"/>
      <c r="CE12" s="29"/>
      <c r="CF12" s="29"/>
      <c r="CG12" s="29"/>
      <c r="CH12" s="29"/>
      <c r="CI12" s="29"/>
      <c r="CJ12" s="29"/>
      <c r="CK12" s="29"/>
      <c r="CL12" s="29"/>
      <c r="CM12" s="29"/>
      <c r="CN12" s="29"/>
      <c r="CR12" s="1476" t="s">
        <v>351</v>
      </c>
      <c r="CS12" s="1476"/>
      <c r="CT12" s="433"/>
      <c r="CU12" s="433"/>
      <c r="CV12" s="433"/>
      <c r="CW12" s="433"/>
      <c r="CX12" s="433"/>
      <c r="CY12" s="433"/>
      <c r="CZ12" s="433"/>
      <c r="DA12" s="287"/>
    </row>
    <row r="13" spans="1:106" s="5" customFormat="1" ht="18" customHeight="1">
      <c r="B13" s="5" t="s">
        <v>352</v>
      </c>
      <c r="C13" s="71"/>
      <c r="D13" s="67"/>
      <c r="E13" s="67"/>
      <c r="F13" s="67"/>
      <c r="G13" s="67"/>
      <c r="H13" s="67"/>
      <c r="I13" s="67"/>
      <c r="J13" s="67"/>
      <c r="K13" s="67"/>
      <c r="L13" s="67"/>
      <c r="M13" s="67"/>
      <c r="N13" s="67"/>
      <c r="O13" s="67"/>
      <c r="P13" s="67"/>
      <c r="Q13" s="67"/>
      <c r="R13" s="67"/>
      <c r="S13" s="67"/>
      <c r="T13" s="111"/>
      <c r="U13" s="111"/>
      <c r="V13" s="111"/>
      <c r="Z13" s="287"/>
      <c r="AB13" s="1497" t="s">
        <v>195</v>
      </c>
      <c r="AC13" s="1498"/>
      <c r="AD13" s="1498"/>
      <c r="AE13" s="1498"/>
      <c r="AF13" s="1498"/>
      <c r="AG13" s="1498"/>
      <c r="AH13" s="1430"/>
      <c r="AI13" s="1431"/>
      <c r="AJ13" s="67"/>
      <c r="AK13" s="1584"/>
      <c r="AL13" s="1474"/>
      <c r="AM13" s="1474"/>
      <c r="AN13" s="1474"/>
      <c r="AO13" s="1474"/>
      <c r="AP13" s="1474"/>
      <c r="AQ13" s="1503"/>
      <c r="AR13" s="1431"/>
      <c r="AT13" s="1497"/>
      <c r="AU13" s="1498"/>
      <c r="AV13" s="1498"/>
      <c r="AW13" s="1498"/>
      <c r="AX13" s="1498"/>
      <c r="AY13" s="1499"/>
      <c r="AZ13" s="71"/>
      <c r="BA13" s="1497" t="s">
        <v>139</v>
      </c>
      <c r="BB13" s="1498"/>
      <c r="BC13" s="1498"/>
      <c r="BD13" s="1498"/>
      <c r="BE13" s="1498"/>
      <c r="BF13" s="1499"/>
      <c r="BG13" s="71"/>
      <c r="BH13" s="1497" t="s">
        <v>353</v>
      </c>
      <c r="BI13" s="1498"/>
      <c r="BJ13" s="1498"/>
      <c r="BK13" s="1498"/>
      <c r="BL13" s="1498"/>
      <c r="BM13" s="1498"/>
      <c r="BN13" s="1499"/>
      <c r="BO13" s="71"/>
      <c r="BP13" s="1497" t="s">
        <v>353</v>
      </c>
      <c r="BQ13" s="1498"/>
      <c r="BR13" s="1498"/>
      <c r="BS13" s="1498"/>
      <c r="BT13" s="1498"/>
      <c r="BU13" s="1499"/>
      <c r="BY13" s="287"/>
      <c r="CA13" s="1477">
        <v>1</v>
      </c>
      <c r="CB13" s="1478" t="s">
        <v>223</v>
      </c>
      <c r="CC13" s="1479"/>
      <c r="CD13" s="1479"/>
      <c r="CE13" s="1479"/>
      <c r="CF13" s="1479"/>
      <c r="CG13" s="1479"/>
      <c r="CH13" s="1479"/>
      <c r="CI13" s="1479"/>
      <c r="CJ13" s="1479"/>
      <c r="CK13" s="1479"/>
      <c r="CL13" s="1479"/>
      <c r="CM13" s="1479"/>
      <c r="CN13" s="1479"/>
      <c r="CO13" s="1479"/>
      <c r="CP13" s="1479"/>
      <c r="CQ13" s="1480"/>
      <c r="CR13" s="1475">
        <v>0.2</v>
      </c>
      <c r="CS13" s="1428"/>
      <c r="CT13" s="433" t="str">
        <f>IF(AND(CB13=0,CR13&lt;&gt;0),"&lt;-- Beskrivelse av tiltak må legges inn","")</f>
        <v/>
      </c>
      <c r="CU13" s="433"/>
      <c r="CV13" s="433"/>
      <c r="CW13" s="433"/>
      <c r="CX13" s="433"/>
      <c r="CY13" s="433"/>
      <c r="CZ13" s="433"/>
      <c r="DA13" s="287"/>
    </row>
    <row r="14" spans="1:106" s="4" customFormat="1" ht="18" customHeight="1" thickBot="1">
      <c r="B14" s="12"/>
      <c r="C14" s="44"/>
      <c r="D14" s="44"/>
      <c r="E14" s="44"/>
      <c r="F14" s="44"/>
      <c r="G14" s="44"/>
      <c r="H14" s="44"/>
      <c r="I14" s="44"/>
      <c r="J14" s="44"/>
      <c r="K14" s="44"/>
      <c r="L14" s="49"/>
      <c r="M14" s="65"/>
      <c r="N14" s="114" t="str">
        <f>IF(AND(DF35&gt;0,Q15="x"),"NB! Husk å fjerne maskintypen *Annet* når alternativ 1 velges.","")</f>
        <v/>
      </c>
      <c r="O14" s="44"/>
      <c r="P14" s="44"/>
      <c r="Q14" s="44"/>
      <c r="R14" s="44"/>
      <c r="S14" s="44"/>
      <c r="T14" s="377"/>
      <c r="U14" s="377"/>
      <c r="V14" s="377"/>
      <c r="Z14" s="183"/>
      <c r="AB14" s="1497"/>
      <c r="AC14" s="1498"/>
      <c r="AD14" s="1498"/>
      <c r="AE14" s="1498"/>
      <c r="AF14" s="1498"/>
      <c r="AG14" s="1498"/>
      <c r="AH14" s="1430"/>
      <c r="AI14" s="1431"/>
      <c r="AJ14" s="67"/>
      <c r="AK14" s="1584"/>
      <c r="AL14" s="1474"/>
      <c r="AM14" s="1474"/>
      <c r="AN14" s="1474"/>
      <c r="AO14" s="1474"/>
      <c r="AP14" s="1474"/>
      <c r="AQ14" s="1503"/>
      <c r="AR14" s="1431"/>
      <c r="AT14" s="1497"/>
      <c r="AU14" s="1498"/>
      <c r="AV14" s="1498"/>
      <c r="AW14" s="1498"/>
      <c r="AX14" s="1498"/>
      <c r="AY14" s="1499"/>
      <c r="AZ14" s="576"/>
      <c r="BA14" s="1497" t="s">
        <v>505</v>
      </c>
      <c r="BB14" s="1498"/>
      <c r="BC14" s="1498"/>
      <c r="BD14" s="1498"/>
      <c r="BE14" s="1498"/>
      <c r="BF14" s="1499"/>
      <c r="BG14" s="71"/>
      <c r="BH14" s="1497" t="s">
        <v>354</v>
      </c>
      <c r="BI14" s="1498"/>
      <c r="BJ14" s="1498"/>
      <c r="BK14" s="1498"/>
      <c r="BL14" s="1498"/>
      <c r="BM14" s="1498"/>
      <c r="BN14" s="1499"/>
      <c r="BO14" s="71"/>
      <c r="BP14" s="1497" t="s">
        <v>354</v>
      </c>
      <c r="BQ14" s="1498"/>
      <c r="BR14" s="1498"/>
      <c r="BS14" s="1498"/>
      <c r="BT14" s="1498"/>
      <c r="BU14" s="1499"/>
      <c r="BV14" s="5"/>
      <c r="BW14" s="5"/>
      <c r="BY14" s="287"/>
      <c r="CA14" s="1477"/>
      <c r="CB14" s="1481"/>
      <c r="CC14" s="1482"/>
      <c r="CD14" s="1482"/>
      <c r="CE14" s="1482"/>
      <c r="CF14" s="1482"/>
      <c r="CG14" s="1482"/>
      <c r="CH14" s="1482"/>
      <c r="CI14" s="1482"/>
      <c r="CJ14" s="1482"/>
      <c r="CK14" s="1482"/>
      <c r="CL14" s="1482"/>
      <c r="CM14" s="1482"/>
      <c r="CN14" s="1482"/>
      <c r="CO14" s="1482"/>
      <c r="CP14" s="1482"/>
      <c r="CQ14" s="1483"/>
      <c r="CR14" s="1428"/>
      <c r="CS14" s="1428"/>
      <c r="CT14" s="433" t="str">
        <f>IF(AND(CB13&lt;&gt;0,CR13=0),"&lt;-- Prosentsats må legges inn","")</f>
        <v/>
      </c>
      <c r="CU14" s="531"/>
      <c r="CV14" s="433"/>
      <c r="CW14" s="433"/>
      <c r="CX14" s="531"/>
      <c r="CY14" s="531"/>
      <c r="CZ14" s="433"/>
      <c r="DA14" s="287"/>
      <c r="DB14" s="5"/>
    </row>
    <row r="15" spans="1:106" s="5" customFormat="1" ht="18" customHeight="1">
      <c r="B15" s="1441" t="s">
        <v>355</v>
      </c>
      <c r="C15" s="1442"/>
      <c r="D15" s="1442"/>
      <c r="E15" s="1442"/>
      <c r="F15" s="1442"/>
      <c r="G15" s="1442"/>
      <c r="H15" s="1442"/>
      <c r="I15" s="1442"/>
      <c r="J15" s="1442"/>
      <c r="K15" s="1442"/>
      <c r="L15" s="1442"/>
      <c r="M15" s="1442"/>
      <c r="N15" s="1442"/>
      <c r="O15" s="1442"/>
      <c r="P15" s="1443"/>
      <c r="Q15" s="1460"/>
      <c r="R15" s="1461"/>
      <c r="S15" s="375"/>
      <c r="T15" s="67"/>
      <c r="U15" s="67"/>
      <c r="V15" s="67"/>
      <c r="Z15" s="287"/>
      <c r="AB15" s="1497"/>
      <c r="AC15" s="1498"/>
      <c r="AD15" s="1498"/>
      <c r="AE15" s="1498"/>
      <c r="AF15" s="1498"/>
      <c r="AG15" s="1498"/>
      <c r="AH15" s="1430"/>
      <c r="AI15" s="1431"/>
      <c r="AJ15" s="67"/>
      <c r="AK15" s="1584"/>
      <c r="AL15" s="1474"/>
      <c r="AM15" s="1474"/>
      <c r="AN15" s="1474"/>
      <c r="AO15" s="1474"/>
      <c r="AP15" s="1474"/>
      <c r="AQ15" s="1503"/>
      <c r="AR15" s="1431"/>
      <c r="AT15" s="1497"/>
      <c r="AU15" s="1498"/>
      <c r="AV15" s="1498"/>
      <c r="AW15" s="1498"/>
      <c r="AX15" s="1498"/>
      <c r="AY15" s="1499"/>
      <c r="AZ15" s="71"/>
      <c r="BA15" s="1497"/>
      <c r="BB15" s="1498"/>
      <c r="BC15" s="1498"/>
      <c r="BD15" s="1498"/>
      <c r="BE15" s="1498"/>
      <c r="BF15" s="1499"/>
      <c r="BG15" s="71"/>
      <c r="BH15" s="1497"/>
      <c r="BI15" s="1498"/>
      <c r="BJ15" s="1498"/>
      <c r="BK15" s="1498"/>
      <c r="BL15" s="1498"/>
      <c r="BM15" s="1498"/>
      <c r="BN15" s="1499"/>
      <c r="BO15" s="71"/>
      <c r="BP15" s="1497"/>
      <c r="BQ15" s="1498"/>
      <c r="BR15" s="1498"/>
      <c r="BS15" s="1498"/>
      <c r="BT15" s="1498"/>
      <c r="BU15" s="1499"/>
      <c r="BY15" s="287"/>
      <c r="CA15" s="1477">
        <v>2</v>
      </c>
      <c r="CB15" s="1484" t="s">
        <v>225</v>
      </c>
      <c r="CC15" s="1485"/>
      <c r="CD15" s="1485"/>
      <c r="CE15" s="1485"/>
      <c r="CF15" s="1485"/>
      <c r="CG15" s="1485"/>
      <c r="CH15" s="1485"/>
      <c r="CI15" s="1485"/>
      <c r="CJ15" s="1485"/>
      <c r="CK15" s="1485"/>
      <c r="CL15" s="1485"/>
      <c r="CM15" s="1485"/>
      <c r="CN15" s="1485"/>
      <c r="CO15" s="1485"/>
      <c r="CP15" s="1485"/>
      <c r="CQ15" s="1486"/>
      <c r="CR15" s="1475">
        <v>0.2</v>
      </c>
      <c r="CS15" s="1428"/>
      <c r="CT15" s="433" t="str">
        <f t="shared" ref="CT15" si="0">IF(AND(CB15=0,CR15&lt;&gt;0),"&lt;-- Beskrivelse av tiltak må legges inn","")</f>
        <v/>
      </c>
      <c r="CU15" s="433"/>
      <c r="CV15" s="433"/>
      <c r="CW15" s="433"/>
      <c r="CX15" s="433"/>
      <c r="CY15" s="433"/>
      <c r="CZ15" s="433"/>
      <c r="DA15" s="287"/>
    </row>
    <row r="16" spans="1:106" s="5" customFormat="1" ht="18" customHeight="1" thickBot="1">
      <c r="B16" s="1444"/>
      <c r="C16" s="1445"/>
      <c r="D16" s="1445"/>
      <c r="E16" s="1445"/>
      <c r="F16" s="1445"/>
      <c r="G16" s="1445"/>
      <c r="H16" s="1445"/>
      <c r="I16" s="1445"/>
      <c r="J16" s="1445"/>
      <c r="K16" s="1445"/>
      <c r="L16" s="1445"/>
      <c r="M16" s="1445"/>
      <c r="N16" s="1445"/>
      <c r="O16" s="1445"/>
      <c r="P16" s="1446"/>
      <c r="Q16" s="1462"/>
      <c r="R16" s="1463"/>
      <c r="S16" s="375"/>
      <c r="T16" s="67"/>
      <c r="U16" s="67"/>
      <c r="V16" s="67"/>
      <c r="Z16" s="287"/>
      <c r="AB16" s="1497"/>
      <c r="AC16" s="1498"/>
      <c r="AD16" s="1498"/>
      <c r="AE16" s="1498"/>
      <c r="AF16" s="1498"/>
      <c r="AG16" s="1498"/>
      <c r="AH16" s="1430"/>
      <c r="AI16" s="1431"/>
      <c r="AJ16" s="67"/>
      <c r="AK16" s="1585"/>
      <c r="AL16" s="1586"/>
      <c r="AM16" s="1586"/>
      <c r="AN16" s="1586"/>
      <c r="AO16" s="1586"/>
      <c r="AP16" s="1586"/>
      <c r="AQ16" s="1504"/>
      <c r="AR16" s="1433"/>
      <c r="AT16" s="1497"/>
      <c r="AU16" s="1498"/>
      <c r="AV16" s="1498"/>
      <c r="AW16" s="1498"/>
      <c r="AX16" s="1498"/>
      <c r="AY16" s="1499"/>
      <c r="AZ16" s="71"/>
      <c r="BA16" s="1497"/>
      <c r="BB16" s="1498"/>
      <c r="BC16" s="1498"/>
      <c r="BD16" s="1498"/>
      <c r="BE16" s="1498"/>
      <c r="BF16" s="1499"/>
      <c r="BG16" s="71"/>
      <c r="BH16" s="1497"/>
      <c r="BI16" s="1498"/>
      <c r="BJ16" s="1498"/>
      <c r="BK16" s="1498"/>
      <c r="BL16" s="1498"/>
      <c r="BM16" s="1498"/>
      <c r="BN16" s="1499"/>
      <c r="BO16" s="71"/>
      <c r="BP16" s="1497"/>
      <c r="BQ16" s="1498"/>
      <c r="BR16" s="1498"/>
      <c r="BS16" s="1498"/>
      <c r="BT16" s="1498"/>
      <c r="BU16" s="1499"/>
      <c r="BY16" s="287"/>
      <c r="CA16" s="1477"/>
      <c r="CB16" s="1487"/>
      <c r="CC16" s="1488"/>
      <c r="CD16" s="1488"/>
      <c r="CE16" s="1488"/>
      <c r="CF16" s="1488"/>
      <c r="CG16" s="1488"/>
      <c r="CH16" s="1488"/>
      <c r="CI16" s="1488"/>
      <c r="CJ16" s="1488"/>
      <c r="CK16" s="1488"/>
      <c r="CL16" s="1488"/>
      <c r="CM16" s="1488"/>
      <c r="CN16" s="1488"/>
      <c r="CO16" s="1488"/>
      <c r="CP16" s="1488"/>
      <c r="CQ16" s="1489"/>
      <c r="CR16" s="1428"/>
      <c r="CS16" s="1428"/>
      <c r="CT16" s="433" t="str">
        <f t="shared" ref="CT16" si="1">IF(AND(CB15&lt;&gt;0,CR15=0),"&lt;-- Prosentsats må legges inn","")</f>
        <v/>
      </c>
      <c r="CU16" s="433"/>
      <c r="CV16" s="433"/>
      <c r="CW16" s="433"/>
      <c r="CX16" s="433"/>
      <c r="CY16" s="433"/>
      <c r="CZ16" s="433"/>
      <c r="DA16" s="287"/>
    </row>
    <row r="17" spans="1:136" s="5" customFormat="1" ht="18" customHeight="1">
      <c r="B17" s="1444" t="s">
        <v>356</v>
      </c>
      <c r="C17" s="1445"/>
      <c r="D17" s="1445"/>
      <c r="E17" s="1445"/>
      <c r="F17" s="1445"/>
      <c r="G17" s="1445"/>
      <c r="H17" s="1445"/>
      <c r="I17" s="1445"/>
      <c r="J17" s="1445"/>
      <c r="K17" s="1445"/>
      <c r="L17" s="1445"/>
      <c r="M17" s="1445"/>
      <c r="N17" s="1445"/>
      <c r="O17" s="1445"/>
      <c r="P17" s="1446"/>
      <c r="Q17" s="1462" t="s">
        <v>534</v>
      </c>
      <c r="R17" s="1463"/>
      <c r="T17" s="67"/>
      <c r="U17" s="67"/>
      <c r="V17" s="67"/>
      <c r="Z17" s="287"/>
      <c r="AB17" s="1497"/>
      <c r="AC17" s="1498"/>
      <c r="AD17" s="1498"/>
      <c r="AE17" s="1498"/>
      <c r="AF17" s="1498"/>
      <c r="AG17" s="1498"/>
      <c r="AH17" s="1430"/>
      <c r="AI17" s="1431"/>
      <c r="AJ17" s="67"/>
      <c r="AK17" s="531" t="str">
        <f>IF(N668&gt;0,"NB! Antall tonn må fylles ut for alle fraksjoner","")</f>
        <v>NB! Antall tonn må fylles ut for alle fraksjoner</v>
      </c>
      <c r="AL17" s="3"/>
      <c r="AM17" s="3"/>
      <c r="AN17" s="3"/>
      <c r="AO17" s="3"/>
      <c r="AP17" s="3"/>
      <c r="AQ17" s="3"/>
      <c r="AR17" s="3"/>
      <c r="AT17" s="534"/>
      <c r="AU17" s="535"/>
      <c r="AV17" s="535"/>
      <c r="AW17" s="535"/>
      <c r="AX17" s="535"/>
      <c r="AY17" s="536"/>
      <c r="AZ17" s="71"/>
      <c r="BA17" s="534"/>
      <c r="BB17" s="535"/>
      <c r="BC17" s="535"/>
      <c r="BD17" s="535"/>
      <c r="BE17" s="535"/>
      <c r="BF17" s="536"/>
      <c r="BG17" s="71"/>
      <c r="BH17" s="1497"/>
      <c r="BI17" s="1498"/>
      <c r="BJ17" s="1498"/>
      <c r="BK17" s="1498"/>
      <c r="BL17" s="1498"/>
      <c r="BM17" s="1498"/>
      <c r="BN17" s="1499"/>
      <c r="BO17" s="71"/>
      <c r="BP17" s="534"/>
      <c r="BQ17" s="535"/>
      <c r="BR17" s="535"/>
      <c r="BS17" s="535"/>
      <c r="BT17" s="535"/>
      <c r="BU17" s="536"/>
      <c r="BY17" s="287"/>
      <c r="CA17" s="1506">
        <v>3</v>
      </c>
      <c r="CB17" s="1484" t="s">
        <v>358</v>
      </c>
      <c r="CC17" s="1485"/>
      <c r="CD17" s="1485"/>
      <c r="CE17" s="1485"/>
      <c r="CF17" s="1485"/>
      <c r="CG17" s="1485"/>
      <c r="CH17" s="1485"/>
      <c r="CI17" s="1485"/>
      <c r="CJ17" s="1485"/>
      <c r="CK17" s="1485"/>
      <c r="CL17" s="1485"/>
      <c r="CM17" s="1485"/>
      <c r="CN17" s="1485"/>
      <c r="CO17" s="1485"/>
      <c r="CP17" s="1485"/>
      <c r="CQ17" s="1486"/>
      <c r="CR17" s="1475">
        <v>0.2</v>
      </c>
      <c r="CS17" s="1475"/>
      <c r="CT17" s="433" t="str">
        <f t="shared" ref="CT17" si="2">IF(AND(CB17=0,CR17&lt;&gt;0),"&lt;-- Beskrivelse av tiltak må legges inn","")</f>
        <v/>
      </c>
      <c r="CU17" s="433"/>
      <c r="CV17" s="433"/>
      <c r="CW17" s="433"/>
      <c r="CX17" s="433"/>
      <c r="CY17" s="433"/>
      <c r="CZ17" s="433"/>
      <c r="DA17" s="287"/>
    </row>
    <row r="18" spans="1:136" ht="14.4" thickBot="1">
      <c r="B18" s="1447"/>
      <c r="C18" s="1448"/>
      <c r="D18" s="1448"/>
      <c r="E18" s="1448"/>
      <c r="F18" s="1448"/>
      <c r="G18" s="1448"/>
      <c r="H18" s="1448"/>
      <c r="I18" s="1448"/>
      <c r="J18" s="1448"/>
      <c r="K18" s="1448"/>
      <c r="L18" s="1448"/>
      <c r="M18" s="1448"/>
      <c r="N18" s="1448"/>
      <c r="O18" s="1448"/>
      <c r="P18" s="1449"/>
      <c r="Q18" s="1464"/>
      <c r="R18" s="1465"/>
      <c r="T18" s="44"/>
      <c r="U18" s="44"/>
      <c r="V18" s="44"/>
      <c r="W18" s="3"/>
      <c r="X18" s="3"/>
      <c r="Y18" s="3"/>
      <c r="Z18" s="69"/>
      <c r="AA18" s="3"/>
      <c r="AB18" s="1500"/>
      <c r="AC18" s="1501"/>
      <c r="AD18" s="1501"/>
      <c r="AE18" s="1501"/>
      <c r="AF18" s="1501"/>
      <c r="AG18" s="1501"/>
      <c r="AH18" s="1432"/>
      <c r="AI18" s="1433"/>
      <c r="AJ18" s="67"/>
      <c r="AK18" s="3"/>
      <c r="AL18" s="3"/>
      <c r="AM18" s="3"/>
      <c r="AN18" s="3"/>
      <c r="AO18" s="3"/>
      <c r="AP18" s="3"/>
      <c r="AQ18" s="3"/>
      <c r="AR18" s="3"/>
      <c r="AS18" s="3"/>
      <c r="AT18" s="1500"/>
      <c r="AU18" s="1501"/>
      <c r="AV18" s="1501"/>
      <c r="AW18" s="1501"/>
      <c r="AX18" s="1501"/>
      <c r="AY18" s="1502"/>
      <c r="AZ18" s="49"/>
      <c r="BA18" s="1500"/>
      <c r="BB18" s="1501"/>
      <c r="BC18" s="1501"/>
      <c r="BD18" s="1501"/>
      <c r="BE18" s="1501"/>
      <c r="BF18" s="1502"/>
      <c r="BG18" s="71"/>
      <c r="BH18" s="1500"/>
      <c r="BI18" s="1501"/>
      <c r="BJ18" s="1501"/>
      <c r="BK18" s="1501"/>
      <c r="BL18" s="1501"/>
      <c r="BM18" s="1501"/>
      <c r="BN18" s="1502"/>
      <c r="BO18" s="71"/>
      <c r="BP18" s="1500"/>
      <c r="BQ18" s="1501"/>
      <c r="BR18" s="1501"/>
      <c r="BS18" s="1501"/>
      <c r="BT18" s="1501"/>
      <c r="BU18" s="1502"/>
      <c r="BV18" s="5"/>
      <c r="BW18" s="5"/>
      <c r="BY18" s="287"/>
      <c r="CA18" s="1507"/>
      <c r="CB18" s="1487"/>
      <c r="CC18" s="1488"/>
      <c r="CD18" s="1488"/>
      <c r="CE18" s="1488"/>
      <c r="CF18" s="1488"/>
      <c r="CG18" s="1488"/>
      <c r="CH18" s="1488"/>
      <c r="CI18" s="1488"/>
      <c r="CJ18" s="1488"/>
      <c r="CK18" s="1488"/>
      <c r="CL18" s="1488"/>
      <c r="CM18" s="1488"/>
      <c r="CN18" s="1488"/>
      <c r="CO18" s="1488"/>
      <c r="CP18" s="1488"/>
      <c r="CQ18" s="1489"/>
      <c r="CR18" s="1475"/>
      <c r="CS18" s="1475"/>
      <c r="CT18" s="433" t="str">
        <f t="shared" ref="CT18" si="3">IF(AND(CB17&lt;&gt;0,CR17=0),"&lt;-- Prosentsats må legges inn","")</f>
        <v/>
      </c>
      <c r="CU18" s="432"/>
      <c r="CV18" s="433"/>
      <c r="CW18" s="433"/>
      <c r="CX18" s="432"/>
      <c r="CY18" s="432"/>
      <c r="CZ18" s="433"/>
      <c r="DA18" s="287"/>
      <c r="DB18" s="5"/>
    </row>
    <row r="19" spans="1:136" ht="18" customHeight="1">
      <c r="Q19" s="531" t="str">
        <f>IF(COUNTA(Q15:R18)=0,"",IF(COUNTA(Q15:R18)=1,"","NB! Kryss av for kun ett alternativ"))</f>
        <v/>
      </c>
      <c r="T19" s="375"/>
      <c r="U19" s="375"/>
      <c r="V19" s="375"/>
      <c r="W19" s="3"/>
      <c r="X19" s="3"/>
      <c r="Y19" s="3"/>
      <c r="Z19" s="69"/>
      <c r="AA19" s="3"/>
      <c r="AB19" s="531" t="str">
        <f>IF(G670&gt;0,"NB! Antall tonn må fylles ut for alle fraksjoner","")</f>
        <v>NB! Antall tonn må fylles ut for alle fraksjoner</v>
      </c>
      <c r="AC19" s="3"/>
      <c r="AD19" s="3"/>
      <c r="AE19" s="3"/>
      <c r="AF19" s="3"/>
      <c r="AG19" s="3"/>
      <c r="AH19" s="3"/>
      <c r="AI19" s="3"/>
      <c r="AJ19" s="3"/>
      <c r="AK19" s="3"/>
      <c r="AL19" s="3"/>
      <c r="AM19" s="3"/>
      <c r="AN19" s="3"/>
      <c r="AO19" s="3"/>
      <c r="AP19" s="3"/>
      <c r="AQ19" s="3"/>
      <c r="AR19" s="3"/>
      <c r="AS19" s="3"/>
      <c r="AT19" s="49"/>
      <c r="AU19" s="49"/>
      <c r="AV19" s="49"/>
      <c r="AW19" s="49"/>
      <c r="AX19" s="49"/>
      <c r="AY19" s="49"/>
      <c r="AZ19" s="49"/>
      <c r="BA19" s="49"/>
      <c r="BB19" s="49"/>
      <c r="BC19" s="49"/>
      <c r="BD19" s="49"/>
      <c r="BE19" s="49"/>
      <c r="BF19" s="49"/>
      <c r="BG19" s="49"/>
      <c r="BH19" s="49"/>
      <c r="BI19" s="49"/>
      <c r="BJ19" s="49"/>
      <c r="BK19" s="49"/>
      <c r="BL19" s="49"/>
      <c r="BM19" s="49"/>
      <c r="BN19" s="49"/>
      <c r="BO19" s="71"/>
      <c r="BP19" s="71"/>
      <c r="BQ19" s="71"/>
      <c r="BR19" s="71"/>
      <c r="BS19" s="71"/>
      <c r="BT19" s="71"/>
      <c r="BU19" s="71"/>
      <c r="BV19" s="5"/>
      <c r="BW19" s="5"/>
      <c r="BX19" s="5"/>
      <c r="BY19" s="287"/>
      <c r="CA19" s="1506">
        <v>4</v>
      </c>
      <c r="CB19" s="1474" t="s">
        <v>359</v>
      </c>
      <c r="CC19" s="1474"/>
      <c r="CD19" s="1474"/>
      <c r="CE19" s="1474"/>
      <c r="CF19" s="1474"/>
      <c r="CG19" s="1474"/>
      <c r="CH19" s="1474"/>
      <c r="CI19" s="1474"/>
      <c r="CJ19" s="1474"/>
      <c r="CK19" s="1474"/>
      <c r="CL19" s="1474"/>
      <c r="CM19" s="1474"/>
      <c r="CN19" s="1474"/>
      <c r="CO19" s="1474"/>
      <c r="CP19" s="1474"/>
      <c r="CQ19" s="1474"/>
      <c r="CR19" s="1475">
        <v>0.2</v>
      </c>
      <c r="CS19" s="1475"/>
      <c r="CT19" s="433" t="str">
        <f t="shared" ref="CT19" si="4">IF(AND(CB19=0,CR19&lt;&gt;0),"&lt;-- Beskrivelse av tiltak må legges inn","")</f>
        <v/>
      </c>
      <c r="CU19" s="432"/>
      <c r="CV19" s="433"/>
      <c r="CW19" s="433"/>
      <c r="CX19" s="432"/>
      <c r="CY19" s="432"/>
      <c r="CZ19" s="433"/>
      <c r="DA19" s="287"/>
      <c r="DB19" s="5"/>
    </row>
    <row r="20" spans="1:136" ht="18" customHeight="1">
      <c r="B20" s="5" t="s">
        <v>360</v>
      </c>
      <c r="C20" s="72"/>
      <c r="D20" s="72"/>
      <c r="E20" s="72"/>
      <c r="F20" s="72"/>
      <c r="G20" s="72"/>
      <c r="H20" s="72"/>
      <c r="I20" s="72"/>
      <c r="J20" s="72"/>
      <c r="K20" s="72"/>
      <c r="L20" s="72"/>
      <c r="M20" s="72"/>
      <c r="N20" s="72"/>
      <c r="O20" s="72"/>
      <c r="T20" s="375"/>
      <c r="U20" s="375"/>
      <c r="V20" s="375"/>
      <c r="W20" s="3"/>
      <c r="X20" s="3"/>
      <c r="Y20" s="3"/>
      <c r="Z20" s="69"/>
      <c r="AA20" s="3"/>
      <c r="AB20" s="575" t="s">
        <v>361</v>
      </c>
      <c r="AC20" s="29"/>
      <c r="AD20" s="29"/>
      <c r="AE20" s="29"/>
      <c r="AF20" s="29"/>
      <c r="AG20" s="29"/>
      <c r="AH20" s="29"/>
      <c r="AI20" s="29"/>
      <c r="AJ20" s="29"/>
      <c r="AK20" s="29"/>
      <c r="AL20" s="29"/>
      <c r="AM20" s="29"/>
      <c r="AN20" s="29"/>
      <c r="AO20" s="29"/>
      <c r="AP20" s="29"/>
      <c r="AQ20" s="29"/>
      <c r="AR20" s="29"/>
      <c r="AS20" s="29"/>
      <c r="AT20" s="538"/>
      <c r="AU20" s="538"/>
      <c r="AV20" s="538"/>
      <c r="AW20" s="538"/>
      <c r="AX20" s="538"/>
      <c r="AY20" s="538"/>
      <c r="AZ20" s="538"/>
      <c r="BA20" s="538"/>
      <c r="BB20" s="538"/>
      <c r="BC20" s="538"/>
      <c r="BD20" s="538"/>
      <c r="BE20" s="538"/>
      <c r="BF20" s="538"/>
      <c r="BG20" s="49"/>
      <c r="BH20" s="49"/>
      <c r="BI20" s="49"/>
      <c r="BJ20" s="49"/>
      <c r="BK20" s="49"/>
      <c r="BL20" s="49"/>
      <c r="BM20" s="49"/>
      <c r="BN20" s="49"/>
      <c r="BO20" s="71"/>
      <c r="BP20" s="71"/>
      <c r="BQ20" s="71"/>
      <c r="BR20" s="71"/>
      <c r="BS20" s="71"/>
      <c r="BT20" s="71"/>
      <c r="BU20" s="71"/>
      <c r="BV20" s="5"/>
      <c r="BW20" s="5"/>
      <c r="BX20" s="5"/>
      <c r="BY20" s="69"/>
      <c r="CA20" s="1507"/>
      <c r="CB20" s="1474"/>
      <c r="CC20" s="1474"/>
      <c r="CD20" s="1474"/>
      <c r="CE20" s="1474"/>
      <c r="CF20" s="1474"/>
      <c r="CG20" s="1474"/>
      <c r="CH20" s="1474"/>
      <c r="CI20" s="1474"/>
      <c r="CJ20" s="1474"/>
      <c r="CK20" s="1474"/>
      <c r="CL20" s="1474"/>
      <c r="CM20" s="1474"/>
      <c r="CN20" s="1474"/>
      <c r="CO20" s="1474"/>
      <c r="CP20" s="1474"/>
      <c r="CQ20" s="1474"/>
      <c r="CR20" s="1475"/>
      <c r="CS20" s="1475"/>
      <c r="CT20" s="433" t="str">
        <f t="shared" ref="CT20" si="5">IF(AND(CB19&lt;&gt;0,CR19=0),"&lt;-- Prosentsats må legges inn","")</f>
        <v/>
      </c>
      <c r="CU20" s="432"/>
      <c r="CV20" s="433"/>
      <c r="CW20" s="433"/>
      <c r="CX20" s="432"/>
      <c r="CY20" s="432"/>
      <c r="CZ20" s="433"/>
      <c r="DA20" s="69"/>
      <c r="DB20" s="5"/>
    </row>
    <row r="21" spans="1:136" ht="18" customHeight="1">
      <c r="B21" s="5" t="s">
        <v>362</v>
      </c>
      <c r="C21" s="72"/>
      <c r="D21" s="72"/>
      <c r="E21" s="72"/>
      <c r="F21" s="72"/>
      <c r="G21" s="72"/>
      <c r="H21" s="72"/>
      <c r="I21" s="72"/>
      <c r="J21" s="72"/>
      <c r="K21" s="72"/>
      <c r="L21" s="72"/>
      <c r="M21" s="72"/>
      <c r="N21" s="72"/>
      <c r="O21" s="72"/>
      <c r="Q21" s="3"/>
      <c r="R21" s="3"/>
      <c r="S21" s="3"/>
      <c r="T21" s="3"/>
      <c r="U21" s="3"/>
      <c r="V21" s="3"/>
      <c r="W21" s="3"/>
      <c r="X21" s="3"/>
      <c r="Y21" s="3"/>
      <c r="Z21" s="69"/>
      <c r="AA21" s="3"/>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O21" s="5"/>
      <c r="BP21" s="5"/>
      <c r="BQ21" s="5"/>
      <c r="BR21" s="5"/>
      <c r="BS21" s="5"/>
      <c r="BT21" s="5"/>
      <c r="BU21" s="5"/>
      <c r="BV21" s="5"/>
      <c r="BW21" s="5"/>
      <c r="BX21" s="5"/>
      <c r="BY21" s="69"/>
      <c r="CA21" s="1506">
        <v>5</v>
      </c>
      <c r="CB21" s="1490" t="s">
        <v>363</v>
      </c>
      <c r="CC21" s="1490"/>
      <c r="CD21" s="1490"/>
      <c r="CE21" s="1490"/>
      <c r="CF21" s="1490"/>
      <c r="CG21" s="1490"/>
      <c r="CH21" s="1490"/>
      <c r="CI21" s="1490"/>
      <c r="CJ21" s="1490"/>
      <c r="CK21" s="1490"/>
      <c r="CL21" s="1490"/>
      <c r="CM21" s="1490"/>
      <c r="CN21" s="1490"/>
      <c r="CO21" s="1490"/>
      <c r="CP21" s="1490"/>
      <c r="CQ21" s="1490"/>
      <c r="CR21" s="1475">
        <v>0.2</v>
      </c>
      <c r="CS21" s="1475"/>
      <c r="CT21" s="433" t="str">
        <f t="shared" ref="CT21" si="6">IF(AND(CB21=0,CR21&lt;&gt;0),"&lt;-- Beskrivelse av tiltak må legges inn","")</f>
        <v/>
      </c>
      <c r="CU21" s="432"/>
      <c r="CV21" s="433"/>
      <c r="CW21" s="433"/>
      <c r="CX21" s="432"/>
      <c r="CY21" s="432"/>
      <c r="CZ21" s="433"/>
      <c r="DA21" s="69"/>
      <c r="DB21" s="5"/>
    </row>
    <row r="22" spans="1:136" ht="18" customHeight="1">
      <c r="A22" s="72"/>
      <c r="B22" s="5" t="s">
        <v>364</v>
      </c>
      <c r="C22" s="72"/>
      <c r="D22" s="72"/>
      <c r="E22" s="72"/>
      <c r="F22" s="72"/>
      <c r="G22" s="72"/>
      <c r="H22" s="72"/>
      <c r="I22" s="72"/>
      <c r="J22" s="72"/>
      <c r="K22" s="72"/>
      <c r="L22" s="72"/>
      <c r="M22" s="72"/>
      <c r="N22" s="72"/>
      <c r="O22" s="72"/>
      <c r="P22" s="3"/>
      <c r="Q22" s="72"/>
      <c r="R22" s="72"/>
      <c r="S22" s="72"/>
      <c r="T22" s="72"/>
      <c r="U22" s="3"/>
      <c r="V22" s="3"/>
      <c r="W22" s="3"/>
      <c r="X22" s="3"/>
      <c r="Y22" s="3"/>
      <c r="Z22" s="69"/>
      <c r="AA22" s="3"/>
      <c r="AB22" s="1476" t="s">
        <v>365</v>
      </c>
      <c r="AC22" s="1476"/>
      <c r="AD22" s="1476"/>
      <c r="AE22" s="1476"/>
      <c r="AF22" s="1476"/>
      <c r="AG22" s="1476"/>
      <c r="AH22" s="322"/>
      <c r="AI22" s="322"/>
      <c r="AJ22" s="322"/>
      <c r="AK22" s="1476" t="s">
        <v>365</v>
      </c>
      <c r="AL22" s="1476"/>
      <c r="AM22" s="1476"/>
      <c r="AN22" s="1476"/>
      <c r="AO22" s="1476"/>
      <c r="AP22" s="1476"/>
      <c r="AQ22" s="322"/>
      <c r="AR22" s="322"/>
      <c r="AS22" s="5"/>
      <c r="AT22" s="1493" t="s">
        <v>366</v>
      </c>
      <c r="AU22" s="1493"/>
      <c r="AV22" s="1493"/>
      <c r="AW22" s="1493"/>
      <c r="AX22" s="1493"/>
      <c r="AY22" s="1493"/>
      <c r="AZ22" s="3"/>
      <c r="BA22" s="3"/>
      <c r="BB22" s="3"/>
      <c r="BC22" s="3"/>
      <c r="BD22" s="29"/>
      <c r="BE22" s="29"/>
      <c r="BF22" s="29"/>
      <c r="BM22" s="1476"/>
      <c r="BN22" s="1476"/>
      <c r="BO22" s="1476"/>
      <c r="BP22" s="1476"/>
      <c r="BQ22" s="1476"/>
      <c r="BR22" s="1476"/>
      <c r="BV22" s="5"/>
      <c r="BW22" s="5"/>
      <c r="BX22" s="5"/>
      <c r="BY22" s="69"/>
      <c r="CA22" s="1507"/>
      <c r="CB22" s="1490"/>
      <c r="CC22" s="1490"/>
      <c r="CD22" s="1490"/>
      <c r="CE22" s="1490"/>
      <c r="CF22" s="1490"/>
      <c r="CG22" s="1490"/>
      <c r="CH22" s="1490"/>
      <c r="CI22" s="1490"/>
      <c r="CJ22" s="1490"/>
      <c r="CK22" s="1490"/>
      <c r="CL22" s="1490"/>
      <c r="CM22" s="1490"/>
      <c r="CN22" s="1490"/>
      <c r="CO22" s="1490"/>
      <c r="CP22" s="1490"/>
      <c r="CQ22" s="1490"/>
      <c r="CR22" s="1475"/>
      <c r="CS22" s="1475"/>
      <c r="CT22" s="433" t="str">
        <f t="shared" ref="CT22" si="7">IF(AND(CB21&lt;&gt;0,CR21=0),"&lt;-- Prosentsats må legges inn","")</f>
        <v/>
      </c>
      <c r="CU22" s="432"/>
      <c r="CV22" s="433"/>
      <c r="CW22" s="433"/>
      <c r="CX22" s="432"/>
      <c r="CY22" s="432"/>
      <c r="CZ22" s="433"/>
      <c r="DA22" s="69"/>
      <c r="DB22" s="5"/>
    </row>
    <row r="23" spans="1:136" ht="18" customHeight="1">
      <c r="A23" s="72"/>
      <c r="L23" s="3"/>
      <c r="M23" s="3"/>
      <c r="N23" s="3"/>
      <c r="O23" s="3"/>
      <c r="P23" s="72"/>
      <c r="Q23" s="72"/>
      <c r="R23" s="72"/>
      <c r="S23" s="72"/>
      <c r="T23" s="72"/>
      <c r="U23" s="3"/>
      <c r="V23" s="3"/>
      <c r="W23" s="3"/>
      <c r="X23" s="3"/>
      <c r="Y23" s="3"/>
      <c r="Z23" s="69"/>
      <c r="AA23" s="3"/>
      <c r="AB23" s="1428" t="s">
        <v>367</v>
      </c>
      <c r="AC23" s="1428"/>
      <c r="AD23" s="1428"/>
      <c r="AE23" s="1428"/>
      <c r="AF23" s="1428"/>
      <c r="AG23" s="1428"/>
      <c r="AH23" s="67"/>
      <c r="AI23" s="67"/>
      <c r="AJ23" s="67"/>
      <c r="AK23" s="1428" t="s">
        <v>368</v>
      </c>
      <c r="AL23" s="1428"/>
      <c r="AM23" s="1428"/>
      <c r="AN23" s="1428"/>
      <c r="AO23" s="1428"/>
      <c r="AP23" s="1428"/>
      <c r="AQ23" s="67"/>
      <c r="AR23" s="67"/>
      <c r="AS23" s="5"/>
      <c r="AT23" s="1491" t="s">
        <v>369</v>
      </c>
      <c r="AU23" s="1491"/>
      <c r="AV23" s="1491"/>
      <c r="AW23" s="1491"/>
      <c r="AX23" s="1491"/>
      <c r="AY23" s="1491"/>
      <c r="AZ23" s="3"/>
      <c r="BA23" s="23" t="s">
        <v>370</v>
      </c>
      <c r="BB23" s="3"/>
      <c r="BC23" s="3"/>
      <c r="BD23" s="5"/>
      <c r="BE23" s="5"/>
      <c r="BF23" s="5"/>
      <c r="BI23" s="5"/>
      <c r="BM23" s="1429"/>
      <c r="BN23" s="1429"/>
      <c r="BO23" s="1429"/>
      <c r="BP23" s="1429"/>
      <c r="BQ23" s="1429"/>
      <c r="BR23" s="1429"/>
      <c r="BV23" s="5"/>
      <c r="BW23" s="5"/>
      <c r="BX23" s="5"/>
      <c r="BY23" s="69"/>
      <c r="CA23" s="1506">
        <v>6</v>
      </c>
      <c r="CB23" s="1490"/>
      <c r="CC23" s="1490"/>
      <c r="CD23" s="1490"/>
      <c r="CE23" s="1490"/>
      <c r="CF23" s="1490"/>
      <c r="CG23" s="1490"/>
      <c r="CH23" s="1490"/>
      <c r="CI23" s="1490"/>
      <c r="CJ23" s="1490"/>
      <c r="CK23" s="1490"/>
      <c r="CL23" s="1490"/>
      <c r="CM23" s="1490"/>
      <c r="CN23" s="1490"/>
      <c r="CO23" s="1490"/>
      <c r="CP23" s="1490"/>
      <c r="CQ23" s="1490"/>
      <c r="CR23" s="1592"/>
      <c r="CS23" s="1592"/>
      <c r="CT23" s="433" t="str">
        <f t="shared" ref="CT23" si="8">IF(AND(CB23=0,CR23&lt;&gt;0),"&lt;-- Beskrivelse av tiltak må legges inn","")</f>
        <v/>
      </c>
      <c r="CU23" s="432"/>
      <c r="CV23" s="433"/>
      <c r="CW23" s="433"/>
      <c r="CX23" s="432"/>
      <c r="CY23" s="432"/>
      <c r="CZ23" s="433"/>
      <c r="DA23" s="69"/>
      <c r="DB23" s="5"/>
    </row>
    <row r="24" spans="1:136" ht="18" customHeight="1">
      <c r="A24" s="72"/>
      <c r="B24" s="1578" t="s">
        <v>371</v>
      </c>
      <c r="C24" s="1579"/>
      <c r="D24" s="1579"/>
      <c r="E24" s="1579"/>
      <c r="F24" s="1579"/>
      <c r="G24" s="1579"/>
      <c r="H24" s="1580"/>
      <c r="I24" s="73" t="s">
        <v>534</v>
      </c>
      <c r="J24" s="1576" t="s">
        <v>506</v>
      </c>
      <c r="K24" s="1577"/>
      <c r="P24" s="72"/>
      <c r="Q24" s="72"/>
      <c r="R24" s="72"/>
      <c r="S24" s="72"/>
      <c r="T24" s="72"/>
      <c r="U24" s="3"/>
      <c r="V24" s="3"/>
      <c r="W24" s="3"/>
      <c r="X24" s="3"/>
      <c r="Y24" s="3"/>
      <c r="Z24" s="69"/>
      <c r="AA24" s="3"/>
      <c r="AB24" s="1428" t="s">
        <v>372</v>
      </c>
      <c r="AC24" s="1428"/>
      <c r="AD24" s="1428"/>
      <c r="AE24" s="1428"/>
      <c r="AF24" s="1428"/>
      <c r="AG24" s="1428"/>
      <c r="AH24" s="67"/>
      <c r="AI24" s="67"/>
      <c r="AJ24" s="67"/>
      <c r="AK24" s="1428" t="s">
        <v>373</v>
      </c>
      <c r="AL24" s="1428"/>
      <c r="AM24" s="1428"/>
      <c r="AN24" s="1428"/>
      <c r="AO24" s="1428"/>
      <c r="AP24" s="1428"/>
      <c r="AQ24" s="67"/>
      <c r="AR24" s="67"/>
      <c r="AS24" s="5"/>
      <c r="AT24" s="1491" t="s">
        <v>374</v>
      </c>
      <c r="AU24" s="1491"/>
      <c r="AV24" s="1491"/>
      <c r="AW24" s="1491"/>
      <c r="AX24" s="1491"/>
      <c r="AY24" s="1491"/>
      <c r="AZ24" s="3"/>
      <c r="BA24" s="23" t="s">
        <v>375</v>
      </c>
      <c r="BB24" s="3"/>
      <c r="BC24" s="3"/>
      <c r="BD24" s="5"/>
      <c r="BE24" s="5"/>
      <c r="BF24" s="5"/>
      <c r="BI24" s="5"/>
      <c r="BM24" s="1429"/>
      <c r="BN24" s="1429"/>
      <c r="BO24" s="1429"/>
      <c r="BP24" s="1429"/>
      <c r="BQ24" s="1429"/>
      <c r="BR24" s="1429"/>
      <c r="BS24" s="431"/>
      <c r="BT24" s="432"/>
      <c r="BU24" s="432"/>
      <c r="BV24" s="433"/>
      <c r="BW24" s="433"/>
      <c r="BX24" s="433"/>
      <c r="BY24" s="69"/>
      <c r="CA24" s="1507"/>
      <c r="CB24" s="1490"/>
      <c r="CC24" s="1490"/>
      <c r="CD24" s="1490"/>
      <c r="CE24" s="1490"/>
      <c r="CF24" s="1490"/>
      <c r="CG24" s="1490"/>
      <c r="CH24" s="1490"/>
      <c r="CI24" s="1490"/>
      <c r="CJ24" s="1490"/>
      <c r="CK24" s="1490"/>
      <c r="CL24" s="1490"/>
      <c r="CM24" s="1490"/>
      <c r="CN24" s="1490"/>
      <c r="CO24" s="1490"/>
      <c r="CP24" s="1490"/>
      <c r="CQ24" s="1490"/>
      <c r="CR24" s="1592"/>
      <c r="CS24" s="1592"/>
      <c r="CT24" s="433" t="str">
        <f t="shared" ref="CT24" si="9">IF(AND(CB23&lt;&gt;0,CR23=0),"&lt;-- Prosentsats må legges inn","")</f>
        <v/>
      </c>
      <c r="CU24" s="432"/>
      <c r="CV24" s="433"/>
      <c r="CW24" s="433"/>
      <c r="CX24" s="432"/>
      <c r="CY24" s="432"/>
      <c r="CZ24" s="433"/>
      <c r="DA24" s="69"/>
      <c r="DB24" s="5"/>
    </row>
    <row r="25" spans="1:136" ht="18" customHeight="1">
      <c r="A25" s="72"/>
      <c r="P25" s="72"/>
      <c r="Q25" s="72"/>
      <c r="R25" s="72"/>
      <c r="S25" s="72"/>
      <c r="T25" s="72"/>
      <c r="U25" s="3"/>
      <c r="V25" s="3"/>
      <c r="W25" s="3"/>
      <c r="X25" s="3"/>
      <c r="Y25" s="3"/>
      <c r="Z25" s="69"/>
      <c r="AA25" s="3"/>
      <c r="AB25" s="1428" t="s">
        <v>376</v>
      </c>
      <c r="AC25" s="1428"/>
      <c r="AD25" s="1428"/>
      <c r="AE25" s="1428"/>
      <c r="AF25" s="1428"/>
      <c r="AG25" s="1428"/>
      <c r="AH25" s="67"/>
      <c r="AI25" s="67"/>
      <c r="AJ25" s="67"/>
      <c r="AK25" s="1428" t="s">
        <v>377</v>
      </c>
      <c r="AL25" s="1428"/>
      <c r="AM25" s="1428"/>
      <c r="AN25" s="1428"/>
      <c r="AO25" s="1428"/>
      <c r="AP25" s="1428"/>
      <c r="AQ25" s="67"/>
      <c r="AR25" s="67"/>
      <c r="AS25" s="5"/>
      <c r="AT25" s="1429"/>
      <c r="AU25" s="1429"/>
      <c r="AV25" s="1429"/>
      <c r="AW25" s="1429"/>
      <c r="AX25" s="1429"/>
      <c r="AY25" s="1429"/>
      <c r="AZ25" s="3"/>
      <c r="BA25" s="23" t="s">
        <v>378</v>
      </c>
      <c r="BB25" s="3"/>
      <c r="BC25" s="3"/>
      <c r="BD25" s="5"/>
      <c r="BE25" s="5"/>
      <c r="BF25" s="5"/>
      <c r="BI25" s="5"/>
      <c r="BM25" s="1429"/>
      <c r="BN25" s="1429"/>
      <c r="BO25" s="1429"/>
      <c r="BP25" s="1429"/>
      <c r="BQ25" s="1429"/>
      <c r="BR25" s="1429"/>
      <c r="BY25" s="69"/>
      <c r="CA25" s="1506">
        <v>7</v>
      </c>
      <c r="CB25" s="1474"/>
      <c r="CC25" s="1474"/>
      <c r="CD25" s="1474"/>
      <c r="CE25" s="1474"/>
      <c r="CF25" s="1474"/>
      <c r="CG25" s="1474"/>
      <c r="CH25" s="1474"/>
      <c r="CI25" s="1474"/>
      <c r="CJ25" s="1474"/>
      <c r="CK25" s="1474"/>
      <c r="CL25" s="1474"/>
      <c r="CM25" s="1474"/>
      <c r="CN25" s="1474"/>
      <c r="CO25" s="1474"/>
      <c r="CP25" s="1474"/>
      <c r="CQ25" s="1474"/>
      <c r="CR25" s="1592"/>
      <c r="CS25" s="1592"/>
      <c r="CT25" s="433" t="str">
        <f t="shared" ref="CT25" si="10">IF(AND(CB25=0,CR25&lt;&gt;0),"&lt;-- Beskrivelse av tiltak må legges inn","")</f>
        <v/>
      </c>
      <c r="CU25" s="432"/>
      <c r="CV25" s="433"/>
      <c r="CW25" s="433"/>
      <c r="CX25" s="432"/>
      <c r="CY25" s="432"/>
      <c r="CZ25" s="433"/>
      <c r="DA25" s="69"/>
      <c r="DB25" s="5"/>
    </row>
    <row r="26" spans="1:136" ht="18" customHeight="1">
      <c r="W26" s="66"/>
      <c r="X26" s="66"/>
      <c r="Y26" s="66"/>
      <c r="Z26" s="75"/>
      <c r="AA26" s="66"/>
      <c r="AB26" s="1438" t="s">
        <v>368</v>
      </c>
      <c r="AC26" s="1439"/>
      <c r="AD26" s="1439"/>
      <c r="AE26" s="1439"/>
      <c r="AF26" s="1439"/>
      <c r="AG26" s="1440"/>
      <c r="AH26" s="67"/>
      <c r="AI26" s="67"/>
      <c r="AJ26" s="67"/>
      <c r="AK26" s="1429"/>
      <c r="AL26" s="1429"/>
      <c r="AM26" s="1429"/>
      <c r="AN26" s="1429"/>
      <c r="AO26" s="1429"/>
      <c r="AP26" s="1429"/>
      <c r="AQ26" s="67"/>
      <c r="AR26" s="67"/>
      <c r="AS26" s="5"/>
      <c r="AT26" s="1429"/>
      <c r="AU26" s="1429"/>
      <c r="AV26" s="1429"/>
      <c r="AW26" s="1429"/>
      <c r="AX26" s="1429"/>
      <c r="AY26" s="1429"/>
      <c r="AZ26" s="3"/>
      <c r="BA26" s="3"/>
      <c r="BB26" s="3"/>
      <c r="BC26" s="3"/>
      <c r="BD26" s="5"/>
      <c r="BE26" s="5"/>
      <c r="BF26" s="5"/>
      <c r="BG26" s="66"/>
      <c r="BH26" s="66"/>
      <c r="BI26" s="66"/>
      <c r="BJ26" s="66"/>
      <c r="BK26" s="66"/>
      <c r="BL26" s="66"/>
      <c r="BM26" s="1429"/>
      <c r="BN26" s="1429"/>
      <c r="BO26" s="1429"/>
      <c r="BP26" s="1429"/>
      <c r="BQ26" s="1429"/>
      <c r="BR26" s="1429"/>
      <c r="BV26" s="66"/>
      <c r="BW26" s="66"/>
      <c r="BX26" s="66"/>
      <c r="BY26" s="75"/>
      <c r="BZ26" s="66"/>
      <c r="CA26" s="1507"/>
      <c r="CB26" s="1474"/>
      <c r="CC26" s="1474"/>
      <c r="CD26" s="1474"/>
      <c r="CE26" s="1474"/>
      <c r="CF26" s="1474"/>
      <c r="CG26" s="1474"/>
      <c r="CH26" s="1474"/>
      <c r="CI26" s="1474"/>
      <c r="CJ26" s="1474"/>
      <c r="CK26" s="1474"/>
      <c r="CL26" s="1474"/>
      <c r="CM26" s="1474"/>
      <c r="CN26" s="1474"/>
      <c r="CO26" s="1474"/>
      <c r="CP26" s="1474"/>
      <c r="CQ26" s="1474"/>
      <c r="CR26" s="1592"/>
      <c r="CS26" s="1592"/>
      <c r="CT26" s="433" t="str">
        <f t="shared" ref="CT26" si="11">IF(AND(CB25&lt;&gt;0,CR25=0),"&lt;-- Prosentsats må legges inn","")</f>
        <v/>
      </c>
      <c r="CU26" s="432"/>
      <c r="CV26" s="433"/>
      <c r="CW26" s="433"/>
      <c r="CX26" s="432"/>
      <c r="CY26" s="432"/>
      <c r="CZ26" s="433"/>
      <c r="DA26" s="75"/>
      <c r="DB26" s="5"/>
    </row>
    <row r="27" spans="1:136" ht="18" customHeight="1">
      <c r="B27" s="590" t="s">
        <v>379</v>
      </c>
      <c r="Z27" s="74"/>
      <c r="AB27" s="1428" t="s">
        <v>373</v>
      </c>
      <c r="AC27" s="1428"/>
      <c r="AD27" s="1428"/>
      <c r="AE27" s="1428"/>
      <c r="AF27" s="1428"/>
      <c r="AG27" s="1428"/>
      <c r="AH27" s="67"/>
      <c r="AI27" s="67"/>
      <c r="AJ27" s="67"/>
      <c r="AK27" s="1429"/>
      <c r="AL27" s="1429"/>
      <c r="AM27" s="1429"/>
      <c r="AN27" s="1429"/>
      <c r="AO27" s="1429"/>
      <c r="AP27" s="1429"/>
      <c r="AQ27" s="67"/>
      <c r="AR27" s="67"/>
      <c r="AS27" s="3"/>
      <c r="AT27" s="3"/>
      <c r="AU27" s="3"/>
      <c r="AV27" s="3"/>
      <c r="AW27" s="3"/>
      <c r="AX27" s="3"/>
      <c r="AY27" s="3"/>
      <c r="AZ27" s="65"/>
      <c r="BA27" s="3"/>
      <c r="BB27" s="3"/>
      <c r="BC27" s="3"/>
      <c r="BG27" s="65"/>
      <c r="BH27" s="65"/>
      <c r="BI27" s="65"/>
      <c r="BJ27" s="65"/>
      <c r="BK27" s="65"/>
      <c r="BL27" s="65"/>
      <c r="BM27" s="65"/>
      <c r="BN27" s="65"/>
      <c r="BO27" s="65"/>
      <c r="BP27" s="65"/>
      <c r="BQ27" s="65"/>
      <c r="BR27" s="65"/>
      <c r="BS27" s="65"/>
      <c r="BT27" s="65"/>
      <c r="BU27" s="65"/>
      <c r="BV27" s="65"/>
      <c r="BW27" s="65"/>
      <c r="BX27" s="65"/>
      <c r="BY27" s="74"/>
      <c r="BZ27" s="65"/>
      <c r="CA27" s="1506">
        <v>8</v>
      </c>
      <c r="CB27" s="1474"/>
      <c r="CC27" s="1474"/>
      <c r="CD27" s="1474"/>
      <c r="CE27" s="1474"/>
      <c r="CF27" s="1474"/>
      <c r="CG27" s="1474"/>
      <c r="CH27" s="1474"/>
      <c r="CI27" s="1474"/>
      <c r="CJ27" s="1474"/>
      <c r="CK27" s="1474"/>
      <c r="CL27" s="1474"/>
      <c r="CM27" s="1474"/>
      <c r="CN27" s="1474"/>
      <c r="CO27" s="1474"/>
      <c r="CP27" s="1474"/>
      <c r="CQ27" s="1474"/>
      <c r="CR27" s="1592"/>
      <c r="CS27" s="1592"/>
      <c r="CT27" s="433" t="str">
        <f t="shared" ref="CT27" si="12">IF(AND(CB27=0,CR27&lt;&gt;0),"&lt;-- Beskrivelse av tiltak må legges inn","")</f>
        <v/>
      </c>
      <c r="CU27" s="432"/>
      <c r="CV27" s="433"/>
      <c r="CW27" s="433"/>
      <c r="CX27" s="432"/>
      <c r="CY27" s="432"/>
      <c r="CZ27" s="433"/>
      <c r="DA27" s="74"/>
      <c r="DB27" s="5"/>
    </row>
    <row r="28" spans="1:136" ht="18" customHeight="1">
      <c r="B28" s="5" t="s">
        <v>380</v>
      </c>
      <c r="W28" s="66"/>
      <c r="X28" s="66"/>
      <c r="Y28" s="66"/>
      <c r="Z28" s="75"/>
      <c r="AA28" s="66"/>
      <c r="AB28" s="1428" t="s">
        <v>377</v>
      </c>
      <c r="AC28" s="1428"/>
      <c r="AD28" s="1428"/>
      <c r="AE28" s="1428"/>
      <c r="AF28" s="1428"/>
      <c r="AG28" s="1428"/>
      <c r="AH28" s="67"/>
      <c r="AI28" s="67"/>
      <c r="AJ28" s="67"/>
      <c r="AK28" s="1429"/>
      <c r="AL28" s="1429"/>
      <c r="AM28" s="1429"/>
      <c r="AN28" s="1429"/>
      <c r="AO28" s="1429"/>
      <c r="AP28" s="1429"/>
      <c r="AQ28" s="67"/>
      <c r="AR28" s="67"/>
      <c r="AS28" s="3"/>
      <c r="AT28" s="3"/>
      <c r="AU28" s="3"/>
      <c r="AV28" s="3"/>
      <c r="AW28" s="3"/>
      <c r="AX28" s="3"/>
      <c r="AY28" s="3"/>
      <c r="BD28" s="66"/>
      <c r="BE28" s="66"/>
      <c r="BF28" s="66"/>
      <c r="BG28" s="66"/>
      <c r="BH28" s="66"/>
      <c r="BI28" s="66"/>
      <c r="BJ28" s="66"/>
      <c r="BK28" s="66"/>
      <c r="BL28" s="66"/>
      <c r="BM28" s="66"/>
      <c r="BN28" s="66"/>
      <c r="BO28" s="66"/>
      <c r="BP28" s="66"/>
      <c r="BQ28" s="66"/>
      <c r="BR28" s="66"/>
      <c r="BS28" s="66"/>
      <c r="BT28" s="66"/>
      <c r="BU28" s="66"/>
      <c r="BV28" s="66"/>
      <c r="BW28" s="66"/>
      <c r="BX28" s="66"/>
      <c r="BY28" s="75"/>
      <c r="BZ28" s="66"/>
      <c r="CA28" s="1507"/>
      <c r="CB28" s="1474"/>
      <c r="CC28" s="1474"/>
      <c r="CD28" s="1474"/>
      <c r="CE28" s="1474"/>
      <c r="CF28" s="1474"/>
      <c r="CG28" s="1474"/>
      <c r="CH28" s="1474"/>
      <c r="CI28" s="1474"/>
      <c r="CJ28" s="1474"/>
      <c r="CK28" s="1474"/>
      <c r="CL28" s="1474"/>
      <c r="CM28" s="1474"/>
      <c r="CN28" s="1474"/>
      <c r="CO28" s="1474"/>
      <c r="CP28" s="1474"/>
      <c r="CQ28" s="1474"/>
      <c r="CR28" s="1592"/>
      <c r="CS28" s="1592"/>
      <c r="CT28" s="433" t="str">
        <f t="shared" ref="CT28" si="13">IF(AND(CB27&lt;&gt;0,CR27=0),"&lt;-- Prosentsats må legges inn","")</f>
        <v/>
      </c>
      <c r="CU28" s="432"/>
      <c r="CV28" s="433"/>
      <c r="CW28" s="433"/>
      <c r="CX28" s="432"/>
      <c r="CY28" s="432"/>
      <c r="CZ28" s="433"/>
      <c r="DA28" s="75"/>
      <c r="DB28" s="5"/>
    </row>
    <row r="29" spans="1:136" ht="18" customHeight="1">
      <c r="B29" s="5"/>
      <c r="W29" s="66"/>
      <c r="X29" s="66"/>
      <c r="Y29" s="66"/>
      <c r="Z29" s="75"/>
      <c r="AA29" s="66"/>
      <c r="AB29" s="1438" t="s">
        <v>381</v>
      </c>
      <c r="AC29" s="1439"/>
      <c r="AD29" s="1439"/>
      <c r="AE29" s="1439"/>
      <c r="AF29" s="1439"/>
      <c r="AG29" s="1440"/>
      <c r="AH29" s="67"/>
      <c r="AI29" s="67"/>
      <c r="AJ29" s="67"/>
      <c r="AK29" s="1429"/>
      <c r="AL29" s="1429"/>
      <c r="AM29" s="1429"/>
      <c r="AN29" s="1429"/>
      <c r="AO29" s="1429"/>
      <c r="AP29" s="1429"/>
      <c r="AQ29" s="67"/>
      <c r="AR29" s="67"/>
      <c r="AS29" s="3"/>
      <c r="AT29" s="3"/>
      <c r="AU29" s="3"/>
      <c r="AV29" s="3"/>
      <c r="AW29" s="3"/>
      <c r="AX29" s="3"/>
      <c r="AY29" s="3"/>
      <c r="BD29" s="66"/>
      <c r="BE29" s="66"/>
      <c r="BF29" s="66"/>
      <c r="BG29" s="66"/>
      <c r="BH29" s="66"/>
      <c r="BI29" s="66"/>
      <c r="BJ29" s="66"/>
      <c r="BK29" s="66"/>
      <c r="BL29" s="66"/>
      <c r="BM29" s="66"/>
      <c r="BN29" s="66"/>
      <c r="BO29" s="66"/>
      <c r="BP29" s="66"/>
      <c r="BQ29" s="66"/>
      <c r="BR29" s="66"/>
      <c r="BS29" s="66"/>
      <c r="BT29" s="66"/>
      <c r="BU29" s="66"/>
      <c r="BV29" s="66"/>
      <c r="BW29" s="66"/>
      <c r="BX29" s="66"/>
      <c r="BY29" s="75"/>
      <c r="BZ29" s="66"/>
      <c r="CR29" s="433"/>
      <c r="CS29" s="5"/>
      <c r="CT29" s="433"/>
      <c r="CU29" s="432"/>
      <c r="CV29" s="433"/>
      <c r="CW29" s="433"/>
      <c r="CX29" s="432"/>
      <c r="CY29" s="432"/>
      <c r="CZ29" s="433"/>
      <c r="DA29" s="75"/>
      <c r="DB29" s="5"/>
    </row>
    <row r="30" spans="1:136" ht="18" customHeight="1">
      <c r="B30" s="5" t="s">
        <v>382</v>
      </c>
      <c r="C30" s="66"/>
      <c r="D30" s="66"/>
      <c r="E30" s="66"/>
      <c r="F30" s="66"/>
      <c r="G30" s="66"/>
      <c r="H30" s="66"/>
      <c r="I30" s="66"/>
      <c r="J30" s="66"/>
      <c r="K30" s="66"/>
      <c r="L30" s="66"/>
      <c r="M30" s="66"/>
      <c r="N30" s="66"/>
      <c r="O30" s="66"/>
      <c r="P30" s="66"/>
      <c r="Q30" s="66"/>
      <c r="R30" s="66"/>
      <c r="W30" s="66"/>
      <c r="X30" s="66"/>
      <c r="Y30" s="66"/>
      <c r="Z30" s="75"/>
      <c r="AA30" s="66"/>
      <c r="AB30" s="66"/>
      <c r="AC30" s="66"/>
      <c r="AD30" s="66"/>
      <c r="AE30" s="66"/>
      <c r="AF30" s="66"/>
      <c r="AG30" s="3"/>
      <c r="AH30" s="3"/>
      <c r="AI30" s="3"/>
      <c r="AJ30" s="3"/>
      <c r="AK30" s="3"/>
      <c r="AL30" s="3"/>
      <c r="AM30" s="3"/>
      <c r="AN30" s="3"/>
      <c r="AO30" s="3"/>
      <c r="AP30" s="3"/>
      <c r="AQ30" s="3"/>
      <c r="AR30" s="3"/>
      <c r="AS30" s="3"/>
      <c r="AT30" s="3"/>
      <c r="AU30" s="3"/>
      <c r="AV30" s="3"/>
      <c r="AW30" s="3"/>
      <c r="AX30" s="3"/>
      <c r="AY30" s="3"/>
      <c r="BD30" s="66"/>
      <c r="BE30" s="66"/>
      <c r="BF30" s="66"/>
      <c r="BG30" s="66"/>
      <c r="BH30" s="66"/>
      <c r="BI30" s="66"/>
      <c r="BJ30" s="66"/>
      <c r="BK30" s="66"/>
      <c r="BL30" s="66"/>
      <c r="BM30" s="66"/>
      <c r="BN30" s="66"/>
      <c r="BO30" s="66"/>
      <c r="BP30" s="66"/>
      <c r="BQ30" s="66"/>
      <c r="BR30" s="66"/>
      <c r="BS30" s="66"/>
      <c r="BT30" s="66"/>
      <c r="BU30" s="66"/>
      <c r="BV30" s="66"/>
      <c r="BW30" s="66"/>
      <c r="BX30" s="66"/>
      <c r="BY30" s="75"/>
      <c r="BZ30" s="66"/>
      <c r="DA30" s="75"/>
    </row>
    <row r="31" spans="1:136" ht="33.75" customHeight="1">
      <c r="A31" s="66"/>
      <c r="B31" s="5" t="s">
        <v>383</v>
      </c>
      <c r="S31" s="66"/>
      <c r="T31" s="66"/>
      <c r="U31" s="66"/>
      <c r="V31" s="66"/>
      <c r="W31" s="66"/>
      <c r="X31" s="66"/>
      <c r="Y31" s="66"/>
      <c r="Z31" s="74"/>
      <c r="AA31" s="74"/>
      <c r="AB31" s="74"/>
      <c r="AC31" s="74"/>
      <c r="AD31" s="74"/>
      <c r="AE31" s="74"/>
      <c r="AF31" s="74"/>
      <c r="AG31" s="74"/>
      <c r="AH31" s="74"/>
      <c r="AI31" s="74"/>
      <c r="AJ31" s="74"/>
      <c r="AK31" s="74"/>
      <c r="AL31" s="74"/>
      <c r="AM31" s="74"/>
      <c r="AN31" s="74"/>
      <c r="AO31" s="74"/>
      <c r="AP31" s="74"/>
      <c r="AQ31" s="74"/>
      <c r="AR31" s="74"/>
      <c r="AS31" s="74"/>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row>
    <row r="32" spans="1:136" ht="18" customHeight="1">
      <c r="B32" s="5" t="s">
        <v>384</v>
      </c>
      <c r="BC32" s="3"/>
    </row>
    <row r="33" spans="2:110" ht="18" customHeight="1">
      <c r="B33" s="3"/>
      <c r="C33" s="5"/>
      <c r="D33" s="5"/>
      <c r="E33" s="5"/>
      <c r="F33" s="5"/>
      <c r="G33" s="5"/>
      <c r="H33" s="5"/>
      <c r="I33" s="5"/>
      <c r="J33" s="5"/>
      <c r="K33" s="5"/>
    </row>
    <row r="34" spans="2:110" ht="18" customHeight="1">
      <c r="B34" s="34"/>
    </row>
    <row r="35" spans="2:110" s="117" customFormat="1" ht="24" customHeight="1">
      <c r="B35" s="1529" t="s">
        <v>385</v>
      </c>
      <c r="C35" s="1530"/>
      <c r="E35" s="116" t="s">
        <v>386</v>
      </c>
      <c r="F35" s="1436">
        <f>IF(F36="","",MAX($E35:E35)+1)</f>
        <v>1</v>
      </c>
      <c r="G35" s="1437"/>
      <c r="H35" s="1436">
        <f>IF(H36="","",MAX($E35:F35)+1)</f>
        <v>2</v>
      </c>
      <c r="I35" s="1437"/>
      <c r="J35" s="1436">
        <f>IF(J36="","",MAX($E35:H35)+1)</f>
        <v>3</v>
      </c>
      <c r="K35" s="1437"/>
      <c r="L35" s="1436">
        <f>IF(L36="","",MAX($E35:J35)+1)</f>
        <v>4</v>
      </c>
      <c r="M35" s="1437"/>
      <c r="N35" s="1436">
        <f>IF(N36="","",MAX($E35:L35)+1)</f>
        <v>5</v>
      </c>
      <c r="O35" s="1437"/>
      <c r="P35" s="1436">
        <f>IF(P36="","",MAX($E35:N35)+1)</f>
        <v>6</v>
      </c>
      <c r="Q35" s="1437"/>
      <c r="R35" s="1436">
        <f>IF(R36="","",MAX($E35:P35)+1)</f>
        <v>7</v>
      </c>
      <c r="S35" s="1437"/>
      <c r="T35" s="1436">
        <f>IF(T36="","",MAX($E35:R35)+1)</f>
        <v>8</v>
      </c>
      <c r="U35" s="1437"/>
      <c r="V35" s="1436">
        <f>IF(V36="","",MAX($E35:T35)+1)</f>
        <v>9</v>
      </c>
      <c r="W35" s="1437"/>
      <c r="X35" s="1436">
        <f>IF(X36="","",MAX($E35:V35)+1)</f>
        <v>10</v>
      </c>
      <c r="Y35" s="1437"/>
      <c r="Z35" s="1436">
        <f>IF(Z36="","",MAX($E35:X35)+1)</f>
        <v>11</v>
      </c>
      <c r="AA35" s="1437"/>
      <c r="AB35" s="1436">
        <f>IF(AB36="","",MAX($E35:Z35)+1)</f>
        <v>12</v>
      </c>
      <c r="AC35" s="1437"/>
      <c r="AD35" s="1436">
        <f>IF(AD36="","",MAX($E35:AB35)+1)</f>
        <v>13</v>
      </c>
      <c r="AE35" s="1437"/>
      <c r="AF35" s="1436">
        <f>IF(AF36="","",MAX($E35:AD35)+1)</f>
        <v>14</v>
      </c>
      <c r="AG35" s="1437"/>
      <c r="AH35" s="1436">
        <f>IF(AH36="","",MAX($E35:AF35)+1)</f>
        <v>15</v>
      </c>
      <c r="AI35" s="1437"/>
      <c r="AJ35" s="1436">
        <f>IF(AJ36="","",MAX($E35:AH35)+1)</f>
        <v>16</v>
      </c>
      <c r="AK35" s="1437"/>
      <c r="AL35" s="1436">
        <f>IF(AL36="","",MAX($E35:AJ35)+1)</f>
        <v>17</v>
      </c>
      <c r="AM35" s="1437"/>
      <c r="AN35" s="1436">
        <f>IF(AN36="","",MAX($E35:AL35)+1)</f>
        <v>18</v>
      </c>
      <c r="AO35" s="1437"/>
      <c r="AP35" s="1436">
        <f>IF(AP36="","",MAX($E35:AN35)+1)</f>
        <v>19</v>
      </c>
      <c r="AQ35" s="1437"/>
      <c r="AR35" s="1436">
        <f>IF(AR36="","",MAX($E35:AP35)+1)</f>
        <v>20</v>
      </c>
      <c r="AS35" s="1437"/>
      <c r="AT35" s="1436">
        <f>IF(AT36="","",MAX($E35:AR35)+1)</f>
        <v>21</v>
      </c>
      <c r="AU35" s="1437"/>
      <c r="AV35" s="1436">
        <f>IF(AV36="","",MAX($E35:AT35)+1)</f>
        <v>22</v>
      </c>
      <c r="AW35" s="1437"/>
      <c r="AX35" s="1436">
        <f>IF(AX36="","",MAX($E35:AV35)+1)</f>
        <v>23</v>
      </c>
      <c r="AY35" s="1437"/>
      <c r="AZ35" s="1436">
        <f>IF(AZ36="","",MAX($E35:AX35)+1)</f>
        <v>24</v>
      </c>
      <c r="BA35" s="1437"/>
      <c r="BB35" s="1436">
        <f>IF(BB36="","",MAX($E35:AZ35)+1)</f>
        <v>25</v>
      </c>
      <c r="BC35" s="1437"/>
      <c r="BD35" s="1436">
        <f>IF(BD36="","",MAX($E35:BB35)+1)</f>
        <v>26</v>
      </c>
      <c r="BE35" s="1437"/>
      <c r="BF35" s="1436">
        <f>IF(BF36="","",MAX($E35:BD35)+1)</f>
        <v>27</v>
      </c>
      <c r="BG35" s="1437"/>
      <c r="BH35" s="1436">
        <f>IF(BH36="","",MAX($E35:BF35)+1)</f>
        <v>28</v>
      </c>
      <c r="BI35" s="1437"/>
      <c r="BJ35" s="1436">
        <f>IF(BJ36="","",MAX($E35:BH35)+1)</f>
        <v>29</v>
      </c>
      <c r="BK35" s="1437"/>
      <c r="BL35" s="1436" t="str">
        <f>IF(BL36="","",MAX($E35:BJ35)+1)</f>
        <v/>
      </c>
      <c r="BM35" s="1437"/>
      <c r="BN35" s="1436" t="str">
        <f>IF(BN36="","",MAX($E35:BL35)+1)</f>
        <v/>
      </c>
      <c r="BO35" s="1437"/>
      <c r="BP35" s="1436" t="str">
        <f>IF(BP36="","",MAX($E35:BN35)+1)</f>
        <v/>
      </c>
      <c r="BQ35" s="1437"/>
      <c r="BR35" s="1436" t="str">
        <f>IF(BR36="","",MAX($E35:BP35)+1)</f>
        <v/>
      </c>
      <c r="BS35" s="1437"/>
      <c r="BT35" s="1436" t="str">
        <f>IF(BT36="","",MAX($E35:BR35)+1)</f>
        <v/>
      </c>
      <c r="BU35" s="1437"/>
      <c r="BV35" s="1436" t="str">
        <f>IF(BV36="","",MAX($E35:BT35)+1)</f>
        <v/>
      </c>
      <c r="BW35" s="1437"/>
      <c r="BX35" s="1436" t="str">
        <f>IF(BX36="","",MAX($E35:BV35)+1)</f>
        <v/>
      </c>
      <c r="BY35" s="1437"/>
      <c r="BZ35" s="1436" t="str">
        <f>IF(BZ36="","",MAX($E35:BX35)+1)</f>
        <v/>
      </c>
      <c r="CA35" s="1437"/>
      <c r="CB35" s="1436" t="str">
        <f>IF(CB36="","",MAX($E35:BZ35)+1)</f>
        <v/>
      </c>
      <c r="CC35" s="1437"/>
      <c r="CD35" s="1436" t="str">
        <f>IF(CD36="","",MAX($E35:CB35)+1)</f>
        <v/>
      </c>
      <c r="CE35" s="1437"/>
      <c r="CF35" s="1436" t="str">
        <f>IF(CF36="","",MAX($E35:CD35)+1)</f>
        <v/>
      </c>
      <c r="CG35" s="1437"/>
      <c r="CH35" s="1436" t="str">
        <f>IF(CH36="","",MAX($E35:CF35)+1)</f>
        <v/>
      </c>
      <c r="CI35" s="1437"/>
      <c r="CJ35" s="1436" t="str">
        <f>IF(CJ36="","",MAX($E35:CH35)+1)</f>
        <v/>
      </c>
      <c r="CK35" s="1437"/>
      <c r="CL35" s="1436" t="str">
        <f>IF(CL36="","",MAX($E35:CJ35)+1)</f>
        <v/>
      </c>
      <c r="CM35" s="1437"/>
      <c r="CN35" s="1436" t="str">
        <f>IF(CN36="","",MAX($E35:CL35)+1)</f>
        <v/>
      </c>
      <c r="CO35" s="1437"/>
      <c r="CP35" s="1436" t="str">
        <f>IF(CP36="","",MAX($E35:CN35)+1)</f>
        <v/>
      </c>
      <c r="CQ35" s="1437"/>
      <c r="CR35" s="1436" t="str">
        <f>IF(CR36="","",MAX($E35:CP35)+1)</f>
        <v/>
      </c>
      <c r="CS35" s="1437"/>
      <c r="CT35" s="1436" t="str">
        <f>IF(CT36="","",MAX($E35:CR35)+1)</f>
        <v/>
      </c>
      <c r="CU35" s="1437"/>
      <c r="CV35" s="1436" t="str">
        <f>IF(CV36="","",MAX($E35:CT35)+1)</f>
        <v/>
      </c>
      <c r="CW35" s="1437"/>
      <c r="CX35" s="1436" t="str">
        <f>IF(CX36="","",MAX($E35:CV35)+1)</f>
        <v/>
      </c>
      <c r="CY35" s="1437"/>
      <c r="CZ35" s="1436" t="str">
        <f>IF(CZ36="","",MAX($E35:CX35)+1)</f>
        <v/>
      </c>
      <c r="DA35" s="1437"/>
      <c r="DB35" s="1436" t="str">
        <f>IF(DB36="","",MAX($E35:CZ35)+1)</f>
        <v/>
      </c>
      <c r="DC35" s="1437"/>
      <c r="DD35" s="1436" t="str">
        <f>IF(DD36="","",MAX($E35:DB35)+1)</f>
        <v/>
      </c>
      <c r="DE35" s="1437"/>
      <c r="DF35" s="118">
        <f>IFERROR(DE35,0)</f>
        <v>0</v>
      </c>
    </row>
    <row r="36" spans="2:110" s="76" customFormat="1" ht="42" customHeight="1">
      <c r="B36" s="1531">
        <f>COUNTA(F36:DB36)</f>
        <v>29</v>
      </c>
      <c r="C36" s="1532"/>
      <c r="E36" s="113" t="s">
        <v>387</v>
      </c>
      <c r="F36" s="1434" t="s">
        <v>388</v>
      </c>
      <c r="G36" s="1435"/>
      <c r="H36" s="1434" t="s">
        <v>516</v>
      </c>
      <c r="I36" s="1435"/>
      <c r="J36" s="1434" t="s">
        <v>517</v>
      </c>
      <c r="K36" s="1435"/>
      <c r="L36" s="1434" t="s">
        <v>389</v>
      </c>
      <c r="M36" s="1435"/>
      <c r="N36" s="1434" t="s">
        <v>518</v>
      </c>
      <c r="O36" s="1435"/>
      <c r="P36" s="1434" t="s">
        <v>120</v>
      </c>
      <c r="Q36" s="1435"/>
      <c r="R36" s="1434" t="s">
        <v>390</v>
      </c>
      <c r="S36" s="1435"/>
      <c r="T36" s="1434" t="s">
        <v>117</v>
      </c>
      <c r="U36" s="1435"/>
      <c r="V36" s="1434" t="s">
        <v>519</v>
      </c>
      <c r="W36" s="1435"/>
      <c r="X36" s="1434" t="s">
        <v>119</v>
      </c>
      <c r="Y36" s="1435"/>
      <c r="Z36" s="1434" t="s">
        <v>520</v>
      </c>
      <c r="AA36" s="1435"/>
      <c r="AB36" s="1434" t="s">
        <v>391</v>
      </c>
      <c r="AC36" s="1435"/>
      <c r="AD36" s="1434" t="s">
        <v>392</v>
      </c>
      <c r="AE36" s="1435"/>
      <c r="AF36" s="1434" t="s">
        <v>393</v>
      </c>
      <c r="AG36" s="1435"/>
      <c r="AH36" s="1434" t="s">
        <v>521</v>
      </c>
      <c r="AI36" s="1435"/>
      <c r="AJ36" s="1434" t="s">
        <v>522</v>
      </c>
      <c r="AK36" s="1435"/>
      <c r="AL36" s="1434" t="s">
        <v>523</v>
      </c>
      <c r="AM36" s="1435"/>
      <c r="AN36" s="1434" t="s">
        <v>524</v>
      </c>
      <c r="AO36" s="1435"/>
      <c r="AP36" s="1434" t="s">
        <v>525</v>
      </c>
      <c r="AQ36" s="1435"/>
      <c r="AR36" s="1434" t="s">
        <v>526</v>
      </c>
      <c r="AS36" s="1435"/>
      <c r="AT36" s="1434" t="s">
        <v>527</v>
      </c>
      <c r="AU36" s="1435"/>
      <c r="AV36" s="1434" t="s">
        <v>528</v>
      </c>
      <c r="AW36" s="1435"/>
      <c r="AX36" s="1434" t="s">
        <v>529</v>
      </c>
      <c r="AY36" s="1435"/>
      <c r="AZ36" s="1434" t="s">
        <v>530</v>
      </c>
      <c r="BA36" s="1435"/>
      <c r="BB36" s="1434" t="s">
        <v>531</v>
      </c>
      <c r="BC36" s="1435"/>
      <c r="BD36" s="1434" t="s">
        <v>532</v>
      </c>
      <c r="BE36" s="1435"/>
      <c r="BF36" s="1434" t="s">
        <v>394</v>
      </c>
      <c r="BG36" s="1435"/>
      <c r="BH36" s="1434" t="s">
        <v>533</v>
      </c>
      <c r="BI36" s="1435"/>
      <c r="BJ36" s="1434" t="s">
        <v>122</v>
      </c>
      <c r="BK36" s="1435"/>
      <c r="BL36" s="1434"/>
      <c r="BM36" s="1435"/>
      <c r="BN36" s="1434"/>
      <c r="BO36" s="1435"/>
      <c r="BP36" s="1434"/>
      <c r="BQ36" s="1435"/>
      <c r="BR36" s="1434"/>
      <c r="BS36" s="1435"/>
      <c r="BT36" s="1434"/>
      <c r="BU36" s="1435"/>
      <c r="BV36" s="1434"/>
      <c r="BW36" s="1435"/>
      <c r="BX36" s="1434"/>
      <c r="BY36" s="1435"/>
      <c r="BZ36" s="1434"/>
      <c r="CA36" s="1435"/>
      <c r="CB36" s="1434"/>
      <c r="CC36" s="1435"/>
      <c r="CD36" s="1434"/>
      <c r="CE36" s="1435"/>
      <c r="CF36" s="1434"/>
      <c r="CG36" s="1435"/>
      <c r="CH36" s="1434"/>
      <c r="CI36" s="1435"/>
      <c r="CJ36" s="1434"/>
      <c r="CK36" s="1435"/>
      <c r="CL36" s="1434"/>
      <c r="CM36" s="1435"/>
      <c r="CN36" s="1434"/>
      <c r="CO36" s="1435"/>
      <c r="CP36" s="1434"/>
      <c r="CQ36" s="1435"/>
      <c r="CR36" s="1434"/>
      <c r="CS36" s="1435"/>
      <c r="CT36" s="1434"/>
      <c r="CU36" s="1435"/>
      <c r="CV36" s="1434"/>
      <c r="CW36" s="1435"/>
      <c r="CX36" s="1434"/>
      <c r="CY36" s="1435"/>
      <c r="CZ36" s="1434"/>
      <c r="DA36" s="1435"/>
      <c r="DB36" s="1434"/>
      <c r="DC36" s="1435"/>
      <c r="DD36" s="1434"/>
      <c r="DE36" s="1435"/>
    </row>
    <row r="37" spans="2:110" ht="42" customHeight="1">
      <c r="B37" s="34"/>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row>
    <row r="38" spans="2:110" ht="18" customHeight="1">
      <c r="B38" s="34"/>
    </row>
    <row r="39" spans="2:110" ht="18" customHeight="1">
      <c r="B39" s="590" t="s">
        <v>395</v>
      </c>
    </row>
    <row r="40" spans="2:110" ht="18" customHeight="1">
      <c r="B40" s="5" t="s">
        <v>380</v>
      </c>
    </row>
    <row r="41" spans="2:110" ht="7.5" customHeight="1">
      <c r="B41" s="70"/>
    </row>
    <row r="42" spans="2:110" ht="18" customHeight="1">
      <c r="B42" s="5" t="s">
        <v>396</v>
      </c>
    </row>
    <row r="43" spans="2:110" s="5" customFormat="1" ht="18" customHeight="1">
      <c r="B43" s="5" t="s">
        <v>397</v>
      </c>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row>
    <row r="44" spans="2:110" s="5" customFormat="1" ht="18" customHeight="1">
      <c r="B44" s="29"/>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row>
    <row r="45" spans="2:110" s="26" customFormat="1" ht="18" customHeight="1">
      <c r="B45" s="77" t="s">
        <v>398</v>
      </c>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row>
    <row r="46" spans="2:110" s="5" customFormat="1" ht="18" customHeight="1">
      <c r="B46" s="5" t="s">
        <v>399</v>
      </c>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row>
    <row r="47" spans="2:110" s="5" customFormat="1" ht="7.5" customHeight="1">
      <c r="B47" s="29"/>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row>
    <row r="48" spans="2:110" s="5" customFormat="1" ht="18" customHeight="1">
      <c r="B48" s="79" t="s">
        <v>400</v>
      </c>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row>
    <row r="49" spans="1:109" s="5" customFormat="1" ht="18" customHeight="1">
      <c r="B49" s="80" t="s">
        <v>401</v>
      </c>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row>
    <row r="50" spans="1:109" ht="18" customHeight="1">
      <c r="B50" s="81"/>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3"/>
      <c r="AJ50" s="3"/>
      <c r="AK50" s="3"/>
      <c r="AL50" s="3"/>
      <c r="AM50" s="3"/>
      <c r="AN50" s="3"/>
      <c r="AO50" s="3"/>
      <c r="AP50" s="3"/>
      <c r="AQ50" s="3"/>
      <c r="AR50" s="3"/>
      <c r="AS50" s="3"/>
      <c r="AT50" s="3"/>
      <c r="AU50" s="3"/>
      <c r="AV50" s="3"/>
      <c r="AW50" s="3"/>
      <c r="AX50" s="3"/>
      <c r="AY50" s="3"/>
      <c r="AZ50" s="3"/>
      <c r="BA50" s="3"/>
      <c r="BB50" s="3"/>
      <c r="BC50" s="3"/>
    </row>
    <row r="51" spans="1:109" ht="18" customHeight="1">
      <c r="B51" s="77" t="s">
        <v>402</v>
      </c>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3"/>
      <c r="AJ51" s="3"/>
      <c r="AK51" s="3"/>
      <c r="AL51" s="3"/>
      <c r="AM51" s="3"/>
      <c r="AN51" s="3"/>
      <c r="AO51" s="3"/>
      <c r="AP51" s="3"/>
      <c r="AQ51" s="3"/>
      <c r="AR51" s="3"/>
      <c r="AS51" s="3"/>
      <c r="AT51" s="3"/>
      <c r="AU51" s="3"/>
      <c r="AV51" s="3"/>
      <c r="AW51" s="3"/>
      <c r="AX51" s="3"/>
      <c r="AY51" s="3"/>
      <c r="AZ51" s="3"/>
      <c r="BA51" s="3"/>
      <c r="BB51" s="3"/>
      <c r="BC51" s="3"/>
    </row>
    <row r="52" spans="1:109" ht="18" customHeight="1">
      <c r="B52" s="26" t="s">
        <v>403</v>
      </c>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3"/>
      <c r="AJ52" s="3"/>
      <c r="AK52" s="3"/>
      <c r="AL52" s="3"/>
      <c r="AM52" s="3"/>
      <c r="AN52" s="3"/>
      <c r="AO52" s="3"/>
      <c r="AP52" s="3"/>
      <c r="AQ52" s="3"/>
      <c r="AR52" s="3"/>
      <c r="AS52" s="3"/>
      <c r="AT52" s="3"/>
      <c r="AU52" s="3"/>
      <c r="AV52" s="3"/>
      <c r="AW52" s="3"/>
      <c r="AX52" s="3"/>
      <c r="AY52" s="3"/>
      <c r="AZ52" s="3"/>
      <c r="BA52" s="3"/>
      <c r="BB52" s="3"/>
      <c r="BC52" s="3"/>
    </row>
    <row r="53" spans="1:109" ht="18" customHeight="1">
      <c r="B53" s="26" t="s">
        <v>404</v>
      </c>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3"/>
      <c r="AJ53" s="3"/>
      <c r="AK53" s="3"/>
      <c r="AL53" s="3"/>
      <c r="AM53" s="3"/>
      <c r="AN53" s="3"/>
      <c r="AO53" s="3"/>
      <c r="AP53" s="3"/>
      <c r="AQ53" s="3"/>
      <c r="AR53" s="3"/>
      <c r="AS53" s="3"/>
      <c r="AT53" s="3"/>
      <c r="AU53" s="3"/>
      <c r="AV53" s="3"/>
      <c r="AW53" s="3"/>
      <c r="AX53" s="3"/>
      <c r="AY53" s="3"/>
      <c r="AZ53" s="3"/>
      <c r="BA53" s="3"/>
      <c r="BB53" s="3"/>
      <c r="BC53" s="3"/>
    </row>
    <row r="54" spans="1:109" ht="18" customHeight="1">
      <c r="B54" s="81"/>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3"/>
      <c r="AJ54" s="3"/>
      <c r="AK54" s="3"/>
      <c r="AL54" s="3"/>
      <c r="AM54" s="3"/>
      <c r="AN54" s="3"/>
      <c r="AO54" s="3"/>
      <c r="AP54" s="3"/>
      <c r="AQ54" s="3"/>
      <c r="AR54" s="3"/>
      <c r="AS54" s="3"/>
      <c r="AT54" s="3"/>
      <c r="AU54" s="3"/>
      <c r="AV54" s="3"/>
      <c r="AW54" s="3"/>
      <c r="AX54" s="3"/>
      <c r="AY54" s="3"/>
      <c r="AZ54" s="3"/>
      <c r="BA54" s="3"/>
      <c r="BB54" s="3"/>
      <c r="BC54" s="3"/>
    </row>
    <row r="55" spans="1:109" ht="18" customHeight="1">
      <c r="B55" s="77" t="s">
        <v>405</v>
      </c>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3"/>
      <c r="AJ55" s="3"/>
      <c r="AK55" s="3"/>
      <c r="AL55" s="3"/>
      <c r="AM55" s="3"/>
      <c r="AN55" s="3"/>
      <c r="AO55" s="3"/>
      <c r="AP55" s="3"/>
      <c r="AQ55" s="3"/>
      <c r="AR55" s="3"/>
      <c r="AS55" s="3"/>
      <c r="AT55" s="3"/>
      <c r="AU55" s="3"/>
      <c r="AV55" s="3"/>
      <c r="AW55" s="3"/>
      <c r="AX55" s="3"/>
      <c r="AY55" s="3"/>
      <c r="AZ55" s="3"/>
      <c r="BA55" s="3"/>
      <c r="BB55" s="3"/>
      <c r="BC55" s="3"/>
    </row>
    <row r="56" spans="1:109" ht="18" customHeight="1">
      <c r="B56" s="26" t="s">
        <v>406</v>
      </c>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3"/>
      <c r="AJ56" s="3"/>
      <c r="AK56" s="3"/>
      <c r="AL56" s="3"/>
      <c r="AM56" s="3"/>
      <c r="AN56" s="3"/>
      <c r="AO56" s="3"/>
      <c r="AP56" s="3"/>
      <c r="AQ56" s="3"/>
      <c r="AR56" s="3"/>
      <c r="AS56" s="3"/>
      <c r="AT56" s="3"/>
      <c r="AU56" s="3"/>
      <c r="AV56" s="3"/>
      <c r="AW56" s="3"/>
      <c r="AX56" s="3"/>
      <c r="AY56" s="3"/>
      <c r="AZ56" s="3"/>
      <c r="BA56" s="3"/>
      <c r="BB56" s="3"/>
      <c r="BC56" s="3"/>
    </row>
    <row r="57" spans="1:109" ht="18" customHeight="1">
      <c r="B57" s="81"/>
    </row>
    <row r="58" spans="1:109" s="82" customFormat="1" ht="13.2">
      <c r="C58" s="83"/>
      <c r="D58" s="83"/>
      <c r="E58" s="83"/>
      <c r="F58" s="84">
        <f>IF(F60="","",MAX($D58:E58)+1)</f>
        <v>1</v>
      </c>
      <c r="G58" s="84">
        <f>IF(G60="","",MAX($D58:F58)+1)</f>
        <v>2</v>
      </c>
      <c r="H58" s="84">
        <f>IF(H60="","",MAX($D58:G58)+1)</f>
        <v>3</v>
      </c>
      <c r="I58" s="84">
        <f>IF(I60="","",MAX($D58:H58)+1)</f>
        <v>4</v>
      </c>
      <c r="J58" s="84">
        <f>IF(J60="","",MAX($D58:I58)+1)</f>
        <v>5</v>
      </c>
      <c r="K58" s="84">
        <f>IF(K60="","",MAX($D58:J58)+1)</f>
        <v>6</v>
      </c>
      <c r="L58" s="84">
        <f>IF(L60="","",MAX($D58:K58)+1)</f>
        <v>7</v>
      </c>
      <c r="M58" s="84">
        <f>IF(M60="","",MAX($D58:L58)+1)</f>
        <v>8</v>
      </c>
      <c r="N58" s="84">
        <f>IF(N60="","",MAX($D58:M58)+1)</f>
        <v>9</v>
      </c>
      <c r="O58" s="84">
        <f>IF(O60="","",MAX($D58:N58)+1)</f>
        <v>10</v>
      </c>
      <c r="P58" s="84">
        <f>IF(P60="","",MAX($D58:O58)+1)</f>
        <v>11</v>
      </c>
      <c r="Q58" s="84">
        <f>IF(Q60="","",MAX($D58:P58)+1)</f>
        <v>12</v>
      </c>
      <c r="R58" s="84">
        <f>IF(R60="","",MAX($D58:Q58)+1)</f>
        <v>13</v>
      </c>
      <c r="S58" s="84">
        <f>IF(S60="","",MAX($D58:R58)+1)</f>
        <v>14</v>
      </c>
      <c r="T58" s="84">
        <f>IF(T60="","",MAX($D58:S58)+1)</f>
        <v>15</v>
      </c>
      <c r="U58" s="84">
        <f>IF(U60="","",MAX($D58:T58)+1)</f>
        <v>16</v>
      </c>
      <c r="V58" s="84">
        <f>IF(V60="","",MAX($D58:U58)+1)</f>
        <v>17</v>
      </c>
      <c r="W58" s="84">
        <f>IF(W60="","",MAX($D58:V58)+1)</f>
        <v>18</v>
      </c>
      <c r="X58" s="84">
        <f>IF(X60="","",MAX($D58:W58)+1)</f>
        <v>19</v>
      </c>
      <c r="Y58" s="84">
        <f>IF(Y60="","",MAX($D58:X58)+1)</f>
        <v>20</v>
      </c>
      <c r="Z58" s="84">
        <f>IF(Z60="","",MAX($D58:Y58)+1)</f>
        <v>21</v>
      </c>
      <c r="AA58" s="84">
        <f>IF(AA60="","",MAX($D58:Z58)+1)</f>
        <v>22</v>
      </c>
      <c r="AB58" s="84">
        <f>IF(AB60="","",MAX($D58:AA58)+1)</f>
        <v>23</v>
      </c>
      <c r="AC58" s="84">
        <f>IF(AC60="","",MAX($D58:AB58)+1)</f>
        <v>24</v>
      </c>
      <c r="AD58" s="84">
        <f>IF(AD60="","",MAX($D58:AC58)+1)</f>
        <v>25</v>
      </c>
      <c r="AE58" s="84">
        <f>IF(AE60="","",MAX($D58:AD58)+1)</f>
        <v>26</v>
      </c>
      <c r="AF58" s="84">
        <f>IF(AF60="","",MAX($D58:AE58)+1)</f>
        <v>27</v>
      </c>
      <c r="AG58" s="84">
        <f>IF(AG60="","",MAX($D58:AF58)+1)</f>
        <v>28</v>
      </c>
      <c r="AH58" s="84">
        <f>IF(AH60="","",MAX($D58:AG58)+1)</f>
        <v>29</v>
      </c>
      <c r="AI58" s="84" t="str">
        <f>IF(AI60="","",MAX($D58:AH58)+1)</f>
        <v/>
      </c>
      <c r="AJ58" s="84" t="str">
        <f>IF(AJ60="","",MAX($D58:AI58)+1)</f>
        <v/>
      </c>
      <c r="AK58" s="84" t="str">
        <f>IF(AK60="","",MAX($D58:AJ58)+1)</f>
        <v/>
      </c>
      <c r="AL58" s="84" t="str">
        <f>IF(AL60="","",MAX($D58:AK58)+1)</f>
        <v/>
      </c>
      <c r="AM58" s="84" t="str">
        <f>IF(AM60="","",MAX($D58:AL58)+1)</f>
        <v/>
      </c>
      <c r="AN58" s="84" t="str">
        <f>IF(AN60="","",MAX($D58:AM58)+1)</f>
        <v/>
      </c>
      <c r="AO58" s="84" t="str">
        <f>IF(AO60="","",MAX($D58:AN58)+1)</f>
        <v/>
      </c>
      <c r="AP58" s="84" t="str">
        <f>IF(AP60="","",MAX($D58:AO58)+1)</f>
        <v/>
      </c>
      <c r="AQ58" s="84" t="str">
        <f>IF(AQ60="","",MAX($D58:AP58)+1)</f>
        <v/>
      </c>
      <c r="AR58" s="84" t="str">
        <f>IF(AR60="","",MAX($D58:AQ58)+1)</f>
        <v/>
      </c>
      <c r="AS58" s="84" t="str">
        <f>IF(AS60="","",MAX($D58:AR58)+1)</f>
        <v/>
      </c>
      <c r="AT58" s="84" t="str">
        <f>IF(AT60="","",MAX($D58:AS58)+1)</f>
        <v/>
      </c>
      <c r="AU58" s="84" t="str">
        <f>IF(AU60="","",MAX($D58:AT58)+1)</f>
        <v/>
      </c>
      <c r="AV58" s="84" t="str">
        <f>IF(AV60="","",MAX($D58:AU58)+1)</f>
        <v/>
      </c>
      <c r="AW58" s="84" t="str">
        <f>IF(AW60="","",MAX($D58:AV58)+1)</f>
        <v/>
      </c>
      <c r="AX58" s="84" t="str">
        <f>IF(AX60="","",MAX($D58:AW58)+1)</f>
        <v/>
      </c>
      <c r="AY58" s="84" t="str">
        <f>IF(AY60="","",MAX($D58:AX58)+1)</f>
        <v/>
      </c>
      <c r="AZ58" s="84" t="str">
        <f>IF(AZ60="","",MAX($D58:AY58)+1)</f>
        <v/>
      </c>
      <c r="BA58" s="84" t="str">
        <f>IF(BA60="","",MAX($D58:AZ58)+1)</f>
        <v/>
      </c>
      <c r="BB58" s="84" t="str">
        <f>IF(BB60="","",MAX($D58:BA58)+1)</f>
        <v/>
      </c>
      <c r="BC58" s="84" t="str">
        <f>IF(BC60="","",MAX($D58:BB58)+1)</f>
        <v/>
      </c>
    </row>
    <row r="59" spans="1:109" s="82" customFormat="1" ht="18" customHeight="1">
      <c r="B59" s="83"/>
      <c r="C59" s="83"/>
      <c r="D59" s="83"/>
      <c r="E59" s="83"/>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row>
    <row r="60" spans="1:109" s="322" customFormat="1" ht="144" customHeight="1">
      <c r="F60" s="321" t="str">
        <f t="shared" ref="F60:AK60" si="14">IFERROR(INDEX($F$36:$DB$36,MATCH(COLUMN()-COLUMN($E$60),$F$35:$DB$35,0)),"")</f>
        <v>Asfaltutlegger</v>
      </c>
      <c r="G60" s="321" t="str">
        <f t="shared" si="14"/>
        <v>Beltelaster</v>
      </c>
      <c r="H60" s="321" t="str">
        <f t="shared" si="14"/>
        <v>Bergboremaskin</v>
      </c>
      <c r="I60" s="321" t="str">
        <f t="shared" si="14"/>
        <v>Borerigg</v>
      </c>
      <c r="J60" s="321" t="str">
        <f t="shared" si="14"/>
        <v>Bulldoser</v>
      </c>
      <c r="K60" s="321" t="str">
        <f t="shared" si="14"/>
        <v>Dumper</v>
      </c>
      <c r="L60" s="321" t="str">
        <f t="shared" si="14"/>
        <v>Fres</v>
      </c>
      <c r="M60" s="321" t="str">
        <f t="shared" si="14"/>
        <v>Gravemaskin</v>
      </c>
      <c r="N60" s="321" t="str">
        <f t="shared" si="14"/>
        <v>Hjuldoser</v>
      </c>
      <c r="O60" s="321" t="str">
        <f t="shared" si="14"/>
        <v>Hjullaster</v>
      </c>
      <c r="P60" s="321" t="str">
        <f t="shared" si="14"/>
        <v>Knuseverk</v>
      </c>
      <c r="Q60" s="321" t="str">
        <f t="shared" si="14"/>
        <v>Kompaktlaster</v>
      </c>
      <c r="R60" s="321" t="str">
        <f t="shared" si="14"/>
        <v>Kompressor</v>
      </c>
      <c r="S60" s="321" t="str">
        <f t="shared" si="14"/>
        <v>Komprimeringsmaskin</v>
      </c>
      <c r="T60" s="321" t="str">
        <f t="shared" si="14"/>
        <v>Mobilkran</v>
      </c>
      <c r="U60" s="321" t="str">
        <f t="shared" si="14"/>
        <v>Laster</v>
      </c>
      <c r="V60" s="321" t="str">
        <f t="shared" si="14"/>
        <v>Lift</v>
      </c>
      <c r="W60" s="321" t="str">
        <f t="shared" si="14"/>
        <v>Pælemaskin</v>
      </c>
      <c r="X60" s="321" t="str">
        <f t="shared" si="14"/>
        <v>Riverrobot</v>
      </c>
      <c r="Y60" s="321" t="str">
        <f t="shared" si="14"/>
        <v>Sikteverk</v>
      </c>
      <c r="Z60" s="321" t="str">
        <f t="shared" si="14"/>
        <v>Skrape</v>
      </c>
      <c r="AA60" s="321" t="str">
        <f t="shared" si="14"/>
        <v>Spuntmaskin</v>
      </c>
      <c r="AB60" s="321" t="str">
        <f t="shared" si="14"/>
        <v>Teleskoplaster</v>
      </c>
      <c r="AC60" s="321" t="str">
        <f t="shared" si="14"/>
        <v>Teleskoptruck</v>
      </c>
      <c r="AD60" s="321" t="str">
        <f t="shared" si="14"/>
        <v>Traktorgraver</v>
      </c>
      <c r="AE60" s="321" t="str">
        <f t="shared" si="14"/>
        <v>Truck</v>
      </c>
      <c r="AF60" s="321" t="str">
        <f t="shared" si="14"/>
        <v>Vals</v>
      </c>
      <c r="AG60" s="321" t="str">
        <f t="shared" si="14"/>
        <v>Veiskrape</v>
      </c>
      <c r="AH60" s="321" t="str">
        <f t="shared" si="14"/>
        <v>Vibroplate</v>
      </c>
      <c r="AI60" s="321" t="str">
        <f t="shared" si="14"/>
        <v/>
      </c>
      <c r="AJ60" s="321" t="str">
        <f t="shared" si="14"/>
        <v/>
      </c>
      <c r="AK60" s="321" t="str">
        <f t="shared" si="14"/>
        <v/>
      </c>
      <c r="AL60" s="321" t="str">
        <f t="shared" ref="AL60:BC60" si="15">IFERROR(INDEX($F$36:$DB$36,MATCH(COLUMN()-COLUMN($E$60),$F$35:$DB$35,0)),"")</f>
        <v/>
      </c>
      <c r="AM60" s="321" t="str">
        <f t="shared" si="15"/>
        <v/>
      </c>
      <c r="AN60" s="321" t="str">
        <f t="shared" si="15"/>
        <v/>
      </c>
      <c r="AO60" s="321" t="str">
        <f t="shared" si="15"/>
        <v/>
      </c>
      <c r="AP60" s="321" t="str">
        <f t="shared" si="15"/>
        <v/>
      </c>
      <c r="AQ60" s="321" t="str">
        <f t="shared" si="15"/>
        <v/>
      </c>
      <c r="AR60" s="321" t="str">
        <f t="shared" si="15"/>
        <v/>
      </c>
      <c r="AS60" s="321" t="str">
        <f t="shared" si="15"/>
        <v/>
      </c>
      <c r="AT60" s="321" t="str">
        <f t="shared" si="15"/>
        <v/>
      </c>
      <c r="AU60" s="321" t="str">
        <f t="shared" si="15"/>
        <v/>
      </c>
      <c r="AV60" s="321" t="str">
        <f t="shared" si="15"/>
        <v/>
      </c>
      <c r="AW60" s="321" t="str">
        <f t="shared" si="15"/>
        <v/>
      </c>
      <c r="AX60" s="321" t="str">
        <f t="shared" si="15"/>
        <v/>
      </c>
      <c r="AY60" s="321" t="str">
        <f t="shared" si="15"/>
        <v/>
      </c>
      <c r="AZ60" s="321" t="str">
        <f t="shared" si="15"/>
        <v/>
      </c>
      <c r="BA60" s="321" t="str">
        <f t="shared" si="15"/>
        <v/>
      </c>
      <c r="BB60" s="321" t="str">
        <f t="shared" si="15"/>
        <v/>
      </c>
      <c r="BC60" s="321" t="str">
        <f t="shared" si="15"/>
        <v/>
      </c>
    </row>
    <row r="61" spans="1:109" s="85" customFormat="1" ht="27" customHeight="1">
      <c r="A61" s="1511" t="s">
        <v>407</v>
      </c>
      <c r="B61" s="1059" t="s">
        <v>408</v>
      </c>
      <c r="C61" s="1060"/>
      <c r="D61" s="1512" t="s">
        <v>232</v>
      </c>
      <c r="E61" s="1513"/>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c r="AD61" s="154"/>
      <c r="AE61" s="154"/>
      <c r="AF61" s="154"/>
      <c r="AG61" s="154"/>
      <c r="AH61" s="154"/>
      <c r="AI61" s="154"/>
      <c r="AJ61" s="154"/>
      <c r="AK61" s="154"/>
      <c r="AL61" s="154"/>
      <c r="AM61" s="154"/>
      <c r="AN61" s="154"/>
      <c r="AO61" s="154"/>
      <c r="AP61" s="154"/>
      <c r="AQ61" s="154"/>
      <c r="AR61" s="154"/>
      <c r="AS61" s="154"/>
      <c r="AT61" s="154"/>
      <c r="AU61" s="154"/>
      <c r="AV61" s="154"/>
      <c r="AW61" s="154"/>
      <c r="AX61" s="154"/>
      <c r="AY61" s="154"/>
      <c r="AZ61" s="154"/>
      <c r="BA61" s="154"/>
      <c r="BB61" s="154"/>
      <c r="BC61" s="154"/>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row>
    <row r="62" spans="1:109" s="85" customFormat="1" ht="27" customHeight="1">
      <c r="A62" s="1511"/>
      <c r="B62" s="1061"/>
      <c r="C62" s="1062"/>
      <c r="D62" s="1514" t="s">
        <v>409</v>
      </c>
      <c r="E62" s="1515"/>
      <c r="F62" s="154"/>
      <c r="G62" s="154"/>
      <c r="H62" s="154"/>
      <c r="I62" s="154"/>
      <c r="J62" s="154"/>
      <c r="K62" s="154"/>
      <c r="L62" s="154"/>
      <c r="M62" s="154"/>
      <c r="N62" s="154"/>
      <c r="O62" s="154"/>
      <c r="P62" s="154"/>
      <c r="Q62" s="154"/>
      <c r="R62" s="154"/>
      <c r="S62" s="154"/>
      <c r="T62" s="154"/>
      <c r="U62" s="154"/>
      <c r="V62" s="154"/>
      <c r="W62" s="154"/>
      <c r="X62" s="154"/>
      <c r="Y62" s="154"/>
      <c r="Z62" s="154"/>
      <c r="AA62" s="154"/>
      <c r="AB62" s="154"/>
      <c r="AC62" s="154"/>
      <c r="AD62" s="154"/>
      <c r="AE62" s="154"/>
      <c r="AF62" s="154"/>
      <c r="AG62" s="154"/>
      <c r="AH62" s="154"/>
      <c r="AI62" s="154"/>
      <c r="AJ62" s="155"/>
      <c r="AK62" s="155"/>
      <c r="AL62" s="155"/>
      <c r="AM62" s="155"/>
      <c r="AN62" s="155"/>
      <c r="AO62" s="155"/>
      <c r="AP62" s="155"/>
      <c r="AQ62" s="155"/>
      <c r="AR62" s="155"/>
      <c r="AS62" s="155"/>
      <c r="AT62" s="155"/>
      <c r="AU62" s="155"/>
      <c r="AV62" s="155"/>
      <c r="AW62" s="155"/>
      <c r="AX62" s="155"/>
      <c r="AY62" s="155"/>
      <c r="AZ62" s="155"/>
      <c r="BA62" s="155"/>
      <c r="BB62" s="155"/>
      <c r="BC62" s="155"/>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row>
    <row r="63" spans="1:109" s="85" customFormat="1" ht="27" customHeight="1">
      <c r="A63" s="1511"/>
      <c r="B63" s="1063"/>
      <c r="C63" s="1064"/>
      <c r="D63" s="1516" t="s">
        <v>234</v>
      </c>
      <c r="E63" s="1517"/>
      <c r="F63" s="154"/>
      <c r="G63" s="154"/>
      <c r="H63" s="154"/>
      <c r="I63" s="154"/>
      <c r="J63" s="154"/>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4"/>
      <c r="AH63" s="154"/>
      <c r="AI63" s="154"/>
      <c r="AJ63" s="156"/>
      <c r="AK63" s="156"/>
      <c r="AL63" s="156"/>
      <c r="AM63" s="156"/>
      <c r="AN63" s="156"/>
      <c r="AO63" s="156"/>
      <c r="AP63" s="156"/>
      <c r="AQ63" s="156"/>
      <c r="AR63" s="156"/>
      <c r="AS63" s="156"/>
      <c r="AT63" s="156"/>
      <c r="AU63" s="156"/>
      <c r="AV63" s="156"/>
      <c r="AW63" s="156"/>
      <c r="AX63" s="156"/>
      <c r="AY63" s="156"/>
      <c r="AZ63" s="156"/>
      <c r="BA63" s="156"/>
      <c r="BB63" s="156"/>
      <c r="BC63" s="15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row>
    <row r="64" spans="1:109" ht="27" customHeight="1">
      <c r="A64" s="1518" t="s">
        <v>410</v>
      </c>
      <c r="B64" s="1061" t="s">
        <v>411</v>
      </c>
      <c r="C64" s="1062"/>
      <c r="D64" s="1512" t="s">
        <v>236</v>
      </c>
      <c r="E64" s="1519"/>
      <c r="F64" s="157"/>
      <c r="G64" s="157"/>
      <c r="H64" s="157"/>
      <c r="I64" s="157"/>
      <c r="J64" s="157"/>
      <c r="K64" s="157"/>
      <c r="L64" s="157"/>
      <c r="M64" s="157"/>
      <c r="N64" s="157"/>
      <c r="O64" s="157"/>
      <c r="P64" s="157"/>
      <c r="Q64" s="157"/>
      <c r="R64" s="157"/>
      <c r="S64" s="157"/>
      <c r="T64" s="157"/>
      <c r="U64" s="157"/>
      <c r="V64" s="157"/>
      <c r="W64" s="157"/>
      <c r="X64" s="157"/>
      <c r="Y64" s="157"/>
      <c r="Z64" s="157"/>
      <c r="AA64" s="157"/>
      <c r="AB64" s="157"/>
      <c r="AC64" s="157"/>
      <c r="AD64" s="157"/>
      <c r="AE64" s="157"/>
      <c r="AF64" s="157"/>
      <c r="AG64" s="157"/>
      <c r="AH64" s="157"/>
      <c r="AI64" s="157"/>
      <c r="AJ64" s="158"/>
      <c r="AK64" s="158"/>
      <c r="AL64" s="158"/>
      <c r="AM64" s="158"/>
      <c r="AN64" s="158"/>
      <c r="AO64" s="158"/>
      <c r="AP64" s="158"/>
      <c r="AQ64" s="158"/>
      <c r="AR64" s="158"/>
      <c r="AS64" s="158"/>
      <c r="AT64" s="158"/>
      <c r="AU64" s="158"/>
      <c r="AV64" s="158"/>
      <c r="AW64" s="158"/>
      <c r="AX64" s="158"/>
      <c r="AY64" s="158"/>
      <c r="AZ64" s="158"/>
      <c r="BA64" s="158"/>
      <c r="BB64" s="158"/>
      <c r="BC64" s="158"/>
      <c r="BD64" s="26"/>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row>
    <row r="65" spans="1:109" ht="27" customHeight="1">
      <c r="A65" s="1518"/>
      <c r="B65" s="1063"/>
      <c r="C65" s="1064"/>
      <c r="D65" s="1516" t="s">
        <v>237</v>
      </c>
      <c r="E65" s="1520"/>
      <c r="F65" s="159"/>
      <c r="G65" s="159"/>
      <c r="H65" s="159"/>
      <c r="I65" s="159"/>
      <c r="J65" s="159"/>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26"/>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row>
    <row r="66" spans="1:109" ht="27" customHeight="1">
      <c r="A66" s="86" t="s">
        <v>412</v>
      </c>
      <c r="B66" s="1533" t="s">
        <v>413</v>
      </c>
      <c r="C66" s="1533"/>
      <c r="D66" s="1533"/>
      <c r="E66" s="1533"/>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60"/>
      <c r="AX66" s="160"/>
      <c r="AY66" s="160"/>
      <c r="AZ66" s="160"/>
      <c r="BA66" s="160"/>
      <c r="BB66" s="160"/>
      <c r="BC66" s="160"/>
      <c r="BD66" s="26"/>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row>
    <row r="67" spans="1:109" ht="18" customHeight="1">
      <c r="AK67" s="85"/>
      <c r="AL67" s="85"/>
      <c r="AM67" s="85"/>
      <c r="AN67" s="85"/>
      <c r="AO67" s="85"/>
      <c r="AP67" s="85"/>
      <c r="AQ67" s="85"/>
      <c r="AR67" s="85"/>
      <c r="AS67" s="85"/>
      <c r="AT67" s="85"/>
      <c r="AU67" s="85"/>
      <c r="AV67" s="85"/>
      <c r="AW67" s="85"/>
      <c r="AX67" s="85"/>
      <c r="AY67" s="85"/>
      <c r="AZ67" s="85"/>
      <c r="BA67" s="85"/>
      <c r="BB67" s="85"/>
      <c r="BC67" s="85"/>
      <c r="BD67" s="85"/>
    </row>
    <row r="68" spans="1:109" ht="18" customHeight="1">
      <c r="F68" s="374" t="s">
        <v>414</v>
      </c>
      <c r="G68" s="115"/>
      <c r="H68" s="115"/>
      <c r="I68" s="3"/>
      <c r="J68" s="374" t="s">
        <v>415</v>
      </c>
      <c r="K68" s="115"/>
      <c r="L68" s="115"/>
      <c r="AK68" s="85"/>
      <c r="AL68" s="85"/>
      <c r="AM68" s="85"/>
      <c r="AN68" s="85"/>
      <c r="AO68" s="85"/>
      <c r="AP68" s="85"/>
      <c r="AQ68" s="85"/>
      <c r="AR68" s="85"/>
      <c r="AS68" s="85"/>
      <c r="AT68" s="85"/>
      <c r="AU68" s="85"/>
      <c r="AV68" s="85"/>
      <c r="AW68" s="85"/>
      <c r="AX68" s="85"/>
      <c r="AY68" s="85"/>
      <c r="AZ68" s="85"/>
      <c r="BA68" s="85"/>
      <c r="BB68" s="85"/>
      <c r="BC68" s="85"/>
      <c r="BD68" s="85"/>
    </row>
    <row r="69" spans="1:109" s="5" customFormat="1" ht="18" customHeight="1">
      <c r="C69" s="67"/>
      <c r="D69" s="67"/>
      <c r="E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row>
    <row r="70" spans="1:109" s="5" customFormat="1" ht="18" customHeight="1">
      <c r="C70" s="67"/>
      <c r="D70" s="67"/>
      <c r="E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row>
    <row r="72" spans="1:109" ht="11.25" customHeight="1">
      <c r="A72" s="69"/>
      <c r="B72" s="75"/>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5"/>
      <c r="AJ72" s="75"/>
      <c r="AK72" s="75"/>
      <c r="AL72" s="75"/>
      <c r="AM72" s="75"/>
      <c r="AN72" s="75"/>
      <c r="AO72" s="75"/>
      <c r="AP72" s="75"/>
      <c r="AQ72" s="75"/>
      <c r="AR72" s="75"/>
      <c r="AS72" s="75"/>
      <c r="AT72" s="75"/>
      <c r="AU72" s="75"/>
      <c r="AV72" s="75"/>
      <c r="AW72" s="75"/>
      <c r="AX72" s="75"/>
      <c r="AY72" s="75"/>
      <c r="AZ72" s="75"/>
      <c r="BA72" s="75"/>
      <c r="BB72" s="75"/>
      <c r="BC72" s="75"/>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69"/>
      <c r="CI72" s="69"/>
      <c r="CJ72" s="69"/>
      <c r="CK72" s="69"/>
      <c r="CL72" s="69"/>
      <c r="CM72" s="69"/>
      <c r="CN72" s="69"/>
      <c r="CO72" s="69"/>
      <c r="CP72" s="69"/>
      <c r="CQ72" s="69"/>
      <c r="CR72" s="69"/>
      <c r="CS72" s="69"/>
      <c r="CT72" s="69"/>
      <c r="CU72" s="69"/>
      <c r="CV72" s="69"/>
      <c r="CW72" s="69"/>
      <c r="CX72" s="69"/>
      <c r="CY72" s="69"/>
      <c r="CZ72" s="69"/>
      <c r="DA72" s="69"/>
      <c r="DB72" s="69"/>
      <c r="DC72" s="69"/>
      <c r="DD72" s="69"/>
      <c r="DE72" s="69"/>
    </row>
    <row r="73" spans="1:109" s="119" customFormat="1" ht="18" customHeight="1">
      <c r="B73" s="88"/>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8"/>
      <c r="AJ73" s="88"/>
      <c r="AK73" s="88"/>
      <c r="AL73" s="88"/>
      <c r="AM73" s="88"/>
      <c r="AN73" s="88"/>
      <c r="AO73" s="88"/>
      <c r="AP73" s="88"/>
      <c r="AQ73" s="88"/>
      <c r="AR73" s="88"/>
      <c r="AS73" s="88"/>
      <c r="AT73" s="88"/>
      <c r="AU73" s="88"/>
      <c r="AV73" s="88"/>
      <c r="AW73" s="88"/>
      <c r="AX73" s="88"/>
      <c r="AY73" s="88"/>
      <c r="AZ73" s="88"/>
      <c r="BA73" s="88"/>
      <c r="BB73" s="88"/>
      <c r="BC73" s="88"/>
      <c r="BW73" s="389"/>
      <c r="BX73" s="389"/>
      <c r="BY73" s="389"/>
    </row>
    <row r="74" spans="1:109" s="119" customFormat="1" ht="12">
      <c r="B74" s="87" t="s">
        <v>416</v>
      </c>
      <c r="C74" s="89"/>
      <c r="D74" s="89"/>
      <c r="E74" s="89"/>
      <c r="F74" s="89">
        <f t="shared" ref="F74:BC76" si="16">IF(ISTEXT(F61)=TRUE,1,0)</f>
        <v>0</v>
      </c>
      <c r="G74" s="89">
        <f t="shared" si="16"/>
        <v>0</v>
      </c>
      <c r="H74" s="89">
        <f t="shared" si="16"/>
        <v>0</v>
      </c>
      <c r="I74" s="89">
        <f t="shared" si="16"/>
        <v>0</v>
      </c>
      <c r="J74" s="89">
        <f t="shared" si="16"/>
        <v>0</v>
      </c>
      <c r="K74" s="89">
        <f t="shared" si="16"/>
        <v>0</v>
      </c>
      <c r="L74" s="89">
        <f t="shared" si="16"/>
        <v>0</v>
      </c>
      <c r="M74" s="89">
        <f t="shared" si="16"/>
        <v>0</v>
      </c>
      <c r="N74" s="89">
        <f t="shared" si="16"/>
        <v>0</v>
      </c>
      <c r="O74" s="89">
        <f t="shared" si="16"/>
        <v>0</v>
      </c>
      <c r="P74" s="89">
        <f t="shared" si="16"/>
        <v>0</v>
      </c>
      <c r="Q74" s="89">
        <f t="shared" si="16"/>
        <v>0</v>
      </c>
      <c r="R74" s="89">
        <f t="shared" si="16"/>
        <v>0</v>
      </c>
      <c r="S74" s="89">
        <f t="shared" si="16"/>
        <v>0</v>
      </c>
      <c r="T74" s="89">
        <f t="shared" si="16"/>
        <v>0</v>
      </c>
      <c r="U74" s="89">
        <f t="shared" si="16"/>
        <v>0</v>
      </c>
      <c r="V74" s="89">
        <f t="shared" si="16"/>
        <v>0</v>
      </c>
      <c r="W74" s="89">
        <f t="shared" si="16"/>
        <v>0</v>
      </c>
      <c r="X74" s="89">
        <f t="shared" si="16"/>
        <v>0</v>
      </c>
      <c r="Y74" s="89">
        <f t="shared" si="16"/>
        <v>0</v>
      </c>
      <c r="Z74" s="89">
        <f t="shared" si="16"/>
        <v>0</v>
      </c>
      <c r="AA74" s="89">
        <f t="shared" si="16"/>
        <v>0</v>
      </c>
      <c r="AB74" s="89">
        <f t="shared" si="16"/>
        <v>0</v>
      </c>
      <c r="AC74" s="89">
        <f t="shared" si="16"/>
        <v>0</v>
      </c>
      <c r="AD74" s="89">
        <f t="shared" si="16"/>
        <v>0</v>
      </c>
      <c r="AE74" s="89">
        <f t="shared" si="16"/>
        <v>0</v>
      </c>
      <c r="AF74" s="89">
        <f t="shared" si="16"/>
        <v>0</v>
      </c>
      <c r="AG74" s="89">
        <f t="shared" si="16"/>
        <v>0</v>
      </c>
      <c r="AH74" s="89">
        <f t="shared" si="16"/>
        <v>0</v>
      </c>
      <c r="AI74" s="89">
        <f t="shared" si="16"/>
        <v>0</v>
      </c>
      <c r="AJ74" s="89">
        <f t="shared" si="16"/>
        <v>0</v>
      </c>
      <c r="AK74" s="89">
        <f t="shared" si="16"/>
        <v>0</v>
      </c>
      <c r="AL74" s="89">
        <f t="shared" si="16"/>
        <v>0</v>
      </c>
      <c r="AM74" s="89">
        <f t="shared" si="16"/>
        <v>0</v>
      </c>
      <c r="AN74" s="89">
        <f t="shared" si="16"/>
        <v>0</v>
      </c>
      <c r="AO74" s="89">
        <f t="shared" si="16"/>
        <v>0</v>
      </c>
      <c r="AP74" s="89">
        <f t="shared" si="16"/>
        <v>0</v>
      </c>
      <c r="AQ74" s="89">
        <f t="shared" si="16"/>
        <v>0</v>
      </c>
      <c r="AR74" s="89">
        <f t="shared" si="16"/>
        <v>0</v>
      </c>
      <c r="AS74" s="89">
        <f t="shared" si="16"/>
        <v>0</v>
      </c>
      <c r="AT74" s="89">
        <f t="shared" si="16"/>
        <v>0</v>
      </c>
      <c r="AU74" s="89">
        <f t="shared" si="16"/>
        <v>0</v>
      </c>
      <c r="AV74" s="89">
        <f t="shared" si="16"/>
        <v>0</v>
      </c>
      <c r="AW74" s="89">
        <f t="shared" si="16"/>
        <v>0</v>
      </c>
      <c r="AX74" s="89">
        <f t="shared" si="16"/>
        <v>0</v>
      </c>
      <c r="AY74" s="89">
        <f t="shared" si="16"/>
        <v>0</v>
      </c>
      <c r="AZ74" s="89">
        <f t="shared" si="16"/>
        <v>0</v>
      </c>
      <c r="BA74" s="89">
        <f t="shared" si="16"/>
        <v>0</v>
      </c>
      <c r="BB74" s="89">
        <f t="shared" si="16"/>
        <v>0</v>
      </c>
      <c r="BC74" s="89">
        <f t="shared" si="16"/>
        <v>0</v>
      </c>
    </row>
    <row r="75" spans="1:109" s="119" customFormat="1" ht="11.4">
      <c r="B75" s="88"/>
      <c r="C75" s="89"/>
      <c r="D75" s="89"/>
      <c r="E75" s="89"/>
      <c r="F75" s="89">
        <f t="shared" si="16"/>
        <v>0</v>
      </c>
      <c r="G75" s="89">
        <f t="shared" si="16"/>
        <v>0</v>
      </c>
      <c r="H75" s="89">
        <f t="shared" si="16"/>
        <v>0</v>
      </c>
      <c r="I75" s="89">
        <f t="shared" si="16"/>
        <v>0</v>
      </c>
      <c r="J75" s="89">
        <f t="shared" si="16"/>
        <v>0</v>
      </c>
      <c r="K75" s="89">
        <f t="shared" si="16"/>
        <v>0</v>
      </c>
      <c r="L75" s="89">
        <f t="shared" si="16"/>
        <v>0</v>
      </c>
      <c r="M75" s="89">
        <f t="shared" si="16"/>
        <v>0</v>
      </c>
      <c r="N75" s="89">
        <f t="shared" si="16"/>
        <v>0</v>
      </c>
      <c r="O75" s="89">
        <f t="shared" si="16"/>
        <v>0</v>
      </c>
      <c r="P75" s="89">
        <f t="shared" si="16"/>
        <v>0</v>
      </c>
      <c r="Q75" s="89">
        <f t="shared" si="16"/>
        <v>0</v>
      </c>
      <c r="R75" s="89">
        <f t="shared" si="16"/>
        <v>0</v>
      </c>
      <c r="S75" s="89">
        <f t="shared" si="16"/>
        <v>0</v>
      </c>
      <c r="T75" s="89">
        <f t="shared" si="16"/>
        <v>0</v>
      </c>
      <c r="U75" s="89">
        <f t="shared" si="16"/>
        <v>0</v>
      </c>
      <c r="V75" s="89">
        <f t="shared" si="16"/>
        <v>0</v>
      </c>
      <c r="W75" s="89">
        <f t="shared" si="16"/>
        <v>0</v>
      </c>
      <c r="X75" s="89">
        <f t="shared" si="16"/>
        <v>0</v>
      </c>
      <c r="Y75" s="89">
        <f t="shared" si="16"/>
        <v>0</v>
      </c>
      <c r="Z75" s="89">
        <f t="shared" si="16"/>
        <v>0</v>
      </c>
      <c r="AA75" s="89">
        <f t="shared" si="16"/>
        <v>0</v>
      </c>
      <c r="AB75" s="89">
        <f t="shared" si="16"/>
        <v>0</v>
      </c>
      <c r="AC75" s="89">
        <f t="shared" si="16"/>
        <v>0</v>
      </c>
      <c r="AD75" s="89">
        <f t="shared" si="16"/>
        <v>0</v>
      </c>
      <c r="AE75" s="89">
        <f t="shared" si="16"/>
        <v>0</v>
      </c>
      <c r="AF75" s="89">
        <f t="shared" si="16"/>
        <v>0</v>
      </c>
      <c r="AG75" s="89">
        <f t="shared" si="16"/>
        <v>0</v>
      </c>
      <c r="AH75" s="89">
        <f t="shared" si="16"/>
        <v>0</v>
      </c>
      <c r="AI75" s="89">
        <f t="shared" si="16"/>
        <v>0</v>
      </c>
      <c r="AJ75" s="89">
        <f t="shared" si="16"/>
        <v>0</v>
      </c>
      <c r="AK75" s="89">
        <f t="shared" si="16"/>
        <v>0</v>
      </c>
      <c r="AL75" s="89">
        <f t="shared" si="16"/>
        <v>0</v>
      </c>
      <c r="AM75" s="89">
        <f t="shared" si="16"/>
        <v>0</v>
      </c>
      <c r="AN75" s="89">
        <f t="shared" si="16"/>
        <v>0</v>
      </c>
      <c r="AO75" s="89">
        <f t="shared" si="16"/>
        <v>0</v>
      </c>
      <c r="AP75" s="89">
        <f t="shared" si="16"/>
        <v>0</v>
      </c>
      <c r="AQ75" s="89">
        <f t="shared" si="16"/>
        <v>0</v>
      </c>
      <c r="AR75" s="89">
        <f t="shared" si="16"/>
        <v>0</v>
      </c>
      <c r="AS75" s="89">
        <f t="shared" si="16"/>
        <v>0</v>
      </c>
      <c r="AT75" s="89">
        <f t="shared" si="16"/>
        <v>0</v>
      </c>
      <c r="AU75" s="89">
        <f t="shared" si="16"/>
        <v>0</v>
      </c>
      <c r="AV75" s="89">
        <f t="shared" si="16"/>
        <v>0</v>
      </c>
      <c r="AW75" s="89">
        <f t="shared" si="16"/>
        <v>0</v>
      </c>
      <c r="AX75" s="89">
        <f t="shared" si="16"/>
        <v>0</v>
      </c>
      <c r="AY75" s="89">
        <f t="shared" si="16"/>
        <v>0</v>
      </c>
      <c r="AZ75" s="89">
        <f t="shared" si="16"/>
        <v>0</v>
      </c>
      <c r="BA75" s="89">
        <f t="shared" si="16"/>
        <v>0</v>
      </c>
      <c r="BB75" s="89">
        <f t="shared" si="16"/>
        <v>0</v>
      </c>
      <c r="BC75" s="89">
        <f t="shared" si="16"/>
        <v>0</v>
      </c>
    </row>
    <row r="76" spans="1:109" s="119" customFormat="1" ht="11.4">
      <c r="B76" s="88"/>
      <c r="C76" s="89"/>
      <c r="D76" s="89"/>
      <c r="E76" s="89"/>
      <c r="F76" s="89">
        <f t="shared" si="16"/>
        <v>0</v>
      </c>
      <c r="G76" s="89">
        <f t="shared" si="16"/>
        <v>0</v>
      </c>
      <c r="H76" s="89">
        <f t="shared" si="16"/>
        <v>0</v>
      </c>
      <c r="I76" s="89">
        <f t="shared" si="16"/>
        <v>0</v>
      </c>
      <c r="J76" s="89">
        <f t="shared" si="16"/>
        <v>0</v>
      </c>
      <c r="K76" s="89">
        <f t="shared" si="16"/>
        <v>0</v>
      </c>
      <c r="L76" s="89">
        <f t="shared" si="16"/>
        <v>0</v>
      </c>
      <c r="M76" s="89">
        <f t="shared" si="16"/>
        <v>0</v>
      </c>
      <c r="N76" s="89">
        <f t="shared" si="16"/>
        <v>0</v>
      </c>
      <c r="O76" s="89">
        <f t="shared" si="16"/>
        <v>0</v>
      </c>
      <c r="P76" s="89">
        <f t="shared" si="16"/>
        <v>0</v>
      </c>
      <c r="Q76" s="89">
        <f t="shared" si="16"/>
        <v>0</v>
      </c>
      <c r="R76" s="89">
        <f t="shared" si="16"/>
        <v>0</v>
      </c>
      <c r="S76" s="89">
        <f t="shared" si="16"/>
        <v>0</v>
      </c>
      <c r="T76" s="89">
        <f t="shared" si="16"/>
        <v>0</v>
      </c>
      <c r="U76" s="89">
        <f t="shared" si="16"/>
        <v>0</v>
      </c>
      <c r="V76" s="89">
        <f t="shared" si="16"/>
        <v>0</v>
      </c>
      <c r="W76" s="89">
        <f t="shared" si="16"/>
        <v>0</v>
      </c>
      <c r="X76" s="89">
        <f t="shared" si="16"/>
        <v>0</v>
      </c>
      <c r="Y76" s="89">
        <f t="shared" si="16"/>
        <v>0</v>
      </c>
      <c r="Z76" s="89">
        <f t="shared" si="16"/>
        <v>0</v>
      </c>
      <c r="AA76" s="89">
        <f t="shared" si="16"/>
        <v>0</v>
      </c>
      <c r="AB76" s="89">
        <f t="shared" si="16"/>
        <v>0</v>
      </c>
      <c r="AC76" s="89">
        <f t="shared" si="16"/>
        <v>0</v>
      </c>
      <c r="AD76" s="89">
        <f t="shared" si="16"/>
        <v>0</v>
      </c>
      <c r="AE76" s="89">
        <f t="shared" si="16"/>
        <v>0</v>
      </c>
      <c r="AF76" s="89">
        <f t="shared" si="16"/>
        <v>0</v>
      </c>
      <c r="AG76" s="89">
        <f t="shared" si="16"/>
        <v>0</v>
      </c>
      <c r="AH76" s="89">
        <f t="shared" si="16"/>
        <v>0</v>
      </c>
      <c r="AI76" s="89">
        <f t="shared" si="16"/>
        <v>0</v>
      </c>
      <c r="AJ76" s="89">
        <f t="shared" si="16"/>
        <v>0</v>
      </c>
      <c r="AK76" s="89">
        <f t="shared" si="16"/>
        <v>0</v>
      </c>
      <c r="AL76" s="89">
        <f t="shared" si="16"/>
        <v>0</v>
      </c>
      <c r="AM76" s="89">
        <f t="shared" si="16"/>
        <v>0</v>
      </c>
      <c r="AN76" s="89">
        <f t="shared" si="16"/>
        <v>0</v>
      </c>
      <c r="AO76" s="89">
        <f t="shared" si="16"/>
        <v>0</v>
      </c>
      <c r="AP76" s="89">
        <f t="shared" si="16"/>
        <v>0</v>
      </c>
      <c r="AQ76" s="89">
        <f t="shared" si="16"/>
        <v>0</v>
      </c>
      <c r="AR76" s="89">
        <f t="shared" si="16"/>
        <v>0</v>
      </c>
      <c r="AS76" s="89">
        <f t="shared" si="16"/>
        <v>0</v>
      </c>
      <c r="AT76" s="89">
        <f t="shared" si="16"/>
        <v>0</v>
      </c>
      <c r="AU76" s="89">
        <f t="shared" si="16"/>
        <v>0</v>
      </c>
      <c r="AV76" s="89">
        <f t="shared" si="16"/>
        <v>0</v>
      </c>
      <c r="AW76" s="89">
        <f t="shared" si="16"/>
        <v>0</v>
      </c>
      <c r="AX76" s="89">
        <f t="shared" si="16"/>
        <v>0</v>
      </c>
      <c r="AY76" s="89">
        <f t="shared" si="16"/>
        <v>0</v>
      </c>
      <c r="AZ76" s="89">
        <f t="shared" si="16"/>
        <v>0</v>
      </c>
      <c r="BA76" s="89">
        <f t="shared" si="16"/>
        <v>0</v>
      </c>
      <c r="BB76" s="89">
        <f t="shared" si="16"/>
        <v>0</v>
      </c>
      <c r="BC76" s="89">
        <f t="shared" si="16"/>
        <v>0</v>
      </c>
    </row>
    <row r="77" spans="1:109" s="119" customFormat="1" ht="11.4">
      <c r="B77" s="88"/>
      <c r="C77" s="89"/>
      <c r="D77" s="89"/>
      <c r="E77" s="89"/>
      <c r="F77" s="89">
        <f>IF(ISNUMBER(F64)=TRUE,1,0)</f>
        <v>0</v>
      </c>
      <c r="G77" s="89">
        <f t="shared" ref="G77:BC78" si="17">IF(ISNUMBER(G64)=TRUE,1,0)</f>
        <v>0</v>
      </c>
      <c r="H77" s="89">
        <f t="shared" si="17"/>
        <v>0</v>
      </c>
      <c r="I77" s="89">
        <f t="shared" si="17"/>
        <v>0</v>
      </c>
      <c r="J77" s="89">
        <f t="shared" si="17"/>
        <v>0</v>
      </c>
      <c r="K77" s="89">
        <f t="shared" si="17"/>
        <v>0</v>
      </c>
      <c r="L77" s="89">
        <f t="shared" si="17"/>
        <v>0</v>
      </c>
      <c r="M77" s="89">
        <f t="shared" si="17"/>
        <v>0</v>
      </c>
      <c r="N77" s="89">
        <f t="shared" si="17"/>
        <v>0</v>
      </c>
      <c r="O77" s="89">
        <f t="shared" si="17"/>
        <v>0</v>
      </c>
      <c r="P77" s="89">
        <f t="shared" si="17"/>
        <v>0</v>
      </c>
      <c r="Q77" s="89">
        <f t="shared" si="17"/>
        <v>0</v>
      </c>
      <c r="R77" s="89">
        <f t="shared" si="17"/>
        <v>0</v>
      </c>
      <c r="S77" s="89">
        <f t="shared" si="17"/>
        <v>0</v>
      </c>
      <c r="T77" s="89">
        <f t="shared" si="17"/>
        <v>0</v>
      </c>
      <c r="U77" s="89">
        <f t="shared" si="17"/>
        <v>0</v>
      </c>
      <c r="V77" s="89">
        <f t="shared" si="17"/>
        <v>0</v>
      </c>
      <c r="W77" s="89">
        <f t="shared" si="17"/>
        <v>0</v>
      </c>
      <c r="X77" s="89">
        <f t="shared" si="17"/>
        <v>0</v>
      </c>
      <c r="Y77" s="89">
        <f t="shared" si="17"/>
        <v>0</v>
      </c>
      <c r="Z77" s="89">
        <f t="shared" si="17"/>
        <v>0</v>
      </c>
      <c r="AA77" s="89">
        <f t="shared" si="17"/>
        <v>0</v>
      </c>
      <c r="AB77" s="89">
        <f t="shared" si="17"/>
        <v>0</v>
      </c>
      <c r="AC77" s="89">
        <f t="shared" si="17"/>
        <v>0</v>
      </c>
      <c r="AD77" s="89">
        <f t="shared" si="17"/>
        <v>0</v>
      </c>
      <c r="AE77" s="89">
        <f t="shared" si="17"/>
        <v>0</v>
      </c>
      <c r="AF77" s="89">
        <f t="shared" si="17"/>
        <v>0</v>
      </c>
      <c r="AG77" s="89">
        <f t="shared" si="17"/>
        <v>0</v>
      </c>
      <c r="AH77" s="89">
        <f t="shared" si="17"/>
        <v>0</v>
      </c>
      <c r="AI77" s="89">
        <f t="shared" si="17"/>
        <v>0</v>
      </c>
      <c r="AJ77" s="89">
        <f t="shared" si="17"/>
        <v>0</v>
      </c>
      <c r="AK77" s="89">
        <f t="shared" si="17"/>
        <v>0</v>
      </c>
      <c r="AL77" s="89">
        <f t="shared" si="17"/>
        <v>0</v>
      </c>
      <c r="AM77" s="89">
        <f t="shared" si="17"/>
        <v>0</v>
      </c>
      <c r="AN77" s="89">
        <f t="shared" si="17"/>
        <v>0</v>
      </c>
      <c r="AO77" s="89">
        <f t="shared" si="17"/>
        <v>0</v>
      </c>
      <c r="AP77" s="89">
        <f t="shared" si="17"/>
        <v>0</v>
      </c>
      <c r="AQ77" s="89">
        <f t="shared" si="17"/>
        <v>0</v>
      </c>
      <c r="AR77" s="89">
        <f t="shared" si="17"/>
        <v>0</v>
      </c>
      <c r="AS77" s="89">
        <f t="shared" si="17"/>
        <v>0</v>
      </c>
      <c r="AT77" s="89">
        <f t="shared" si="17"/>
        <v>0</v>
      </c>
      <c r="AU77" s="89">
        <f t="shared" si="17"/>
        <v>0</v>
      </c>
      <c r="AV77" s="89">
        <f t="shared" si="17"/>
        <v>0</v>
      </c>
      <c r="AW77" s="89">
        <f t="shared" si="17"/>
        <v>0</v>
      </c>
      <c r="AX77" s="89">
        <f t="shared" si="17"/>
        <v>0</v>
      </c>
      <c r="AY77" s="89">
        <f t="shared" si="17"/>
        <v>0</v>
      </c>
      <c r="AZ77" s="89">
        <f t="shared" si="17"/>
        <v>0</v>
      </c>
      <c r="BA77" s="89">
        <f t="shared" si="17"/>
        <v>0</v>
      </c>
      <c r="BB77" s="89">
        <f t="shared" si="17"/>
        <v>0</v>
      </c>
      <c r="BC77" s="89">
        <f t="shared" si="17"/>
        <v>0</v>
      </c>
    </row>
    <row r="78" spans="1:109" s="119" customFormat="1" ht="11.4">
      <c r="B78" s="88"/>
      <c r="C78" s="89"/>
      <c r="D78" s="89"/>
      <c r="E78" s="89"/>
      <c r="F78" s="89">
        <f>IF(ISNUMBER(F65)=TRUE,1,0)</f>
        <v>0</v>
      </c>
      <c r="G78" s="89">
        <f t="shared" si="17"/>
        <v>0</v>
      </c>
      <c r="H78" s="89">
        <f t="shared" si="17"/>
        <v>0</v>
      </c>
      <c r="I78" s="89">
        <f t="shared" si="17"/>
        <v>0</v>
      </c>
      <c r="J78" s="89">
        <f t="shared" si="17"/>
        <v>0</v>
      </c>
      <c r="K78" s="89">
        <f t="shared" si="17"/>
        <v>0</v>
      </c>
      <c r="L78" s="89">
        <f t="shared" si="17"/>
        <v>0</v>
      </c>
      <c r="M78" s="89">
        <f t="shared" si="17"/>
        <v>0</v>
      </c>
      <c r="N78" s="89">
        <f t="shared" si="17"/>
        <v>0</v>
      </c>
      <c r="O78" s="89">
        <f t="shared" si="17"/>
        <v>0</v>
      </c>
      <c r="P78" s="89">
        <f t="shared" si="17"/>
        <v>0</v>
      </c>
      <c r="Q78" s="89">
        <f t="shared" si="17"/>
        <v>0</v>
      </c>
      <c r="R78" s="89">
        <f t="shared" si="17"/>
        <v>0</v>
      </c>
      <c r="S78" s="89">
        <f t="shared" si="17"/>
        <v>0</v>
      </c>
      <c r="T78" s="89">
        <f t="shared" si="17"/>
        <v>0</v>
      </c>
      <c r="U78" s="89">
        <f t="shared" si="17"/>
        <v>0</v>
      </c>
      <c r="V78" s="89">
        <f t="shared" si="17"/>
        <v>0</v>
      </c>
      <c r="W78" s="89">
        <f t="shared" si="17"/>
        <v>0</v>
      </c>
      <c r="X78" s="89">
        <f t="shared" si="17"/>
        <v>0</v>
      </c>
      <c r="Y78" s="89">
        <f t="shared" si="17"/>
        <v>0</v>
      </c>
      <c r="Z78" s="89">
        <f t="shared" si="17"/>
        <v>0</v>
      </c>
      <c r="AA78" s="89">
        <f t="shared" si="17"/>
        <v>0</v>
      </c>
      <c r="AB78" s="89">
        <f t="shared" si="17"/>
        <v>0</v>
      </c>
      <c r="AC78" s="89">
        <f t="shared" si="17"/>
        <v>0</v>
      </c>
      <c r="AD78" s="89">
        <f t="shared" si="17"/>
        <v>0</v>
      </c>
      <c r="AE78" s="89">
        <f t="shared" si="17"/>
        <v>0</v>
      </c>
      <c r="AF78" s="89">
        <f t="shared" si="17"/>
        <v>0</v>
      </c>
      <c r="AG78" s="89">
        <f t="shared" si="17"/>
        <v>0</v>
      </c>
      <c r="AH78" s="89">
        <f t="shared" si="17"/>
        <v>0</v>
      </c>
      <c r="AI78" s="89">
        <f t="shared" si="17"/>
        <v>0</v>
      </c>
      <c r="AJ78" s="89">
        <f t="shared" si="17"/>
        <v>0</v>
      </c>
      <c r="AK78" s="89">
        <f t="shared" si="17"/>
        <v>0</v>
      </c>
      <c r="AL78" s="89">
        <f t="shared" si="17"/>
        <v>0</v>
      </c>
      <c r="AM78" s="89">
        <f t="shared" si="17"/>
        <v>0</v>
      </c>
      <c r="AN78" s="89">
        <f t="shared" si="17"/>
        <v>0</v>
      </c>
      <c r="AO78" s="89">
        <f t="shared" si="17"/>
        <v>0</v>
      </c>
      <c r="AP78" s="89">
        <f t="shared" si="17"/>
        <v>0</v>
      </c>
      <c r="AQ78" s="89">
        <f t="shared" si="17"/>
        <v>0</v>
      </c>
      <c r="AR78" s="89">
        <f t="shared" si="17"/>
        <v>0</v>
      </c>
      <c r="AS78" s="89">
        <f t="shared" si="17"/>
        <v>0</v>
      </c>
      <c r="AT78" s="89">
        <f t="shared" si="17"/>
        <v>0</v>
      </c>
      <c r="AU78" s="89">
        <f t="shared" si="17"/>
        <v>0</v>
      </c>
      <c r="AV78" s="89">
        <f t="shared" si="17"/>
        <v>0</v>
      </c>
      <c r="AW78" s="89">
        <f t="shared" si="17"/>
        <v>0</v>
      </c>
      <c r="AX78" s="89">
        <f t="shared" si="17"/>
        <v>0</v>
      </c>
      <c r="AY78" s="89">
        <f t="shared" si="17"/>
        <v>0</v>
      </c>
      <c r="AZ78" s="89">
        <f t="shared" si="17"/>
        <v>0</v>
      </c>
      <c r="BA78" s="89">
        <f t="shared" si="17"/>
        <v>0</v>
      </c>
      <c r="BB78" s="89">
        <f t="shared" si="17"/>
        <v>0</v>
      </c>
      <c r="BC78" s="89">
        <f t="shared" si="17"/>
        <v>0</v>
      </c>
    </row>
    <row r="79" spans="1:109" s="119" customFormat="1" ht="11.4">
      <c r="B79" s="88"/>
      <c r="C79" s="120" t="s">
        <v>417</v>
      </c>
      <c r="D79" s="120">
        <f>SUM(F79:BC79)</f>
        <v>0</v>
      </c>
      <c r="F79" s="89">
        <f>SUM(F74:F78)</f>
        <v>0</v>
      </c>
      <c r="G79" s="89">
        <f t="shared" ref="G79:BC79" si="18">SUM(G74:G78)</f>
        <v>0</v>
      </c>
      <c r="H79" s="89">
        <f t="shared" si="18"/>
        <v>0</v>
      </c>
      <c r="I79" s="89">
        <f t="shared" si="18"/>
        <v>0</v>
      </c>
      <c r="J79" s="89">
        <f t="shared" si="18"/>
        <v>0</v>
      </c>
      <c r="K79" s="89">
        <f t="shared" si="18"/>
        <v>0</v>
      </c>
      <c r="L79" s="89">
        <f t="shared" si="18"/>
        <v>0</v>
      </c>
      <c r="M79" s="89">
        <f t="shared" si="18"/>
        <v>0</v>
      </c>
      <c r="N79" s="89">
        <f t="shared" si="18"/>
        <v>0</v>
      </c>
      <c r="O79" s="89">
        <f t="shared" si="18"/>
        <v>0</v>
      </c>
      <c r="P79" s="89">
        <f t="shared" si="18"/>
        <v>0</v>
      </c>
      <c r="Q79" s="89">
        <f t="shared" si="18"/>
        <v>0</v>
      </c>
      <c r="R79" s="89">
        <f t="shared" si="18"/>
        <v>0</v>
      </c>
      <c r="S79" s="89">
        <f t="shared" si="18"/>
        <v>0</v>
      </c>
      <c r="T79" s="89">
        <f t="shared" si="18"/>
        <v>0</v>
      </c>
      <c r="U79" s="89">
        <f t="shared" si="18"/>
        <v>0</v>
      </c>
      <c r="V79" s="89">
        <f t="shared" si="18"/>
        <v>0</v>
      </c>
      <c r="W79" s="89">
        <f t="shared" si="18"/>
        <v>0</v>
      </c>
      <c r="X79" s="89">
        <f t="shared" si="18"/>
        <v>0</v>
      </c>
      <c r="Y79" s="89">
        <f t="shared" si="18"/>
        <v>0</v>
      </c>
      <c r="Z79" s="89">
        <f t="shared" si="18"/>
        <v>0</v>
      </c>
      <c r="AA79" s="89">
        <f t="shared" si="18"/>
        <v>0</v>
      </c>
      <c r="AB79" s="89">
        <f t="shared" si="18"/>
        <v>0</v>
      </c>
      <c r="AC79" s="89">
        <f t="shared" si="18"/>
        <v>0</v>
      </c>
      <c r="AD79" s="89">
        <f t="shared" si="18"/>
        <v>0</v>
      </c>
      <c r="AE79" s="89">
        <f t="shared" si="18"/>
        <v>0</v>
      </c>
      <c r="AF79" s="89">
        <f t="shared" si="18"/>
        <v>0</v>
      </c>
      <c r="AG79" s="89">
        <f t="shared" si="18"/>
        <v>0</v>
      </c>
      <c r="AH79" s="89">
        <f t="shared" si="18"/>
        <v>0</v>
      </c>
      <c r="AI79" s="89">
        <f t="shared" si="18"/>
        <v>0</v>
      </c>
      <c r="AJ79" s="89">
        <f t="shared" si="18"/>
        <v>0</v>
      </c>
      <c r="AK79" s="89">
        <f t="shared" si="18"/>
        <v>0</v>
      </c>
      <c r="AL79" s="89">
        <f t="shared" si="18"/>
        <v>0</v>
      </c>
      <c r="AM79" s="89">
        <f t="shared" si="18"/>
        <v>0</v>
      </c>
      <c r="AN79" s="89">
        <f t="shared" si="18"/>
        <v>0</v>
      </c>
      <c r="AO79" s="89">
        <f t="shared" si="18"/>
        <v>0</v>
      </c>
      <c r="AP79" s="89">
        <f t="shared" si="18"/>
        <v>0</v>
      </c>
      <c r="AQ79" s="89">
        <f t="shared" si="18"/>
        <v>0</v>
      </c>
      <c r="AR79" s="89">
        <f t="shared" si="18"/>
        <v>0</v>
      </c>
      <c r="AS79" s="89">
        <f t="shared" si="18"/>
        <v>0</v>
      </c>
      <c r="AT79" s="89">
        <f t="shared" si="18"/>
        <v>0</v>
      </c>
      <c r="AU79" s="89">
        <f t="shared" si="18"/>
        <v>0</v>
      </c>
      <c r="AV79" s="89">
        <f t="shared" si="18"/>
        <v>0</v>
      </c>
      <c r="AW79" s="89">
        <f t="shared" si="18"/>
        <v>0</v>
      </c>
      <c r="AX79" s="89">
        <f t="shared" si="18"/>
        <v>0</v>
      </c>
      <c r="AY79" s="89">
        <f t="shared" si="18"/>
        <v>0</v>
      </c>
      <c r="AZ79" s="89">
        <f t="shared" si="18"/>
        <v>0</v>
      </c>
      <c r="BA79" s="89">
        <f t="shared" si="18"/>
        <v>0</v>
      </c>
      <c r="BB79" s="89">
        <f t="shared" si="18"/>
        <v>0</v>
      </c>
      <c r="BC79" s="89">
        <f t="shared" si="18"/>
        <v>0</v>
      </c>
    </row>
    <row r="80" spans="1:109" s="85" customFormat="1" ht="18" customHeight="1">
      <c r="B80" s="88"/>
      <c r="D80" s="89"/>
      <c r="F80" s="121">
        <f>IF(F81="",0,MAX($E80:E80)+1)</f>
        <v>0</v>
      </c>
      <c r="G80" s="121">
        <f>IF(G81="",0,MAX($E80:F80)+1)</f>
        <v>0</v>
      </c>
      <c r="H80" s="121">
        <f>IF(H81="",0,MAX($E80:G80)+1)</f>
        <v>0</v>
      </c>
      <c r="I80" s="121">
        <f>IF(I81="",0,MAX($E80:H80)+1)</f>
        <v>0</v>
      </c>
      <c r="J80" s="121">
        <f>IF(J81="",0,MAX($E80:I80)+1)</f>
        <v>0</v>
      </c>
      <c r="K80" s="121">
        <f>IF(K81="",0,MAX($E80:J80)+1)</f>
        <v>0</v>
      </c>
      <c r="L80" s="121">
        <f>IF(L81="",0,MAX($E80:K80)+1)</f>
        <v>0</v>
      </c>
      <c r="M80" s="121">
        <f>IF(M81="",0,MAX($E80:L80)+1)</f>
        <v>0</v>
      </c>
      <c r="N80" s="121">
        <f>IF(N81="",0,MAX($E80:M80)+1)</f>
        <v>0</v>
      </c>
      <c r="O80" s="121">
        <f>IF(O81="",0,MAX($E80:N80)+1)</f>
        <v>0</v>
      </c>
      <c r="P80" s="121">
        <f>IF(P81="",0,MAX($E80:O80)+1)</f>
        <v>0</v>
      </c>
      <c r="Q80" s="121">
        <f>IF(Q81="",0,MAX($E80:P80)+1)</f>
        <v>0</v>
      </c>
      <c r="R80" s="121">
        <f>IF(R81="",0,MAX($E80:Q80)+1)</f>
        <v>0</v>
      </c>
      <c r="S80" s="121">
        <f>IF(S81="",0,MAX($E80:R80)+1)</f>
        <v>0</v>
      </c>
      <c r="T80" s="121">
        <f>IF(T81="",0,MAX($E80:S80)+1)</f>
        <v>0</v>
      </c>
      <c r="U80" s="121">
        <f>IF(U81="",0,MAX($E80:T80)+1)</f>
        <v>0</v>
      </c>
      <c r="V80" s="121">
        <f>IF(V81="",0,MAX($E80:U80)+1)</f>
        <v>0</v>
      </c>
      <c r="W80" s="121">
        <f>IF(W81="",0,MAX($E80:V80)+1)</f>
        <v>0</v>
      </c>
      <c r="X80" s="121">
        <f>IF(X81="",0,MAX($E80:W80)+1)</f>
        <v>0</v>
      </c>
      <c r="Y80" s="121">
        <f>IF(Y81="",0,MAX($E80:X80)+1)</f>
        <v>0</v>
      </c>
      <c r="Z80" s="121">
        <f>IF(Z81="",0,MAX($E80:Y80)+1)</f>
        <v>0</v>
      </c>
      <c r="AA80" s="121">
        <f>IF(AA81="",0,MAX($E80:Z80)+1)</f>
        <v>0</v>
      </c>
      <c r="AB80" s="121">
        <f>IF(AB81="",0,MAX($E80:AA80)+1)</f>
        <v>0</v>
      </c>
      <c r="AC80" s="121">
        <f>IF(AC81="",0,MAX($E80:AB80)+1)</f>
        <v>0</v>
      </c>
      <c r="AD80" s="121">
        <f>IF(AD81="",0,MAX($E80:AC80)+1)</f>
        <v>0</v>
      </c>
      <c r="AE80" s="121">
        <f>IF(AE81="",0,MAX($E80:AD80)+1)</f>
        <v>0</v>
      </c>
      <c r="AF80" s="121">
        <f>IF(AF81="",0,MAX($E80:AE80)+1)</f>
        <v>0</v>
      </c>
      <c r="AG80" s="121">
        <f>IF(AG81="",0,MAX($E80:AF80)+1)</f>
        <v>0</v>
      </c>
      <c r="AH80" s="121">
        <f>IF(AH81="",0,MAX($E80:AG80)+1)</f>
        <v>0</v>
      </c>
      <c r="AI80" s="121">
        <f>IF(AI81="",0,MAX($E80:AH80)+1)</f>
        <v>0</v>
      </c>
      <c r="AJ80" s="121">
        <f>IF(AJ81="",0,MAX($E80:AI80)+1)</f>
        <v>0</v>
      </c>
      <c r="AK80" s="121">
        <f>IF(AK81="",0,MAX($E80:AJ80)+1)</f>
        <v>0</v>
      </c>
      <c r="AL80" s="121">
        <f>IF(AL81="",0,MAX($E80:AK80)+1)</f>
        <v>0</v>
      </c>
      <c r="AM80" s="121">
        <f>IF(AM81="",0,MAX($E80:AL80)+1)</f>
        <v>0</v>
      </c>
      <c r="AN80" s="121">
        <f>IF(AN81="",0,MAX($E80:AM80)+1)</f>
        <v>0</v>
      </c>
      <c r="AO80" s="121">
        <f>IF(AO81="",0,MAX($E80:AN80)+1)</f>
        <v>0</v>
      </c>
      <c r="AP80" s="121">
        <f>IF(AP81="",0,MAX($E80:AO80)+1)</f>
        <v>0</v>
      </c>
      <c r="AQ80" s="121">
        <f>IF(AQ81="",0,MAX($E80:AP80)+1)</f>
        <v>0</v>
      </c>
      <c r="AR80" s="121">
        <f>IF(AR81="",0,MAX($E80:AQ80)+1)</f>
        <v>0</v>
      </c>
      <c r="AS80" s="121">
        <f>IF(AS81="",0,MAX($E80:AR80)+1)</f>
        <v>0</v>
      </c>
      <c r="AT80" s="121">
        <f>IF(AT81="",0,MAX($E80:AS80)+1)</f>
        <v>0</v>
      </c>
      <c r="AU80" s="121">
        <f>IF(AU81="",0,MAX($E80:AT80)+1)</f>
        <v>0</v>
      </c>
      <c r="AV80" s="121">
        <f>IF(AV81="",0,MAX($E80:AU80)+1)</f>
        <v>0</v>
      </c>
      <c r="AW80" s="121">
        <f>IF(AW81="",0,MAX($E80:AV80)+1)</f>
        <v>0</v>
      </c>
      <c r="AX80" s="121">
        <f>IF(AX81="",0,MAX($E80:AW80)+1)</f>
        <v>0</v>
      </c>
      <c r="AY80" s="121">
        <f>IF(AY81="",0,MAX($E80:AX80)+1)</f>
        <v>0</v>
      </c>
      <c r="AZ80" s="121">
        <f>IF(AZ81="",0,MAX($E80:AY80)+1)</f>
        <v>0</v>
      </c>
      <c r="BA80" s="121">
        <f>IF(BA81="",0,MAX($E80:AZ80)+1)</f>
        <v>0</v>
      </c>
      <c r="BB80" s="121">
        <f>IF(BB81="",0,MAX($E80:BA80)+1)</f>
        <v>0</v>
      </c>
      <c r="BC80" s="121">
        <f>IF(BC81="",0,MAX($E80:BB80)+1)</f>
        <v>0</v>
      </c>
    </row>
    <row r="81" spans="2:56" s="150" customFormat="1" ht="26.25" customHeight="1">
      <c r="B81" s="149"/>
      <c r="C81" s="148" t="s">
        <v>263</v>
      </c>
      <c r="D81" s="148">
        <f>COUNTIF(F80:BC80,"&gt;0")</f>
        <v>0</v>
      </c>
      <c r="E81" s="149"/>
      <c r="F81" s="149" t="str">
        <f t="shared" ref="F81:AK81" si="19">IF($Q$15="x",F60,IF(F79&gt;0,F60,""))</f>
        <v/>
      </c>
      <c r="G81" s="149" t="str">
        <f t="shared" si="19"/>
        <v/>
      </c>
      <c r="H81" s="149" t="str">
        <f t="shared" si="19"/>
        <v/>
      </c>
      <c r="I81" s="149" t="str">
        <f t="shared" si="19"/>
        <v/>
      </c>
      <c r="J81" s="149" t="str">
        <f t="shared" si="19"/>
        <v/>
      </c>
      <c r="K81" s="149" t="str">
        <f t="shared" si="19"/>
        <v/>
      </c>
      <c r="L81" s="149" t="str">
        <f t="shared" si="19"/>
        <v/>
      </c>
      <c r="M81" s="149" t="str">
        <f t="shared" si="19"/>
        <v/>
      </c>
      <c r="N81" s="149" t="str">
        <f t="shared" si="19"/>
        <v/>
      </c>
      <c r="O81" s="149" t="str">
        <f t="shared" si="19"/>
        <v/>
      </c>
      <c r="P81" s="149" t="str">
        <f t="shared" si="19"/>
        <v/>
      </c>
      <c r="Q81" s="149" t="str">
        <f t="shared" si="19"/>
        <v/>
      </c>
      <c r="R81" s="149" t="str">
        <f t="shared" si="19"/>
        <v/>
      </c>
      <c r="S81" s="149" t="str">
        <f t="shared" si="19"/>
        <v/>
      </c>
      <c r="T81" s="149" t="str">
        <f t="shared" si="19"/>
        <v/>
      </c>
      <c r="U81" s="149" t="str">
        <f t="shared" si="19"/>
        <v/>
      </c>
      <c r="V81" s="149" t="str">
        <f t="shared" si="19"/>
        <v/>
      </c>
      <c r="W81" s="149" t="str">
        <f t="shared" si="19"/>
        <v/>
      </c>
      <c r="X81" s="149" t="str">
        <f t="shared" si="19"/>
        <v/>
      </c>
      <c r="Y81" s="149" t="str">
        <f t="shared" si="19"/>
        <v/>
      </c>
      <c r="Z81" s="149" t="str">
        <f t="shared" si="19"/>
        <v/>
      </c>
      <c r="AA81" s="149" t="str">
        <f t="shared" si="19"/>
        <v/>
      </c>
      <c r="AB81" s="149" t="str">
        <f t="shared" si="19"/>
        <v/>
      </c>
      <c r="AC81" s="149" t="str">
        <f t="shared" si="19"/>
        <v/>
      </c>
      <c r="AD81" s="149" t="str">
        <f t="shared" si="19"/>
        <v/>
      </c>
      <c r="AE81" s="149" t="str">
        <f t="shared" si="19"/>
        <v/>
      </c>
      <c r="AF81" s="149" t="str">
        <f t="shared" si="19"/>
        <v/>
      </c>
      <c r="AG81" s="149" t="str">
        <f t="shared" si="19"/>
        <v/>
      </c>
      <c r="AH81" s="149" t="str">
        <f t="shared" si="19"/>
        <v/>
      </c>
      <c r="AI81" s="149" t="str">
        <f t="shared" si="19"/>
        <v/>
      </c>
      <c r="AJ81" s="149" t="str">
        <f t="shared" si="19"/>
        <v/>
      </c>
      <c r="AK81" s="149" t="str">
        <f t="shared" si="19"/>
        <v/>
      </c>
      <c r="AL81" s="149" t="str">
        <f t="shared" ref="AL81:BC81" si="20">IF($Q$15="x",AL60,IF(AL79&gt;0,AL60,""))</f>
        <v/>
      </c>
      <c r="AM81" s="149" t="str">
        <f t="shared" si="20"/>
        <v/>
      </c>
      <c r="AN81" s="149" t="str">
        <f t="shared" si="20"/>
        <v/>
      </c>
      <c r="AO81" s="149" t="str">
        <f t="shared" si="20"/>
        <v/>
      </c>
      <c r="AP81" s="149" t="str">
        <f t="shared" si="20"/>
        <v/>
      </c>
      <c r="AQ81" s="149" t="str">
        <f t="shared" si="20"/>
        <v/>
      </c>
      <c r="AR81" s="149" t="str">
        <f t="shared" si="20"/>
        <v/>
      </c>
      <c r="AS81" s="149" t="str">
        <f t="shared" si="20"/>
        <v/>
      </c>
      <c r="AT81" s="149" t="str">
        <f t="shared" si="20"/>
        <v/>
      </c>
      <c r="AU81" s="149" t="str">
        <f t="shared" si="20"/>
        <v/>
      </c>
      <c r="AV81" s="149" t="str">
        <f t="shared" si="20"/>
        <v/>
      </c>
      <c r="AW81" s="149" t="str">
        <f t="shared" si="20"/>
        <v/>
      </c>
      <c r="AX81" s="149" t="str">
        <f t="shared" si="20"/>
        <v/>
      </c>
      <c r="AY81" s="149" t="str">
        <f t="shared" si="20"/>
        <v/>
      </c>
      <c r="AZ81" s="149" t="str">
        <f t="shared" si="20"/>
        <v/>
      </c>
      <c r="BA81" s="149" t="str">
        <f t="shared" si="20"/>
        <v/>
      </c>
      <c r="BB81" s="149" t="str">
        <f t="shared" si="20"/>
        <v/>
      </c>
      <c r="BC81" s="149" t="str">
        <f t="shared" si="20"/>
        <v/>
      </c>
    </row>
    <row r="82" spans="2:56" s="150" customFormat="1" ht="26.25" customHeight="1">
      <c r="B82" s="149"/>
      <c r="C82" s="149"/>
      <c r="D82" s="149"/>
      <c r="E82" s="149"/>
      <c r="F82" s="121">
        <f>IF(F83="",0,MAX($E82:E82)+1)</f>
        <v>0</v>
      </c>
      <c r="G82" s="121">
        <f>IF(G83="",0,MAX($E82:F82)+1)</f>
        <v>0</v>
      </c>
      <c r="H82" s="121">
        <f>IF(H83="",0,MAX($E82:G82)+1)</f>
        <v>0</v>
      </c>
      <c r="I82" s="121">
        <f>IF(I83="",0,MAX($E82:H82)+1)</f>
        <v>0</v>
      </c>
      <c r="J82" s="121">
        <f>IF(J83="",0,MAX($E82:I82)+1)</f>
        <v>0</v>
      </c>
      <c r="K82" s="121">
        <f>IF(K83="",0,MAX($E82:J82)+1)</f>
        <v>0</v>
      </c>
      <c r="L82" s="121">
        <f>IF(L83="",0,MAX($E82:K82)+1)</f>
        <v>0</v>
      </c>
      <c r="M82" s="121">
        <f>IF(M83="",0,MAX($E82:L82)+1)</f>
        <v>0</v>
      </c>
      <c r="N82" s="121">
        <f>IF(N83="",0,MAX($E82:M82)+1)</f>
        <v>0</v>
      </c>
      <c r="O82" s="121">
        <f>IF(O83="",0,MAX($E82:N82)+1)</f>
        <v>0</v>
      </c>
      <c r="P82" s="121">
        <f>IF(P83="",0,MAX($E82:O82)+1)</f>
        <v>0</v>
      </c>
      <c r="Q82" s="121">
        <f>IF(Q83="",0,MAX($E82:P82)+1)</f>
        <v>0</v>
      </c>
      <c r="R82" s="121">
        <f>IF(R83="",0,MAX($E82:Q82)+1)</f>
        <v>0</v>
      </c>
      <c r="S82" s="121">
        <f>IF(S83="",0,MAX($E82:R82)+1)</f>
        <v>0</v>
      </c>
      <c r="T82" s="121">
        <f>IF(T83="",0,MAX($E82:S82)+1)</f>
        <v>0</v>
      </c>
      <c r="U82" s="121">
        <f>IF(U83="",0,MAX($E82:T82)+1)</f>
        <v>0</v>
      </c>
      <c r="V82" s="121">
        <f>IF(V83="",0,MAX($E82:U82)+1)</f>
        <v>0</v>
      </c>
      <c r="W82" s="121">
        <f>IF(W83="",0,MAX($E82:V82)+1)</f>
        <v>0</v>
      </c>
      <c r="X82" s="121">
        <f>IF(X83="",0,MAX($E82:W82)+1)</f>
        <v>0</v>
      </c>
      <c r="Y82" s="121">
        <f>IF(Y83="",0,MAX($E82:X82)+1)</f>
        <v>0</v>
      </c>
      <c r="Z82" s="121">
        <f>IF(Z83="",0,MAX($E82:Y82)+1)</f>
        <v>0</v>
      </c>
      <c r="AA82" s="121">
        <f>IF(AA83="",0,MAX($E82:Z82)+1)</f>
        <v>0</v>
      </c>
      <c r="AB82" s="121">
        <f>IF(AB83="",0,MAX($E82:AA82)+1)</f>
        <v>0</v>
      </c>
      <c r="AC82" s="121">
        <f>IF(AC83="",0,MAX($E82:AB82)+1)</f>
        <v>0</v>
      </c>
      <c r="AD82" s="121">
        <f>IF(AD83="",0,MAX($E82:AC82)+1)</f>
        <v>0</v>
      </c>
      <c r="AE82" s="121">
        <f>IF(AE83="",0,MAX($E82:AD82)+1)</f>
        <v>0</v>
      </c>
      <c r="AF82" s="121">
        <f>IF(AF83="",0,MAX($E82:AE82)+1)</f>
        <v>0</v>
      </c>
      <c r="AG82" s="121">
        <f>IF(AG83="",0,MAX($E82:AF82)+1)</f>
        <v>0</v>
      </c>
      <c r="AH82" s="121">
        <f>IF(AH83="",0,MAX($E82:AG82)+1)</f>
        <v>0</v>
      </c>
      <c r="AI82" s="121">
        <f>IF(AI83="",0,MAX($E82:AH82)+1)</f>
        <v>0</v>
      </c>
      <c r="AJ82" s="121">
        <f>IF(AJ83="",0,MAX($E82:AI82)+1)</f>
        <v>0</v>
      </c>
      <c r="AK82" s="121">
        <f>IF(AK83="",0,MAX($E82:AJ82)+1)</f>
        <v>0</v>
      </c>
      <c r="AL82" s="121">
        <f>IF(AL83="",0,MAX($E82:AK82)+1)</f>
        <v>0</v>
      </c>
      <c r="AM82" s="121">
        <f>IF(AM83="",0,MAX($E82:AL82)+1)</f>
        <v>0</v>
      </c>
      <c r="AN82" s="121">
        <f>IF(AN83="",0,MAX($E82:AM82)+1)</f>
        <v>0</v>
      </c>
      <c r="AO82" s="121">
        <f>IF(AO83="",0,MAX($E82:AN82)+1)</f>
        <v>0</v>
      </c>
      <c r="AP82" s="121">
        <f>IF(AP83="",0,MAX($E82:AO82)+1)</f>
        <v>0</v>
      </c>
      <c r="AQ82" s="121">
        <f>IF(AQ83="",0,MAX($E82:AP82)+1)</f>
        <v>0</v>
      </c>
      <c r="AR82" s="121">
        <f>IF(AR83="",0,MAX($E82:AQ82)+1)</f>
        <v>0</v>
      </c>
      <c r="AS82" s="121">
        <f>IF(AS83="",0,MAX($E82:AR82)+1)</f>
        <v>0</v>
      </c>
      <c r="AT82" s="121">
        <f>IF(AT83="",0,MAX($E82:AS82)+1)</f>
        <v>0</v>
      </c>
      <c r="AU82" s="121">
        <f>IF(AU83="",0,MAX($E82:AT82)+1)</f>
        <v>0</v>
      </c>
      <c r="AV82" s="121">
        <f>IF(AV83="",0,MAX($E82:AU82)+1)</f>
        <v>0</v>
      </c>
      <c r="AW82" s="121">
        <f>IF(AW83="",0,MAX($E82:AV82)+1)</f>
        <v>0</v>
      </c>
      <c r="AX82" s="121">
        <f>IF(AX83="",0,MAX($E82:AW82)+1)</f>
        <v>0</v>
      </c>
      <c r="AY82" s="121">
        <f>IF(AY83="",0,MAX($E82:AX82)+1)</f>
        <v>0</v>
      </c>
      <c r="AZ82" s="121">
        <f>IF(AZ83="",0,MAX($E82:AY82)+1)</f>
        <v>0</v>
      </c>
      <c r="BA82" s="121">
        <f>IF(BA83="",0,MAX($E82:AZ82)+1)</f>
        <v>0</v>
      </c>
      <c r="BB82" s="121">
        <f>IF(BB83="",0,MAX($E82:BA82)+1)</f>
        <v>0</v>
      </c>
      <c r="BC82" s="121">
        <f>IF(BC83="",0,MAX($E82:BB82)+1)</f>
        <v>0</v>
      </c>
    </row>
    <row r="83" spans="2:56" s="150" customFormat="1" ht="26.25" customHeight="1">
      <c r="B83" s="149"/>
      <c r="C83" s="149"/>
      <c r="D83" s="149"/>
      <c r="E83" s="149"/>
      <c r="F83" s="149" t="str">
        <f>IF(F79&gt;0,F60,"")</f>
        <v/>
      </c>
      <c r="G83" s="149" t="str">
        <f t="shared" ref="G83:BC83" si="21">IF(G79&gt;0,G60,"")</f>
        <v/>
      </c>
      <c r="H83" s="149" t="str">
        <f t="shared" si="21"/>
        <v/>
      </c>
      <c r="I83" s="149" t="str">
        <f t="shared" si="21"/>
        <v/>
      </c>
      <c r="J83" s="149" t="str">
        <f t="shared" si="21"/>
        <v/>
      </c>
      <c r="K83" s="149" t="str">
        <f t="shared" si="21"/>
        <v/>
      </c>
      <c r="L83" s="149" t="str">
        <f t="shared" si="21"/>
        <v/>
      </c>
      <c r="M83" s="149" t="str">
        <f t="shared" si="21"/>
        <v/>
      </c>
      <c r="N83" s="149" t="str">
        <f t="shared" si="21"/>
        <v/>
      </c>
      <c r="O83" s="149" t="str">
        <f t="shared" si="21"/>
        <v/>
      </c>
      <c r="P83" s="149" t="str">
        <f t="shared" si="21"/>
        <v/>
      </c>
      <c r="Q83" s="149" t="str">
        <f t="shared" si="21"/>
        <v/>
      </c>
      <c r="R83" s="149" t="str">
        <f t="shared" si="21"/>
        <v/>
      </c>
      <c r="S83" s="149" t="str">
        <f t="shared" si="21"/>
        <v/>
      </c>
      <c r="T83" s="149" t="str">
        <f t="shared" si="21"/>
        <v/>
      </c>
      <c r="U83" s="149" t="str">
        <f t="shared" si="21"/>
        <v/>
      </c>
      <c r="V83" s="149" t="str">
        <f t="shared" si="21"/>
        <v/>
      </c>
      <c r="W83" s="149" t="str">
        <f t="shared" si="21"/>
        <v/>
      </c>
      <c r="X83" s="149" t="str">
        <f t="shared" si="21"/>
        <v/>
      </c>
      <c r="Y83" s="149" t="str">
        <f t="shared" si="21"/>
        <v/>
      </c>
      <c r="Z83" s="149" t="str">
        <f t="shared" si="21"/>
        <v/>
      </c>
      <c r="AA83" s="149" t="str">
        <f t="shared" si="21"/>
        <v/>
      </c>
      <c r="AB83" s="149" t="str">
        <f t="shared" si="21"/>
        <v/>
      </c>
      <c r="AC83" s="149" t="str">
        <f t="shared" si="21"/>
        <v/>
      </c>
      <c r="AD83" s="149" t="str">
        <f t="shared" si="21"/>
        <v/>
      </c>
      <c r="AE83" s="149" t="str">
        <f t="shared" si="21"/>
        <v/>
      </c>
      <c r="AF83" s="149" t="str">
        <f t="shared" si="21"/>
        <v/>
      </c>
      <c r="AG83" s="149" t="str">
        <f t="shared" si="21"/>
        <v/>
      </c>
      <c r="AH83" s="149" t="str">
        <f t="shared" si="21"/>
        <v/>
      </c>
      <c r="AI83" s="149" t="str">
        <f t="shared" si="21"/>
        <v/>
      </c>
      <c r="AJ83" s="149" t="str">
        <f t="shared" si="21"/>
        <v/>
      </c>
      <c r="AK83" s="149" t="str">
        <f t="shared" si="21"/>
        <v/>
      </c>
      <c r="AL83" s="149" t="str">
        <f t="shared" si="21"/>
        <v/>
      </c>
      <c r="AM83" s="149" t="str">
        <f t="shared" si="21"/>
        <v/>
      </c>
      <c r="AN83" s="149" t="str">
        <f t="shared" si="21"/>
        <v/>
      </c>
      <c r="AO83" s="149" t="str">
        <f t="shared" si="21"/>
        <v/>
      </c>
      <c r="AP83" s="149" t="str">
        <f t="shared" si="21"/>
        <v/>
      </c>
      <c r="AQ83" s="149" t="str">
        <f t="shared" si="21"/>
        <v/>
      </c>
      <c r="AR83" s="149" t="str">
        <f t="shared" si="21"/>
        <v/>
      </c>
      <c r="AS83" s="149" t="str">
        <f t="shared" si="21"/>
        <v/>
      </c>
      <c r="AT83" s="149" t="str">
        <f t="shared" si="21"/>
        <v/>
      </c>
      <c r="AU83" s="149" t="str">
        <f t="shared" si="21"/>
        <v/>
      </c>
      <c r="AV83" s="149" t="str">
        <f t="shared" si="21"/>
        <v/>
      </c>
      <c r="AW83" s="149" t="str">
        <f t="shared" si="21"/>
        <v/>
      </c>
      <c r="AX83" s="149" t="str">
        <f t="shared" si="21"/>
        <v/>
      </c>
      <c r="AY83" s="149" t="str">
        <f t="shared" si="21"/>
        <v/>
      </c>
      <c r="AZ83" s="149" t="str">
        <f t="shared" si="21"/>
        <v/>
      </c>
      <c r="BA83" s="149" t="str">
        <f t="shared" si="21"/>
        <v/>
      </c>
      <c r="BB83" s="149" t="str">
        <f t="shared" si="21"/>
        <v/>
      </c>
      <c r="BC83" s="149" t="str">
        <f t="shared" si="21"/>
        <v/>
      </c>
    </row>
    <row r="84" spans="2:56" s="85" customFormat="1" ht="18" customHeight="1">
      <c r="B84" s="88"/>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8"/>
      <c r="AJ84" s="88"/>
      <c r="AK84" s="88"/>
      <c r="AL84" s="88"/>
      <c r="AM84" s="88"/>
      <c r="AN84" s="88"/>
      <c r="AO84" s="88"/>
      <c r="AP84" s="88"/>
      <c r="AQ84" s="88"/>
      <c r="AR84" s="88"/>
      <c r="AS84" s="88"/>
      <c r="AT84" s="88"/>
      <c r="AU84" s="88"/>
      <c r="AV84" s="88"/>
      <c r="AW84" s="88"/>
      <c r="AX84" s="88"/>
      <c r="AY84" s="88"/>
      <c r="AZ84" s="88"/>
      <c r="BA84" s="88"/>
      <c r="BB84" s="88"/>
      <c r="BC84" s="88"/>
    </row>
    <row r="85" spans="2:56" s="85" customFormat="1" ht="18" customHeight="1">
      <c r="B85" s="88"/>
      <c r="C85" s="89"/>
      <c r="D85" s="89"/>
      <c r="E85" s="89"/>
      <c r="F85" s="122" t="str">
        <f>IF(F87="","",MAX($D85:E85)+1)</f>
        <v/>
      </c>
      <c r="G85" s="122" t="str">
        <f>IF(G87="","",MAX($D85:F85)+1)</f>
        <v/>
      </c>
      <c r="H85" s="122" t="str">
        <f>IF(H87="","",MAX($D85:G85)+1)</f>
        <v/>
      </c>
      <c r="I85" s="122" t="str">
        <f>IF(I87="","",MAX($D85:H85)+1)</f>
        <v/>
      </c>
      <c r="J85" s="122" t="str">
        <f>IF(J87="","",MAX($D85:I85)+1)</f>
        <v/>
      </c>
      <c r="K85" s="122" t="str">
        <f>IF(K87="","",MAX($D85:J85)+1)</f>
        <v/>
      </c>
      <c r="L85" s="122" t="str">
        <f>IF(L87="","",MAX($D85:K85)+1)</f>
        <v/>
      </c>
      <c r="M85" s="122" t="str">
        <f>IF(M87="","",MAX($D85:L85)+1)</f>
        <v/>
      </c>
      <c r="N85" s="122" t="str">
        <f>IF(N87="","",MAX($D85:M85)+1)</f>
        <v/>
      </c>
      <c r="O85" s="122" t="str">
        <f>IF(O87="","",MAX($D85:N85)+1)</f>
        <v/>
      </c>
      <c r="P85" s="122" t="str">
        <f>IF(P87="","",MAX($D85:O85)+1)</f>
        <v/>
      </c>
      <c r="Q85" s="122" t="str">
        <f>IF(Q87="","",MAX($D85:P85)+1)</f>
        <v/>
      </c>
      <c r="R85" s="122" t="str">
        <f>IF(R87="","",MAX($D85:Q85)+1)</f>
        <v/>
      </c>
      <c r="S85" s="122" t="str">
        <f>IF(S87="","",MAX($D85:R85)+1)</f>
        <v/>
      </c>
      <c r="T85" s="122" t="str">
        <f>IF(T87="","",MAX($D85:S85)+1)</f>
        <v/>
      </c>
      <c r="U85" s="122" t="str">
        <f>IF(U87="","",MAX($D85:T85)+1)</f>
        <v/>
      </c>
      <c r="V85" s="122" t="str">
        <f>IF(V87="","",MAX($D85:U85)+1)</f>
        <v/>
      </c>
      <c r="W85" s="122" t="str">
        <f>IF(W87="","",MAX($D85:V85)+1)</f>
        <v/>
      </c>
      <c r="X85" s="122" t="str">
        <f>IF(X87="","",MAX($D85:W85)+1)</f>
        <v/>
      </c>
      <c r="Y85" s="122" t="str">
        <f>IF(Y87="","",MAX($D85:X85)+1)</f>
        <v/>
      </c>
      <c r="Z85" s="122" t="str">
        <f>IF(Z87="","",MAX($D85:Y85)+1)</f>
        <v/>
      </c>
      <c r="AA85" s="122" t="str">
        <f>IF(AA87="","",MAX($D85:Z85)+1)</f>
        <v/>
      </c>
      <c r="AB85" s="122" t="str">
        <f>IF(AB87="","",MAX($D85:AA85)+1)</f>
        <v/>
      </c>
      <c r="AC85" s="122" t="str">
        <f>IF(AC87="","",MAX($D85:AB85)+1)</f>
        <v/>
      </c>
      <c r="AD85" s="122" t="str">
        <f>IF(AD87="","",MAX($D85:AC85)+1)</f>
        <v/>
      </c>
      <c r="AE85" s="122" t="str">
        <f>IF(AE87="","",MAX($D85:AD85)+1)</f>
        <v/>
      </c>
      <c r="AF85" s="122" t="str">
        <f>IF(AF87="","",MAX($D85:AE85)+1)</f>
        <v/>
      </c>
      <c r="AG85" s="122" t="str">
        <f>IF(AG87="","",MAX($D85:AF85)+1)</f>
        <v/>
      </c>
      <c r="AH85" s="122" t="str">
        <f>IF(AH87="","",MAX($D85:AG85)+1)</f>
        <v/>
      </c>
      <c r="AI85" s="122" t="str">
        <f>IF(AI87="","",MAX($D85:AH85)+1)</f>
        <v/>
      </c>
      <c r="AJ85" s="122" t="str">
        <f>IF(AJ87="","",MAX($D85:AI85)+1)</f>
        <v/>
      </c>
      <c r="AK85" s="122" t="str">
        <f>IF(AK87="","",MAX($D85:AJ85)+1)</f>
        <v/>
      </c>
      <c r="AL85" s="122" t="str">
        <f>IF(AL87="","",MAX($D85:AK85)+1)</f>
        <v/>
      </c>
      <c r="AM85" s="122" t="str">
        <f>IF(AM87="","",MAX($D85:AL85)+1)</f>
        <v/>
      </c>
      <c r="AN85" s="122" t="str">
        <f>IF(AN87="","",MAX($D85:AM85)+1)</f>
        <v/>
      </c>
      <c r="AO85" s="122" t="str">
        <f>IF(AO87="","",MAX($D85:AN85)+1)</f>
        <v/>
      </c>
      <c r="AP85" s="122" t="str">
        <f>IF(AP87="","",MAX($D85:AO85)+1)</f>
        <v/>
      </c>
      <c r="AQ85" s="122" t="str">
        <f>IF(AQ87="","",MAX($D85:AP85)+1)</f>
        <v/>
      </c>
      <c r="AR85" s="122" t="str">
        <f>IF(AR87="","",MAX($D85:AQ85)+1)</f>
        <v/>
      </c>
      <c r="AS85" s="122" t="str">
        <f>IF(AS87="","",MAX($D85:AR85)+1)</f>
        <v/>
      </c>
      <c r="AT85" s="122" t="str">
        <f>IF(AT87="","",MAX($D85:AS85)+1)</f>
        <v/>
      </c>
      <c r="AU85" s="122" t="str">
        <f>IF(AU87="","",MAX($D85:AT85)+1)</f>
        <v/>
      </c>
      <c r="AV85" s="122" t="str">
        <f>IF(AV87="","",MAX($D85:AU85)+1)</f>
        <v/>
      </c>
      <c r="AW85" s="122" t="str">
        <f>IF(AW87="","",MAX($D85:AV85)+1)</f>
        <v/>
      </c>
      <c r="AX85" s="122" t="str">
        <f>IF(AX87="","",MAX($D85:AW85)+1)</f>
        <v/>
      </c>
      <c r="AY85" s="122" t="str">
        <f>IF(AY87="","",MAX($D85:AX85)+1)</f>
        <v/>
      </c>
      <c r="AZ85" s="122" t="str">
        <f>IF(AZ87="","",MAX($D85:AY85)+1)</f>
        <v/>
      </c>
      <c r="BA85" s="122" t="str">
        <f>IF(BA87="","",MAX($D85:AZ85)+1)</f>
        <v/>
      </c>
      <c r="BB85" s="122" t="str">
        <f>IF(BB87="","",MAX($D85:BA85)+1)</f>
        <v/>
      </c>
      <c r="BC85" s="122" t="str">
        <f>IF(BC87="","",MAX($D85:BB85)+1)</f>
        <v/>
      </c>
    </row>
    <row r="86" spans="2:56" s="85" customFormat="1" ht="18" customHeight="1">
      <c r="B86" s="88"/>
      <c r="C86" s="89"/>
      <c r="D86" s="89"/>
      <c r="E86" s="89"/>
      <c r="F86" s="120">
        <v>1</v>
      </c>
      <c r="G86" s="120">
        <v>2</v>
      </c>
      <c r="H86" s="120">
        <v>3</v>
      </c>
      <c r="I86" s="120">
        <v>4</v>
      </c>
      <c r="J86" s="120">
        <v>5</v>
      </c>
      <c r="K86" s="120">
        <v>6</v>
      </c>
      <c r="L86" s="120">
        <v>7</v>
      </c>
      <c r="M86" s="120">
        <v>8</v>
      </c>
      <c r="N86" s="120">
        <v>9</v>
      </c>
      <c r="O86" s="120">
        <v>10</v>
      </c>
      <c r="P86" s="120">
        <v>11</v>
      </c>
      <c r="Q86" s="120">
        <v>12</v>
      </c>
      <c r="R86" s="120">
        <v>13</v>
      </c>
      <c r="S86" s="120">
        <v>14</v>
      </c>
      <c r="T86" s="120">
        <v>15</v>
      </c>
      <c r="U86" s="120">
        <v>16</v>
      </c>
      <c r="V86" s="120">
        <v>17</v>
      </c>
      <c r="W86" s="120">
        <v>18</v>
      </c>
      <c r="X86" s="120">
        <v>19</v>
      </c>
      <c r="Y86" s="120">
        <v>20</v>
      </c>
      <c r="Z86" s="120">
        <v>21</v>
      </c>
      <c r="AA86" s="120">
        <v>22</v>
      </c>
      <c r="AB86" s="120">
        <v>23</v>
      </c>
      <c r="AC86" s="120">
        <v>24</v>
      </c>
      <c r="AD86" s="120">
        <v>25</v>
      </c>
      <c r="AE86" s="120">
        <v>26</v>
      </c>
      <c r="AF86" s="120">
        <v>27</v>
      </c>
      <c r="AG86" s="120">
        <v>28</v>
      </c>
      <c r="AH86" s="120">
        <v>29</v>
      </c>
      <c r="AI86" s="120">
        <v>30</v>
      </c>
      <c r="AJ86" s="120">
        <v>31</v>
      </c>
      <c r="AK86" s="120">
        <v>32</v>
      </c>
      <c r="AL86" s="120">
        <v>33</v>
      </c>
      <c r="AM86" s="120">
        <v>34</v>
      </c>
      <c r="AN86" s="120">
        <v>35</v>
      </c>
      <c r="AO86" s="120">
        <v>36</v>
      </c>
      <c r="AP86" s="120">
        <v>37</v>
      </c>
      <c r="AQ86" s="120">
        <v>38</v>
      </c>
      <c r="AR86" s="120">
        <v>39</v>
      </c>
      <c r="AS86" s="120">
        <v>40</v>
      </c>
      <c r="AT86" s="120">
        <v>41</v>
      </c>
      <c r="AU86" s="120">
        <v>42</v>
      </c>
      <c r="AV86" s="120">
        <v>43</v>
      </c>
      <c r="AW86" s="120">
        <v>44</v>
      </c>
      <c r="AX86" s="120">
        <v>45</v>
      </c>
      <c r="AY86" s="120">
        <v>46</v>
      </c>
      <c r="AZ86" s="120">
        <v>47</v>
      </c>
      <c r="BA86" s="120">
        <v>48</v>
      </c>
      <c r="BB86" s="120">
        <v>49</v>
      </c>
      <c r="BC86" s="120">
        <v>50</v>
      </c>
    </row>
    <row r="87" spans="2:56" s="151" customFormat="1" ht="25.2" customHeight="1">
      <c r="B87" s="152"/>
      <c r="C87" s="152"/>
      <c r="D87" s="152"/>
      <c r="E87" s="152"/>
      <c r="F87" s="153" t="str">
        <f t="shared" ref="F87:AK87" si="22">IFERROR(INDEX($F$81:$BC$81,MATCH(COLUMN()-COLUMN($E$87),$F$80:$BC$80,0)),"")</f>
        <v/>
      </c>
      <c r="G87" s="153" t="str">
        <f t="shared" si="22"/>
        <v/>
      </c>
      <c r="H87" s="153" t="str">
        <f t="shared" si="22"/>
        <v/>
      </c>
      <c r="I87" s="153" t="str">
        <f t="shared" si="22"/>
        <v/>
      </c>
      <c r="J87" s="153" t="str">
        <f t="shared" si="22"/>
        <v/>
      </c>
      <c r="K87" s="153" t="str">
        <f t="shared" si="22"/>
        <v/>
      </c>
      <c r="L87" s="153" t="str">
        <f t="shared" si="22"/>
        <v/>
      </c>
      <c r="M87" s="153" t="str">
        <f t="shared" si="22"/>
        <v/>
      </c>
      <c r="N87" s="153" t="str">
        <f t="shared" si="22"/>
        <v/>
      </c>
      <c r="O87" s="153" t="str">
        <f t="shared" si="22"/>
        <v/>
      </c>
      <c r="P87" s="153" t="str">
        <f t="shared" si="22"/>
        <v/>
      </c>
      <c r="Q87" s="153" t="str">
        <f t="shared" si="22"/>
        <v/>
      </c>
      <c r="R87" s="153" t="str">
        <f t="shared" si="22"/>
        <v/>
      </c>
      <c r="S87" s="153" t="str">
        <f t="shared" si="22"/>
        <v/>
      </c>
      <c r="T87" s="153" t="str">
        <f t="shared" si="22"/>
        <v/>
      </c>
      <c r="U87" s="153" t="str">
        <f t="shared" si="22"/>
        <v/>
      </c>
      <c r="V87" s="153" t="str">
        <f t="shared" si="22"/>
        <v/>
      </c>
      <c r="W87" s="153" t="str">
        <f t="shared" si="22"/>
        <v/>
      </c>
      <c r="X87" s="153" t="str">
        <f t="shared" si="22"/>
        <v/>
      </c>
      <c r="Y87" s="153" t="str">
        <f t="shared" si="22"/>
        <v/>
      </c>
      <c r="Z87" s="153" t="str">
        <f t="shared" si="22"/>
        <v/>
      </c>
      <c r="AA87" s="153" t="str">
        <f t="shared" si="22"/>
        <v/>
      </c>
      <c r="AB87" s="153" t="str">
        <f t="shared" si="22"/>
        <v/>
      </c>
      <c r="AC87" s="153" t="str">
        <f t="shared" si="22"/>
        <v/>
      </c>
      <c r="AD87" s="153" t="str">
        <f t="shared" si="22"/>
        <v/>
      </c>
      <c r="AE87" s="153" t="str">
        <f t="shared" si="22"/>
        <v/>
      </c>
      <c r="AF87" s="153" t="str">
        <f t="shared" si="22"/>
        <v/>
      </c>
      <c r="AG87" s="153" t="str">
        <f t="shared" si="22"/>
        <v/>
      </c>
      <c r="AH87" s="153" t="str">
        <f t="shared" si="22"/>
        <v/>
      </c>
      <c r="AI87" s="153" t="str">
        <f t="shared" si="22"/>
        <v/>
      </c>
      <c r="AJ87" s="153" t="str">
        <f t="shared" si="22"/>
        <v/>
      </c>
      <c r="AK87" s="153" t="str">
        <f t="shared" si="22"/>
        <v/>
      </c>
      <c r="AL87" s="153" t="str">
        <f t="shared" ref="AL87:BC87" si="23">IFERROR(INDEX($F$81:$BC$81,MATCH(COLUMN()-COLUMN($E$87),$F$80:$BC$80,0)),"")</f>
        <v/>
      </c>
      <c r="AM87" s="153" t="str">
        <f t="shared" si="23"/>
        <v/>
      </c>
      <c r="AN87" s="153" t="str">
        <f t="shared" si="23"/>
        <v/>
      </c>
      <c r="AO87" s="153" t="str">
        <f t="shared" si="23"/>
        <v/>
      </c>
      <c r="AP87" s="153" t="str">
        <f t="shared" si="23"/>
        <v/>
      </c>
      <c r="AQ87" s="153" t="str">
        <f t="shared" si="23"/>
        <v/>
      </c>
      <c r="AR87" s="153" t="str">
        <f t="shared" si="23"/>
        <v/>
      </c>
      <c r="AS87" s="153" t="str">
        <f t="shared" si="23"/>
        <v/>
      </c>
      <c r="AT87" s="153" t="str">
        <f t="shared" si="23"/>
        <v/>
      </c>
      <c r="AU87" s="153" t="str">
        <f t="shared" si="23"/>
        <v/>
      </c>
      <c r="AV87" s="153" t="str">
        <f t="shared" si="23"/>
        <v/>
      </c>
      <c r="AW87" s="153" t="str">
        <f t="shared" si="23"/>
        <v/>
      </c>
      <c r="AX87" s="153" t="str">
        <f t="shared" si="23"/>
        <v/>
      </c>
      <c r="AY87" s="153" t="str">
        <f t="shared" si="23"/>
        <v/>
      </c>
      <c r="AZ87" s="153" t="str">
        <f t="shared" si="23"/>
        <v/>
      </c>
      <c r="BA87" s="153" t="str">
        <f t="shared" si="23"/>
        <v/>
      </c>
      <c r="BB87" s="153" t="str">
        <f t="shared" si="23"/>
        <v/>
      </c>
      <c r="BC87" s="153" t="str">
        <f t="shared" si="23"/>
        <v/>
      </c>
    </row>
    <row r="88" spans="2:56" s="85" customFormat="1" ht="18" customHeight="1">
      <c r="B88" s="122" t="s">
        <v>418</v>
      </c>
      <c r="C88" s="89"/>
      <c r="D88" s="88"/>
      <c r="E88" s="123" t="s">
        <v>419</v>
      </c>
      <c r="F88" s="122" t="str">
        <f t="shared" ref="F88:AK88" si="24">IF(F$85="","",HLOOKUP(F87,$F$60:$BC$65,2,FALSE))</f>
        <v/>
      </c>
      <c r="G88" s="122" t="str">
        <f t="shared" si="24"/>
        <v/>
      </c>
      <c r="H88" s="122" t="str">
        <f t="shared" si="24"/>
        <v/>
      </c>
      <c r="I88" s="122" t="str">
        <f t="shared" si="24"/>
        <v/>
      </c>
      <c r="J88" s="122" t="str">
        <f t="shared" si="24"/>
        <v/>
      </c>
      <c r="K88" s="122" t="str">
        <f t="shared" si="24"/>
        <v/>
      </c>
      <c r="L88" s="122" t="str">
        <f t="shared" si="24"/>
        <v/>
      </c>
      <c r="M88" s="122" t="str">
        <f t="shared" si="24"/>
        <v/>
      </c>
      <c r="N88" s="122" t="str">
        <f t="shared" si="24"/>
        <v/>
      </c>
      <c r="O88" s="122" t="str">
        <f t="shared" si="24"/>
        <v/>
      </c>
      <c r="P88" s="122" t="str">
        <f t="shared" si="24"/>
        <v/>
      </c>
      <c r="Q88" s="122" t="str">
        <f t="shared" si="24"/>
        <v/>
      </c>
      <c r="R88" s="122" t="str">
        <f t="shared" si="24"/>
        <v/>
      </c>
      <c r="S88" s="122" t="str">
        <f t="shared" si="24"/>
        <v/>
      </c>
      <c r="T88" s="122" t="str">
        <f t="shared" si="24"/>
        <v/>
      </c>
      <c r="U88" s="122" t="str">
        <f t="shared" si="24"/>
        <v/>
      </c>
      <c r="V88" s="122" t="str">
        <f t="shared" si="24"/>
        <v/>
      </c>
      <c r="W88" s="122" t="str">
        <f t="shared" si="24"/>
        <v/>
      </c>
      <c r="X88" s="122" t="str">
        <f t="shared" si="24"/>
        <v/>
      </c>
      <c r="Y88" s="122" t="str">
        <f t="shared" si="24"/>
        <v/>
      </c>
      <c r="Z88" s="122" t="str">
        <f t="shared" si="24"/>
        <v/>
      </c>
      <c r="AA88" s="122" t="str">
        <f t="shared" si="24"/>
        <v/>
      </c>
      <c r="AB88" s="122" t="str">
        <f t="shared" si="24"/>
        <v/>
      </c>
      <c r="AC88" s="122" t="str">
        <f t="shared" si="24"/>
        <v/>
      </c>
      <c r="AD88" s="122" t="str">
        <f t="shared" si="24"/>
        <v/>
      </c>
      <c r="AE88" s="122" t="str">
        <f t="shared" si="24"/>
        <v/>
      </c>
      <c r="AF88" s="122" t="str">
        <f t="shared" si="24"/>
        <v/>
      </c>
      <c r="AG88" s="122" t="str">
        <f t="shared" si="24"/>
        <v/>
      </c>
      <c r="AH88" s="122" t="str">
        <f t="shared" si="24"/>
        <v/>
      </c>
      <c r="AI88" s="122" t="str">
        <f t="shared" si="24"/>
        <v/>
      </c>
      <c r="AJ88" s="122" t="str">
        <f t="shared" si="24"/>
        <v/>
      </c>
      <c r="AK88" s="122" t="str">
        <f t="shared" si="24"/>
        <v/>
      </c>
      <c r="AL88" s="122" t="str">
        <f t="shared" ref="AL88:BC88" si="25">IF(AL$85="","",HLOOKUP(AL87,$F$60:$BC$65,2,FALSE))</f>
        <v/>
      </c>
      <c r="AM88" s="122" t="str">
        <f t="shared" si="25"/>
        <v/>
      </c>
      <c r="AN88" s="122" t="str">
        <f t="shared" si="25"/>
        <v/>
      </c>
      <c r="AO88" s="122" t="str">
        <f t="shared" si="25"/>
        <v/>
      </c>
      <c r="AP88" s="122" t="str">
        <f t="shared" si="25"/>
        <v/>
      </c>
      <c r="AQ88" s="122" t="str">
        <f t="shared" si="25"/>
        <v/>
      </c>
      <c r="AR88" s="122" t="str">
        <f t="shared" si="25"/>
        <v/>
      </c>
      <c r="AS88" s="122" t="str">
        <f t="shared" si="25"/>
        <v/>
      </c>
      <c r="AT88" s="122" t="str">
        <f t="shared" si="25"/>
        <v/>
      </c>
      <c r="AU88" s="122" t="str">
        <f t="shared" si="25"/>
        <v/>
      </c>
      <c r="AV88" s="122" t="str">
        <f t="shared" si="25"/>
        <v/>
      </c>
      <c r="AW88" s="122" t="str">
        <f t="shared" si="25"/>
        <v/>
      </c>
      <c r="AX88" s="122" t="str">
        <f t="shared" si="25"/>
        <v/>
      </c>
      <c r="AY88" s="122" t="str">
        <f t="shared" si="25"/>
        <v/>
      </c>
      <c r="AZ88" s="122" t="str">
        <f t="shared" si="25"/>
        <v/>
      </c>
      <c r="BA88" s="122" t="str">
        <f t="shared" si="25"/>
        <v/>
      </c>
      <c r="BB88" s="122" t="str">
        <f t="shared" si="25"/>
        <v/>
      </c>
      <c r="BC88" s="122" t="str">
        <f t="shared" si="25"/>
        <v/>
      </c>
    </row>
    <row r="89" spans="2:56" s="85" customFormat="1" ht="18" customHeight="1">
      <c r="B89" s="120"/>
      <c r="C89" s="89"/>
      <c r="D89" s="89"/>
      <c r="E89" s="123" t="s">
        <v>420</v>
      </c>
      <c r="F89" s="122" t="str">
        <f t="shared" ref="F89:AK89" si="26">IF(F$85="","",HLOOKUP(F87,$F$60:$BC$65,3,FALSE))</f>
        <v/>
      </c>
      <c r="G89" s="122" t="str">
        <f t="shared" si="26"/>
        <v/>
      </c>
      <c r="H89" s="122" t="str">
        <f t="shared" si="26"/>
        <v/>
      </c>
      <c r="I89" s="122" t="str">
        <f t="shared" si="26"/>
        <v/>
      </c>
      <c r="J89" s="122" t="str">
        <f t="shared" si="26"/>
        <v/>
      </c>
      <c r="K89" s="122" t="str">
        <f t="shared" si="26"/>
        <v/>
      </c>
      <c r="L89" s="122" t="str">
        <f t="shared" si="26"/>
        <v/>
      </c>
      <c r="M89" s="122" t="str">
        <f t="shared" si="26"/>
        <v/>
      </c>
      <c r="N89" s="122" t="str">
        <f t="shared" si="26"/>
        <v/>
      </c>
      <c r="O89" s="122" t="str">
        <f t="shared" si="26"/>
        <v/>
      </c>
      <c r="P89" s="122" t="str">
        <f t="shared" si="26"/>
        <v/>
      </c>
      <c r="Q89" s="122" t="str">
        <f t="shared" si="26"/>
        <v/>
      </c>
      <c r="R89" s="122" t="str">
        <f t="shared" si="26"/>
        <v/>
      </c>
      <c r="S89" s="122" t="str">
        <f t="shared" si="26"/>
        <v/>
      </c>
      <c r="T89" s="122" t="str">
        <f t="shared" si="26"/>
        <v/>
      </c>
      <c r="U89" s="122" t="str">
        <f t="shared" si="26"/>
        <v/>
      </c>
      <c r="V89" s="122" t="str">
        <f t="shared" si="26"/>
        <v/>
      </c>
      <c r="W89" s="122" t="str">
        <f t="shared" si="26"/>
        <v/>
      </c>
      <c r="X89" s="122" t="str">
        <f t="shared" si="26"/>
        <v/>
      </c>
      <c r="Y89" s="122" t="str">
        <f t="shared" si="26"/>
        <v/>
      </c>
      <c r="Z89" s="122" t="str">
        <f t="shared" si="26"/>
        <v/>
      </c>
      <c r="AA89" s="122" t="str">
        <f t="shared" si="26"/>
        <v/>
      </c>
      <c r="AB89" s="122" t="str">
        <f t="shared" si="26"/>
        <v/>
      </c>
      <c r="AC89" s="122" t="str">
        <f t="shared" si="26"/>
        <v/>
      </c>
      <c r="AD89" s="122" t="str">
        <f t="shared" si="26"/>
        <v/>
      </c>
      <c r="AE89" s="122" t="str">
        <f t="shared" si="26"/>
        <v/>
      </c>
      <c r="AF89" s="122" t="str">
        <f t="shared" si="26"/>
        <v/>
      </c>
      <c r="AG89" s="122" t="str">
        <f t="shared" si="26"/>
        <v/>
      </c>
      <c r="AH89" s="122" t="str">
        <f t="shared" si="26"/>
        <v/>
      </c>
      <c r="AI89" s="122" t="str">
        <f t="shared" si="26"/>
        <v/>
      </c>
      <c r="AJ89" s="122" t="str">
        <f t="shared" si="26"/>
        <v/>
      </c>
      <c r="AK89" s="122" t="str">
        <f t="shared" si="26"/>
        <v/>
      </c>
      <c r="AL89" s="122" t="str">
        <f t="shared" ref="AL89:BC89" si="27">IF(AL$85="","",HLOOKUP(AL87,$F$60:$BC$65,3,FALSE))</f>
        <v/>
      </c>
      <c r="AM89" s="122" t="str">
        <f t="shared" si="27"/>
        <v/>
      </c>
      <c r="AN89" s="122" t="str">
        <f t="shared" si="27"/>
        <v/>
      </c>
      <c r="AO89" s="122" t="str">
        <f t="shared" si="27"/>
        <v/>
      </c>
      <c r="AP89" s="122" t="str">
        <f t="shared" si="27"/>
        <v/>
      </c>
      <c r="AQ89" s="122" t="str">
        <f t="shared" si="27"/>
        <v/>
      </c>
      <c r="AR89" s="122" t="str">
        <f t="shared" si="27"/>
        <v/>
      </c>
      <c r="AS89" s="122" t="str">
        <f t="shared" si="27"/>
        <v/>
      </c>
      <c r="AT89" s="122" t="str">
        <f t="shared" si="27"/>
        <v/>
      </c>
      <c r="AU89" s="122" t="str">
        <f t="shared" si="27"/>
        <v/>
      </c>
      <c r="AV89" s="122" t="str">
        <f t="shared" si="27"/>
        <v/>
      </c>
      <c r="AW89" s="122" t="str">
        <f t="shared" si="27"/>
        <v/>
      </c>
      <c r="AX89" s="122" t="str">
        <f t="shared" si="27"/>
        <v/>
      </c>
      <c r="AY89" s="122" t="str">
        <f t="shared" si="27"/>
        <v/>
      </c>
      <c r="AZ89" s="122" t="str">
        <f t="shared" si="27"/>
        <v/>
      </c>
      <c r="BA89" s="122" t="str">
        <f t="shared" si="27"/>
        <v/>
      </c>
      <c r="BB89" s="122" t="str">
        <f t="shared" si="27"/>
        <v/>
      </c>
      <c r="BC89" s="122" t="str">
        <f t="shared" si="27"/>
        <v/>
      </c>
    </row>
    <row r="90" spans="2:56" s="85" customFormat="1" ht="18" customHeight="1">
      <c r="B90" s="120" t="s">
        <v>421</v>
      </c>
      <c r="C90" s="89"/>
      <c r="D90" s="88"/>
      <c r="E90" s="123" t="s">
        <v>422</v>
      </c>
      <c r="F90" s="122" t="str">
        <f t="shared" ref="F90:AK90" si="28">IF(F$85="","",HLOOKUP(F87,$F$60:$BC$65,4,FALSE))</f>
        <v/>
      </c>
      <c r="G90" s="122" t="str">
        <f t="shared" si="28"/>
        <v/>
      </c>
      <c r="H90" s="122" t="str">
        <f t="shared" si="28"/>
        <v/>
      </c>
      <c r="I90" s="122" t="str">
        <f t="shared" si="28"/>
        <v/>
      </c>
      <c r="J90" s="122" t="str">
        <f t="shared" si="28"/>
        <v/>
      </c>
      <c r="K90" s="122" t="str">
        <f t="shared" si="28"/>
        <v/>
      </c>
      <c r="L90" s="122" t="str">
        <f t="shared" si="28"/>
        <v/>
      </c>
      <c r="M90" s="122" t="str">
        <f t="shared" si="28"/>
        <v/>
      </c>
      <c r="N90" s="122" t="str">
        <f t="shared" si="28"/>
        <v/>
      </c>
      <c r="O90" s="122" t="str">
        <f t="shared" si="28"/>
        <v/>
      </c>
      <c r="P90" s="122" t="str">
        <f t="shared" si="28"/>
        <v/>
      </c>
      <c r="Q90" s="122" t="str">
        <f t="shared" si="28"/>
        <v/>
      </c>
      <c r="R90" s="122" t="str">
        <f t="shared" si="28"/>
        <v/>
      </c>
      <c r="S90" s="122" t="str">
        <f t="shared" si="28"/>
        <v/>
      </c>
      <c r="T90" s="122" t="str">
        <f t="shared" si="28"/>
        <v/>
      </c>
      <c r="U90" s="122" t="str">
        <f t="shared" si="28"/>
        <v/>
      </c>
      <c r="V90" s="122" t="str">
        <f t="shared" si="28"/>
        <v/>
      </c>
      <c r="W90" s="122" t="str">
        <f t="shared" si="28"/>
        <v/>
      </c>
      <c r="X90" s="122" t="str">
        <f t="shared" si="28"/>
        <v/>
      </c>
      <c r="Y90" s="122" t="str">
        <f t="shared" si="28"/>
        <v/>
      </c>
      <c r="Z90" s="122" t="str">
        <f t="shared" si="28"/>
        <v/>
      </c>
      <c r="AA90" s="122" t="str">
        <f t="shared" si="28"/>
        <v/>
      </c>
      <c r="AB90" s="122" t="str">
        <f t="shared" si="28"/>
        <v/>
      </c>
      <c r="AC90" s="122" t="str">
        <f t="shared" si="28"/>
        <v/>
      </c>
      <c r="AD90" s="122" t="str">
        <f t="shared" si="28"/>
        <v/>
      </c>
      <c r="AE90" s="122" t="str">
        <f t="shared" si="28"/>
        <v/>
      </c>
      <c r="AF90" s="122" t="str">
        <f t="shared" si="28"/>
        <v/>
      </c>
      <c r="AG90" s="122" t="str">
        <f t="shared" si="28"/>
        <v/>
      </c>
      <c r="AH90" s="122" t="str">
        <f t="shared" si="28"/>
        <v/>
      </c>
      <c r="AI90" s="122" t="str">
        <f t="shared" si="28"/>
        <v/>
      </c>
      <c r="AJ90" s="122" t="str">
        <f t="shared" si="28"/>
        <v/>
      </c>
      <c r="AK90" s="122" t="str">
        <f t="shared" si="28"/>
        <v/>
      </c>
      <c r="AL90" s="122" t="str">
        <f t="shared" ref="AL90:BC90" si="29">IF(AL$85="","",HLOOKUP(AL87,$F$60:$BC$65,4,FALSE))</f>
        <v/>
      </c>
      <c r="AM90" s="122" t="str">
        <f t="shared" si="29"/>
        <v/>
      </c>
      <c r="AN90" s="122" t="str">
        <f t="shared" si="29"/>
        <v/>
      </c>
      <c r="AO90" s="122" t="str">
        <f t="shared" si="29"/>
        <v/>
      </c>
      <c r="AP90" s="122" t="str">
        <f t="shared" si="29"/>
        <v/>
      </c>
      <c r="AQ90" s="122" t="str">
        <f t="shared" si="29"/>
        <v/>
      </c>
      <c r="AR90" s="122" t="str">
        <f t="shared" si="29"/>
        <v/>
      </c>
      <c r="AS90" s="122" t="str">
        <f t="shared" si="29"/>
        <v/>
      </c>
      <c r="AT90" s="122" t="str">
        <f t="shared" si="29"/>
        <v/>
      </c>
      <c r="AU90" s="122" t="str">
        <f t="shared" si="29"/>
        <v/>
      </c>
      <c r="AV90" s="122" t="str">
        <f t="shared" si="29"/>
        <v/>
      </c>
      <c r="AW90" s="122" t="str">
        <f t="shared" si="29"/>
        <v/>
      </c>
      <c r="AX90" s="122" t="str">
        <f t="shared" si="29"/>
        <v/>
      </c>
      <c r="AY90" s="122" t="str">
        <f t="shared" si="29"/>
        <v/>
      </c>
      <c r="AZ90" s="122" t="str">
        <f t="shared" si="29"/>
        <v/>
      </c>
      <c r="BA90" s="122" t="str">
        <f t="shared" si="29"/>
        <v/>
      </c>
      <c r="BB90" s="122" t="str">
        <f t="shared" si="29"/>
        <v/>
      </c>
      <c r="BC90" s="122" t="str">
        <f t="shared" si="29"/>
        <v/>
      </c>
    </row>
    <row r="91" spans="2:56" s="85" customFormat="1" ht="18" customHeight="1">
      <c r="B91" s="120" t="s">
        <v>357</v>
      </c>
      <c r="C91" s="89"/>
      <c r="D91" s="88"/>
      <c r="E91" s="123" t="s">
        <v>236</v>
      </c>
      <c r="F91" s="122" t="str">
        <f t="shared" ref="F91:AK91" si="30">IF(F$85="","",HLOOKUP(F87,$F$60:$BC$65,5,FALSE))</f>
        <v/>
      </c>
      <c r="G91" s="122" t="str">
        <f t="shared" si="30"/>
        <v/>
      </c>
      <c r="H91" s="122" t="str">
        <f t="shared" si="30"/>
        <v/>
      </c>
      <c r="I91" s="122" t="str">
        <f t="shared" si="30"/>
        <v/>
      </c>
      <c r="J91" s="122" t="str">
        <f t="shared" si="30"/>
        <v/>
      </c>
      <c r="K91" s="122" t="str">
        <f t="shared" si="30"/>
        <v/>
      </c>
      <c r="L91" s="122" t="str">
        <f t="shared" si="30"/>
        <v/>
      </c>
      <c r="M91" s="122" t="str">
        <f t="shared" si="30"/>
        <v/>
      </c>
      <c r="N91" s="122" t="str">
        <f t="shared" si="30"/>
        <v/>
      </c>
      <c r="O91" s="122" t="str">
        <f t="shared" si="30"/>
        <v/>
      </c>
      <c r="P91" s="122" t="str">
        <f t="shared" si="30"/>
        <v/>
      </c>
      <c r="Q91" s="122" t="str">
        <f t="shared" si="30"/>
        <v/>
      </c>
      <c r="R91" s="122" t="str">
        <f t="shared" si="30"/>
        <v/>
      </c>
      <c r="S91" s="122" t="str">
        <f t="shared" si="30"/>
        <v/>
      </c>
      <c r="T91" s="122" t="str">
        <f t="shared" si="30"/>
        <v/>
      </c>
      <c r="U91" s="122" t="str">
        <f t="shared" si="30"/>
        <v/>
      </c>
      <c r="V91" s="122" t="str">
        <f t="shared" si="30"/>
        <v/>
      </c>
      <c r="W91" s="122" t="str">
        <f t="shared" si="30"/>
        <v/>
      </c>
      <c r="X91" s="122" t="str">
        <f t="shared" si="30"/>
        <v/>
      </c>
      <c r="Y91" s="122" t="str">
        <f t="shared" si="30"/>
        <v/>
      </c>
      <c r="Z91" s="122" t="str">
        <f t="shared" si="30"/>
        <v/>
      </c>
      <c r="AA91" s="122" t="str">
        <f t="shared" si="30"/>
        <v/>
      </c>
      <c r="AB91" s="122" t="str">
        <f t="shared" si="30"/>
        <v/>
      </c>
      <c r="AC91" s="122" t="str">
        <f t="shared" si="30"/>
        <v/>
      </c>
      <c r="AD91" s="122" t="str">
        <f t="shared" si="30"/>
        <v/>
      </c>
      <c r="AE91" s="122" t="str">
        <f t="shared" si="30"/>
        <v/>
      </c>
      <c r="AF91" s="122" t="str">
        <f t="shared" si="30"/>
        <v/>
      </c>
      <c r="AG91" s="122" t="str">
        <f t="shared" si="30"/>
        <v/>
      </c>
      <c r="AH91" s="122" t="str">
        <f t="shared" si="30"/>
        <v/>
      </c>
      <c r="AI91" s="122" t="str">
        <f t="shared" si="30"/>
        <v/>
      </c>
      <c r="AJ91" s="122" t="str">
        <f t="shared" si="30"/>
        <v/>
      </c>
      <c r="AK91" s="122" t="str">
        <f t="shared" si="30"/>
        <v/>
      </c>
      <c r="AL91" s="122" t="str">
        <f t="shared" ref="AL91:BC91" si="31">IF(AL$85="","",HLOOKUP(AL87,$F$60:$BC$65,5,FALSE))</f>
        <v/>
      </c>
      <c r="AM91" s="122" t="str">
        <f t="shared" si="31"/>
        <v/>
      </c>
      <c r="AN91" s="122" t="str">
        <f t="shared" si="31"/>
        <v/>
      </c>
      <c r="AO91" s="122" t="str">
        <f t="shared" si="31"/>
        <v/>
      </c>
      <c r="AP91" s="122" t="str">
        <f t="shared" si="31"/>
        <v/>
      </c>
      <c r="AQ91" s="122" t="str">
        <f t="shared" si="31"/>
        <v/>
      </c>
      <c r="AR91" s="122" t="str">
        <f t="shared" si="31"/>
        <v/>
      </c>
      <c r="AS91" s="122" t="str">
        <f t="shared" si="31"/>
        <v/>
      </c>
      <c r="AT91" s="122" t="str">
        <f t="shared" si="31"/>
        <v/>
      </c>
      <c r="AU91" s="122" t="str">
        <f t="shared" si="31"/>
        <v/>
      </c>
      <c r="AV91" s="122" t="str">
        <f t="shared" si="31"/>
        <v/>
      </c>
      <c r="AW91" s="122" t="str">
        <f t="shared" si="31"/>
        <v/>
      </c>
      <c r="AX91" s="122" t="str">
        <f t="shared" si="31"/>
        <v/>
      </c>
      <c r="AY91" s="122" t="str">
        <f t="shared" si="31"/>
        <v/>
      </c>
      <c r="AZ91" s="122" t="str">
        <f t="shared" si="31"/>
        <v/>
      </c>
      <c r="BA91" s="122" t="str">
        <f t="shared" si="31"/>
        <v/>
      </c>
      <c r="BB91" s="122" t="str">
        <f t="shared" si="31"/>
        <v/>
      </c>
      <c r="BC91" s="122" t="str">
        <f t="shared" si="31"/>
        <v/>
      </c>
    </row>
    <row r="92" spans="2:56" s="85" customFormat="1" ht="18" customHeight="1">
      <c r="B92" s="88"/>
      <c r="C92" s="89"/>
      <c r="D92" s="88"/>
      <c r="E92" s="123" t="s">
        <v>237</v>
      </c>
      <c r="F92" s="122" t="str">
        <f t="shared" ref="F92:AK92" si="32">IF(F$85="","",HLOOKUP(F87,$F$60:$BC$65,6,FALSE))</f>
        <v/>
      </c>
      <c r="G92" s="122" t="str">
        <f t="shared" si="32"/>
        <v/>
      </c>
      <c r="H92" s="122" t="str">
        <f t="shared" si="32"/>
        <v/>
      </c>
      <c r="I92" s="122" t="str">
        <f t="shared" si="32"/>
        <v/>
      </c>
      <c r="J92" s="122" t="str">
        <f t="shared" si="32"/>
        <v/>
      </c>
      <c r="K92" s="122" t="str">
        <f t="shared" si="32"/>
        <v/>
      </c>
      <c r="L92" s="122" t="str">
        <f t="shared" si="32"/>
        <v/>
      </c>
      <c r="M92" s="122" t="str">
        <f t="shared" si="32"/>
        <v/>
      </c>
      <c r="N92" s="122" t="str">
        <f t="shared" si="32"/>
        <v/>
      </c>
      <c r="O92" s="122" t="str">
        <f t="shared" si="32"/>
        <v/>
      </c>
      <c r="P92" s="122" t="str">
        <f t="shared" si="32"/>
        <v/>
      </c>
      <c r="Q92" s="122" t="str">
        <f t="shared" si="32"/>
        <v/>
      </c>
      <c r="R92" s="122" t="str">
        <f t="shared" si="32"/>
        <v/>
      </c>
      <c r="S92" s="122" t="str">
        <f t="shared" si="32"/>
        <v/>
      </c>
      <c r="T92" s="122" t="str">
        <f t="shared" si="32"/>
        <v/>
      </c>
      <c r="U92" s="122" t="str">
        <f t="shared" si="32"/>
        <v/>
      </c>
      <c r="V92" s="122" t="str">
        <f t="shared" si="32"/>
        <v/>
      </c>
      <c r="W92" s="122" t="str">
        <f t="shared" si="32"/>
        <v/>
      </c>
      <c r="X92" s="122" t="str">
        <f t="shared" si="32"/>
        <v/>
      </c>
      <c r="Y92" s="122" t="str">
        <f t="shared" si="32"/>
        <v/>
      </c>
      <c r="Z92" s="122" t="str">
        <f t="shared" si="32"/>
        <v/>
      </c>
      <c r="AA92" s="122" t="str">
        <f t="shared" si="32"/>
        <v/>
      </c>
      <c r="AB92" s="122" t="str">
        <f t="shared" si="32"/>
        <v/>
      </c>
      <c r="AC92" s="122" t="str">
        <f t="shared" si="32"/>
        <v/>
      </c>
      <c r="AD92" s="122" t="str">
        <f t="shared" si="32"/>
        <v/>
      </c>
      <c r="AE92" s="122" t="str">
        <f t="shared" si="32"/>
        <v/>
      </c>
      <c r="AF92" s="122" t="str">
        <f t="shared" si="32"/>
        <v/>
      </c>
      <c r="AG92" s="122" t="str">
        <f t="shared" si="32"/>
        <v/>
      </c>
      <c r="AH92" s="122" t="str">
        <f t="shared" si="32"/>
        <v/>
      </c>
      <c r="AI92" s="122" t="str">
        <f t="shared" si="32"/>
        <v/>
      </c>
      <c r="AJ92" s="122" t="str">
        <f t="shared" si="32"/>
        <v/>
      </c>
      <c r="AK92" s="122" t="str">
        <f t="shared" si="32"/>
        <v/>
      </c>
      <c r="AL92" s="122" t="str">
        <f t="shared" ref="AL92:BC92" si="33">IF(AL$85="","",HLOOKUP(AL87,$F$60:$BC$65,6,FALSE))</f>
        <v/>
      </c>
      <c r="AM92" s="122" t="str">
        <f t="shared" si="33"/>
        <v/>
      </c>
      <c r="AN92" s="122" t="str">
        <f t="shared" si="33"/>
        <v/>
      </c>
      <c r="AO92" s="122" t="str">
        <f t="shared" si="33"/>
        <v/>
      </c>
      <c r="AP92" s="122" t="str">
        <f t="shared" si="33"/>
        <v/>
      </c>
      <c r="AQ92" s="122" t="str">
        <f t="shared" si="33"/>
        <v/>
      </c>
      <c r="AR92" s="122" t="str">
        <f t="shared" si="33"/>
        <v/>
      </c>
      <c r="AS92" s="122" t="str">
        <f t="shared" si="33"/>
        <v/>
      </c>
      <c r="AT92" s="122" t="str">
        <f t="shared" si="33"/>
        <v/>
      </c>
      <c r="AU92" s="122" t="str">
        <f t="shared" si="33"/>
        <v/>
      </c>
      <c r="AV92" s="122" t="str">
        <f t="shared" si="33"/>
        <v/>
      </c>
      <c r="AW92" s="122" t="str">
        <f t="shared" si="33"/>
        <v/>
      </c>
      <c r="AX92" s="122" t="str">
        <f t="shared" si="33"/>
        <v/>
      </c>
      <c r="AY92" s="122" t="str">
        <f t="shared" si="33"/>
        <v/>
      </c>
      <c r="AZ92" s="122" t="str">
        <f t="shared" si="33"/>
        <v/>
      </c>
      <c r="BA92" s="122" t="str">
        <f t="shared" si="33"/>
        <v/>
      </c>
      <c r="BB92" s="122" t="str">
        <f t="shared" si="33"/>
        <v/>
      </c>
      <c r="BC92" s="122" t="str">
        <f t="shared" si="33"/>
        <v/>
      </c>
    </row>
    <row r="93" spans="2:56" s="85" customFormat="1" ht="24.75" customHeight="1">
      <c r="B93" s="161" t="s">
        <v>423</v>
      </c>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8"/>
      <c r="AJ93" s="88"/>
      <c r="AK93" s="88"/>
      <c r="AL93" s="88"/>
      <c r="AM93" s="88"/>
      <c r="AN93" s="88"/>
      <c r="AO93" s="88"/>
      <c r="AP93" s="88"/>
      <c r="AQ93" s="88"/>
      <c r="AR93" s="88"/>
      <c r="AS93" s="88"/>
      <c r="AT93" s="88"/>
      <c r="AU93" s="88"/>
      <c r="AV93" s="88"/>
      <c r="AW93" s="88"/>
      <c r="AX93" s="88"/>
      <c r="AY93" s="88"/>
      <c r="AZ93" s="88"/>
      <c r="BA93" s="88"/>
      <c r="BB93" s="88"/>
      <c r="BC93" s="88"/>
    </row>
    <row r="94" spans="2:56" s="85" customFormat="1" ht="18" customHeight="1">
      <c r="B94" s="120">
        <f>MAX(F85:BC85)</f>
        <v>0</v>
      </c>
      <c r="C94" s="89"/>
      <c r="D94" s="89"/>
      <c r="E94" s="89"/>
      <c r="F94" s="120">
        <f t="shared" ref="F94:AK94" si="34">IF($Q$15="x","",IF(F85="",F86,""))</f>
        <v>1</v>
      </c>
      <c r="G94" s="120">
        <f t="shared" si="34"/>
        <v>2</v>
      </c>
      <c r="H94" s="120">
        <f t="shared" si="34"/>
        <v>3</v>
      </c>
      <c r="I94" s="120">
        <f t="shared" si="34"/>
        <v>4</v>
      </c>
      <c r="J94" s="120">
        <f t="shared" si="34"/>
        <v>5</v>
      </c>
      <c r="K94" s="120">
        <f t="shared" si="34"/>
        <v>6</v>
      </c>
      <c r="L94" s="120">
        <f t="shared" si="34"/>
        <v>7</v>
      </c>
      <c r="M94" s="120">
        <f t="shared" si="34"/>
        <v>8</v>
      </c>
      <c r="N94" s="120">
        <f t="shared" si="34"/>
        <v>9</v>
      </c>
      <c r="O94" s="120">
        <f t="shared" si="34"/>
        <v>10</v>
      </c>
      <c r="P94" s="120">
        <f t="shared" si="34"/>
        <v>11</v>
      </c>
      <c r="Q94" s="120">
        <f t="shared" si="34"/>
        <v>12</v>
      </c>
      <c r="R94" s="120">
        <f t="shared" si="34"/>
        <v>13</v>
      </c>
      <c r="S94" s="120">
        <f t="shared" si="34"/>
        <v>14</v>
      </c>
      <c r="T94" s="120">
        <f t="shared" si="34"/>
        <v>15</v>
      </c>
      <c r="U94" s="120">
        <f t="shared" si="34"/>
        <v>16</v>
      </c>
      <c r="V94" s="120">
        <f t="shared" si="34"/>
        <v>17</v>
      </c>
      <c r="W94" s="120">
        <f t="shared" si="34"/>
        <v>18</v>
      </c>
      <c r="X94" s="120">
        <f t="shared" si="34"/>
        <v>19</v>
      </c>
      <c r="Y94" s="120">
        <f t="shared" si="34"/>
        <v>20</v>
      </c>
      <c r="Z94" s="120">
        <f t="shared" si="34"/>
        <v>21</v>
      </c>
      <c r="AA94" s="120">
        <f t="shared" si="34"/>
        <v>22</v>
      </c>
      <c r="AB94" s="120">
        <f t="shared" si="34"/>
        <v>23</v>
      </c>
      <c r="AC94" s="120">
        <f t="shared" si="34"/>
        <v>24</v>
      </c>
      <c r="AD94" s="120">
        <f t="shared" si="34"/>
        <v>25</v>
      </c>
      <c r="AE94" s="120">
        <f t="shared" si="34"/>
        <v>26</v>
      </c>
      <c r="AF94" s="120">
        <f t="shared" si="34"/>
        <v>27</v>
      </c>
      <c r="AG94" s="120">
        <f t="shared" si="34"/>
        <v>28</v>
      </c>
      <c r="AH94" s="120">
        <f t="shared" si="34"/>
        <v>29</v>
      </c>
      <c r="AI94" s="120">
        <f t="shared" si="34"/>
        <v>30</v>
      </c>
      <c r="AJ94" s="120">
        <f t="shared" si="34"/>
        <v>31</v>
      </c>
      <c r="AK94" s="120">
        <f t="shared" si="34"/>
        <v>32</v>
      </c>
      <c r="AL94" s="120">
        <f t="shared" ref="AL94:BC94" si="35">IF($Q$15="x","",IF(AL85="",AL86,""))</f>
        <v>33</v>
      </c>
      <c r="AM94" s="120">
        <f t="shared" si="35"/>
        <v>34</v>
      </c>
      <c r="AN94" s="120">
        <f t="shared" si="35"/>
        <v>35</v>
      </c>
      <c r="AO94" s="120">
        <f t="shared" si="35"/>
        <v>36</v>
      </c>
      <c r="AP94" s="120">
        <f t="shared" si="35"/>
        <v>37</v>
      </c>
      <c r="AQ94" s="120">
        <f t="shared" si="35"/>
        <v>38</v>
      </c>
      <c r="AR94" s="120">
        <f t="shared" si="35"/>
        <v>39</v>
      </c>
      <c r="AS94" s="120">
        <f t="shared" si="35"/>
        <v>40</v>
      </c>
      <c r="AT94" s="120">
        <f t="shared" si="35"/>
        <v>41</v>
      </c>
      <c r="AU94" s="120">
        <f t="shared" si="35"/>
        <v>42</v>
      </c>
      <c r="AV94" s="120">
        <f t="shared" si="35"/>
        <v>43</v>
      </c>
      <c r="AW94" s="120">
        <f t="shared" si="35"/>
        <v>44</v>
      </c>
      <c r="AX94" s="120">
        <f t="shared" si="35"/>
        <v>45</v>
      </c>
      <c r="AY94" s="120">
        <f t="shared" si="35"/>
        <v>46</v>
      </c>
      <c r="AZ94" s="120">
        <f t="shared" si="35"/>
        <v>47</v>
      </c>
      <c r="BA94" s="120">
        <f t="shared" si="35"/>
        <v>48</v>
      </c>
      <c r="BB94" s="120">
        <f t="shared" si="35"/>
        <v>49</v>
      </c>
      <c r="BC94" s="120">
        <f t="shared" si="35"/>
        <v>50</v>
      </c>
      <c r="BD94" s="124" t="s">
        <v>424</v>
      </c>
    </row>
    <row r="95" spans="2:56" s="85" customFormat="1" ht="18" customHeight="1">
      <c r="B95" s="88"/>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row>
    <row r="96" spans="2:56" s="85" customFormat="1" ht="18" customHeight="1">
      <c r="B96" s="88"/>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row>
    <row r="97" spans="2:55" s="85" customFormat="1" ht="18" customHeight="1">
      <c r="B97" s="88"/>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8"/>
      <c r="AJ97" s="88"/>
      <c r="AK97" s="88"/>
      <c r="AL97" s="88"/>
      <c r="AM97" s="88"/>
      <c r="AN97" s="88"/>
      <c r="AO97" s="88"/>
      <c r="AP97" s="88"/>
      <c r="AQ97" s="88"/>
      <c r="AR97" s="88"/>
      <c r="AS97" s="88"/>
      <c r="AT97" s="88"/>
      <c r="AU97" s="88"/>
      <c r="AV97" s="88"/>
      <c r="AW97" s="88"/>
      <c r="AX97" s="88"/>
      <c r="AY97" s="88"/>
      <c r="AZ97" s="88"/>
      <c r="BA97" s="88"/>
      <c r="BB97" s="88"/>
      <c r="BC97" s="88"/>
    </row>
    <row r="98" spans="2:55" s="85" customFormat="1" ht="18" customHeight="1">
      <c r="B98" s="163" t="s">
        <v>425</v>
      </c>
      <c r="C98" s="162"/>
      <c r="D98" s="162"/>
      <c r="E98" s="162"/>
      <c r="F98" s="122" t="str">
        <f>IF(F100="","",MAX($D98:E98)+1)</f>
        <v/>
      </c>
      <c r="G98" s="122" t="str">
        <f>IF(G100="","",MAX($D98:F98)+1)</f>
        <v/>
      </c>
      <c r="H98" s="122" t="str">
        <f>IF(H100="","",MAX($D98:G98)+1)</f>
        <v/>
      </c>
      <c r="I98" s="122" t="str">
        <f>IF(I100="","",MAX($D98:H98)+1)</f>
        <v/>
      </c>
      <c r="J98" s="122" t="str">
        <f>IF(J100="","",MAX($D98:I98)+1)</f>
        <v/>
      </c>
      <c r="K98" s="122" t="str">
        <f>IF(K100="","",MAX($D98:J98)+1)</f>
        <v/>
      </c>
      <c r="L98" s="122" t="str">
        <f>IF(L100="","",MAX($D98:K98)+1)</f>
        <v/>
      </c>
      <c r="M98" s="122" t="str">
        <f>IF(M100="","",MAX($D98:L98)+1)</f>
        <v/>
      </c>
      <c r="N98" s="122" t="str">
        <f>IF(N100="","",MAX($D98:M98)+1)</f>
        <v/>
      </c>
      <c r="O98" s="122" t="str">
        <f>IF(O100="","",MAX($D98:N98)+1)</f>
        <v/>
      </c>
      <c r="P98" s="122" t="str">
        <f>IF(P100="","",MAX($D98:O98)+1)</f>
        <v/>
      </c>
      <c r="Q98" s="122" t="str">
        <f>IF(Q100="","",MAX($D98:P98)+1)</f>
        <v/>
      </c>
      <c r="R98" s="122" t="str">
        <f>IF(R100="","",MAX($D98:Q98)+1)</f>
        <v/>
      </c>
      <c r="S98" s="122" t="str">
        <f>IF(S100="","",MAX($D98:R98)+1)</f>
        <v/>
      </c>
      <c r="T98" s="122" t="str">
        <f>IF(T100="","",MAX($D98:S98)+1)</f>
        <v/>
      </c>
      <c r="U98" s="122" t="str">
        <f>IF(U100="","",MAX($D98:T98)+1)</f>
        <v/>
      </c>
      <c r="V98" s="122" t="str">
        <f>IF(V100="","",MAX($D98:U98)+1)</f>
        <v/>
      </c>
      <c r="W98" s="122" t="str">
        <f>IF(W100="","",MAX($D98:V98)+1)</f>
        <v/>
      </c>
      <c r="X98" s="122" t="str">
        <f>IF(X100="","",MAX($D98:W98)+1)</f>
        <v/>
      </c>
      <c r="Y98" s="122" t="str">
        <f>IF(Y100="","",MAX($D98:X98)+1)</f>
        <v/>
      </c>
      <c r="Z98" s="122" t="str">
        <f>IF(Z100="","",MAX($D98:Y98)+1)</f>
        <v/>
      </c>
      <c r="AA98" s="122" t="str">
        <f>IF(AA100="","",MAX($D98:Z98)+1)</f>
        <v/>
      </c>
      <c r="AB98" s="122" t="str">
        <f>IF(AB100="","",MAX($D98:AA98)+1)</f>
        <v/>
      </c>
      <c r="AC98" s="122" t="str">
        <f>IF(AC100="","",MAX($D98:AB98)+1)</f>
        <v/>
      </c>
      <c r="AD98" s="122" t="str">
        <f>IF(AD100="","",MAX($D98:AC98)+1)</f>
        <v/>
      </c>
      <c r="AE98" s="122" t="str">
        <f>IF(AE100="","",MAX($D98:AD98)+1)</f>
        <v/>
      </c>
      <c r="AF98" s="122" t="str">
        <f>IF(AF100="","",MAX($D98:AE98)+1)</f>
        <v/>
      </c>
      <c r="AG98" s="122" t="str">
        <f>IF(AG100="","",MAX($D98:AF98)+1)</f>
        <v/>
      </c>
      <c r="AH98" s="122" t="str">
        <f>IF(AH100="","",MAX($D98:AG98)+1)</f>
        <v/>
      </c>
      <c r="AI98" s="122" t="str">
        <f>IF(AI100="","",MAX($D98:AH98)+1)</f>
        <v/>
      </c>
      <c r="AJ98" s="122" t="str">
        <f>IF(AJ100="","",MAX($D98:AI98)+1)</f>
        <v/>
      </c>
      <c r="AK98" s="122" t="str">
        <f>IF(AK100="","",MAX($D98:AJ98)+1)</f>
        <v/>
      </c>
      <c r="AL98" s="122" t="str">
        <f>IF(AL100="","",MAX($D98:AK98)+1)</f>
        <v/>
      </c>
      <c r="AM98" s="122" t="str">
        <f>IF(AM100="","",MAX($D98:AL98)+1)</f>
        <v/>
      </c>
      <c r="AN98" s="122" t="str">
        <f>IF(AN100="","",MAX($D98:AM98)+1)</f>
        <v/>
      </c>
      <c r="AO98" s="122" t="str">
        <f>IF(AO100="","",MAX($D98:AN98)+1)</f>
        <v/>
      </c>
      <c r="AP98" s="122" t="str">
        <f>IF(AP100="","",MAX($D98:AO98)+1)</f>
        <v/>
      </c>
      <c r="AQ98" s="122" t="str">
        <f>IF(AQ100="","",MAX($D98:AP98)+1)</f>
        <v/>
      </c>
      <c r="AR98" s="122" t="str">
        <f>IF(AR100="","",MAX($D98:AQ98)+1)</f>
        <v/>
      </c>
      <c r="AS98" s="122" t="str">
        <f>IF(AS100="","",MAX($D98:AR98)+1)</f>
        <v/>
      </c>
      <c r="AT98" s="122" t="str">
        <f>IF(AT100="","",MAX($D98:AS98)+1)</f>
        <v/>
      </c>
      <c r="AU98" s="122" t="str">
        <f>IF(AU100="","",MAX($D98:AT98)+1)</f>
        <v/>
      </c>
      <c r="AV98" s="122" t="str">
        <f>IF(AV100="","",MAX($D98:AU98)+1)</f>
        <v/>
      </c>
      <c r="AW98" s="122" t="str">
        <f>IF(AW100="","",MAX($D98:AV98)+1)</f>
        <v/>
      </c>
      <c r="AX98" s="122" t="str">
        <f>IF(AX100="","",MAX($D98:AW98)+1)</f>
        <v/>
      </c>
      <c r="AY98" s="122" t="str">
        <f>IF(AY100="","",MAX($D98:AX98)+1)</f>
        <v/>
      </c>
      <c r="AZ98" s="122" t="str">
        <f>IF(AZ100="","",MAX($D98:AY98)+1)</f>
        <v/>
      </c>
      <c r="BA98" s="122" t="str">
        <f>IF(BA100="","",MAX($D98:AZ98)+1)</f>
        <v/>
      </c>
      <c r="BB98" s="122" t="str">
        <f>IF(BB100="","",MAX($D98:BA98)+1)</f>
        <v/>
      </c>
      <c r="BC98" s="122" t="str">
        <f>IF(BC100="","",MAX($D98:BB98)+1)</f>
        <v/>
      </c>
    </row>
    <row r="99" spans="2:55" s="85" customFormat="1" ht="18" customHeight="1">
      <c r="B99" s="88"/>
      <c r="C99" s="89"/>
      <c r="D99" s="89"/>
      <c r="E99" s="89"/>
      <c r="F99" s="120">
        <v>1</v>
      </c>
      <c r="G99" s="120">
        <v>2</v>
      </c>
      <c r="H99" s="120">
        <v>3</v>
      </c>
      <c r="I99" s="120">
        <v>4</v>
      </c>
      <c r="J99" s="120">
        <v>5</v>
      </c>
      <c r="K99" s="120">
        <v>6</v>
      </c>
      <c r="L99" s="120">
        <v>7</v>
      </c>
      <c r="M99" s="120">
        <v>8</v>
      </c>
      <c r="N99" s="120">
        <v>9</v>
      </c>
      <c r="O99" s="120">
        <v>10</v>
      </c>
      <c r="P99" s="120">
        <v>11</v>
      </c>
      <c r="Q99" s="120">
        <v>12</v>
      </c>
      <c r="R99" s="120">
        <v>13</v>
      </c>
      <c r="S99" s="120">
        <v>14</v>
      </c>
      <c r="T99" s="120">
        <v>15</v>
      </c>
      <c r="U99" s="120">
        <v>16</v>
      </c>
      <c r="V99" s="120">
        <v>17</v>
      </c>
      <c r="W99" s="120">
        <v>18</v>
      </c>
      <c r="X99" s="120">
        <v>19</v>
      </c>
      <c r="Y99" s="120">
        <v>20</v>
      </c>
      <c r="Z99" s="120">
        <v>21</v>
      </c>
      <c r="AA99" s="120">
        <v>22</v>
      </c>
      <c r="AB99" s="120">
        <v>23</v>
      </c>
      <c r="AC99" s="120">
        <v>24</v>
      </c>
      <c r="AD99" s="120">
        <v>25</v>
      </c>
      <c r="AE99" s="120">
        <v>26</v>
      </c>
      <c r="AF99" s="120">
        <v>27</v>
      </c>
      <c r="AG99" s="120">
        <v>28</v>
      </c>
      <c r="AH99" s="120">
        <v>29</v>
      </c>
      <c r="AI99" s="120">
        <v>30</v>
      </c>
      <c r="AJ99" s="120">
        <v>31</v>
      </c>
      <c r="AK99" s="120">
        <v>32</v>
      </c>
      <c r="AL99" s="120">
        <v>33</v>
      </c>
      <c r="AM99" s="120">
        <v>34</v>
      </c>
      <c r="AN99" s="120">
        <v>35</v>
      </c>
      <c r="AO99" s="120">
        <v>36</v>
      </c>
      <c r="AP99" s="120">
        <v>37</v>
      </c>
      <c r="AQ99" s="120">
        <v>38</v>
      </c>
      <c r="AR99" s="120">
        <v>39</v>
      </c>
      <c r="AS99" s="120">
        <v>40</v>
      </c>
      <c r="AT99" s="120">
        <v>41</v>
      </c>
      <c r="AU99" s="120">
        <v>42</v>
      </c>
      <c r="AV99" s="120">
        <v>43</v>
      </c>
      <c r="AW99" s="120">
        <v>44</v>
      </c>
      <c r="AX99" s="120">
        <v>45</v>
      </c>
      <c r="AY99" s="120">
        <v>46</v>
      </c>
      <c r="AZ99" s="120">
        <v>47</v>
      </c>
      <c r="BA99" s="120">
        <v>48</v>
      </c>
      <c r="BB99" s="120">
        <v>49</v>
      </c>
      <c r="BC99" s="120">
        <v>50</v>
      </c>
    </row>
    <row r="100" spans="2:55" s="85" customFormat="1" ht="36" customHeight="1">
      <c r="B100" s="88"/>
      <c r="C100" s="89"/>
      <c r="D100" s="152"/>
      <c r="E100" s="152"/>
      <c r="F100" s="153" t="str">
        <f t="shared" ref="F100:AK100" si="36">IFERROR(INDEX($F$83:$BC$83,MATCH(COLUMN()-COLUMN($E$100),$F$82:$BC$82,0)),"")</f>
        <v/>
      </c>
      <c r="G100" s="153" t="str">
        <f t="shared" si="36"/>
        <v/>
      </c>
      <c r="H100" s="153" t="str">
        <f t="shared" si="36"/>
        <v/>
      </c>
      <c r="I100" s="153" t="str">
        <f t="shared" si="36"/>
        <v/>
      </c>
      <c r="J100" s="153" t="str">
        <f t="shared" si="36"/>
        <v/>
      </c>
      <c r="K100" s="153" t="str">
        <f t="shared" si="36"/>
        <v/>
      </c>
      <c r="L100" s="153" t="str">
        <f t="shared" si="36"/>
        <v/>
      </c>
      <c r="M100" s="153" t="str">
        <f t="shared" si="36"/>
        <v/>
      </c>
      <c r="N100" s="153" t="str">
        <f t="shared" si="36"/>
        <v/>
      </c>
      <c r="O100" s="153" t="str">
        <f t="shared" si="36"/>
        <v/>
      </c>
      <c r="P100" s="153" t="str">
        <f t="shared" si="36"/>
        <v/>
      </c>
      <c r="Q100" s="153" t="str">
        <f t="shared" si="36"/>
        <v/>
      </c>
      <c r="R100" s="153" t="str">
        <f t="shared" si="36"/>
        <v/>
      </c>
      <c r="S100" s="153" t="str">
        <f t="shared" si="36"/>
        <v/>
      </c>
      <c r="T100" s="153" t="str">
        <f t="shared" si="36"/>
        <v/>
      </c>
      <c r="U100" s="153" t="str">
        <f t="shared" si="36"/>
        <v/>
      </c>
      <c r="V100" s="153" t="str">
        <f t="shared" si="36"/>
        <v/>
      </c>
      <c r="W100" s="153" t="str">
        <f t="shared" si="36"/>
        <v/>
      </c>
      <c r="X100" s="153" t="str">
        <f t="shared" si="36"/>
        <v/>
      </c>
      <c r="Y100" s="153" t="str">
        <f t="shared" si="36"/>
        <v/>
      </c>
      <c r="Z100" s="153" t="str">
        <f t="shared" si="36"/>
        <v/>
      </c>
      <c r="AA100" s="153" t="str">
        <f t="shared" si="36"/>
        <v/>
      </c>
      <c r="AB100" s="153" t="str">
        <f t="shared" si="36"/>
        <v/>
      </c>
      <c r="AC100" s="153" t="str">
        <f t="shared" si="36"/>
        <v/>
      </c>
      <c r="AD100" s="153" t="str">
        <f t="shared" si="36"/>
        <v/>
      </c>
      <c r="AE100" s="153" t="str">
        <f t="shared" si="36"/>
        <v/>
      </c>
      <c r="AF100" s="153" t="str">
        <f t="shared" si="36"/>
        <v/>
      </c>
      <c r="AG100" s="153" t="str">
        <f t="shared" si="36"/>
        <v/>
      </c>
      <c r="AH100" s="153" t="str">
        <f t="shared" si="36"/>
        <v/>
      </c>
      <c r="AI100" s="153" t="str">
        <f t="shared" si="36"/>
        <v/>
      </c>
      <c r="AJ100" s="153" t="str">
        <f t="shared" si="36"/>
        <v/>
      </c>
      <c r="AK100" s="153" t="str">
        <f t="shared" si="36"/>
        <v/>
      </c>
      <c r="AL100" s="153" t="str">
        <f t="shared" ref="AL100:BC100" si="37">IFERROR(INDEX($F$83:$BC$83,MATCH(COLUMN()-COLUMN($E$100),$F$82:$BC$82,0)),"")</f>
        <v/>
      </c>
      <c r="AM100" s="153" t="str">
        <f t="shared" si="37"/>
        <v/>
      </c>
      <c r="AN100" s="153" t="str">
        <f t="shared" si="37"/>
        <v/>
      </c>
      <c r="AO100" s="153" t="str">
        <f t="shared" si="37"/>
        <v/>
      </c>
      <c r="AP100" s="153" t="str">
        <f t="shared" si="37"/>
        <v/>
      </c>
      <c r="AQ100" s="153" t="str">
        <f t="shared" si="37"/>
        <v/>
      </c>
      <c r="AR100" s="153" t="str">
        <f t="shared" si="37"/>
        <v/>
      </c>
      <c r="AS100" s="153" t="str">
        <f t="shared" si="37"/>
        <v/>
      </c>
      <c r="AT100" s="153" t="str">
        <f t="shared" si="37"/>
        <v/>
      </c>
      <c r="AU100" s="153" t="str">
        <f t="shared" si="37"/>
        <v/>
      </c>
      <c r="AV100" s="153" t="str">
        <f t="shared" si="37"/>
        <v/>
      </c>
      <c r="AW100" s="153" t="str">
        <f t="shared" si="37"/>
        <v/>
      </c>
      <c r="AX100" s="153" t="str">
        <f t="shared" si="37"/>
        <v/>
      </c>
      <c r="AY100" s="153" t="str">
        <f t="shared" si="37"/>
        <v/>
      </c>
      <c r="AZ100" s="153" t="str">
        <f t="shared" si="37"/>
        <v/>
      </c>
      <c r="BA100" s="153" t="str">
        <f t="shared" si="37"/>
        <v/>
      </c>
      <c r="BB100" s="153" t="str">
        <f t="shared" si="37"/>
        <v/>
      </c>
      <c r="BC100" s="153" t="str">
        <f t="shared" si="37"/>
        <v/>
      </c>
    </row>
    <row r="101" spans="2:55" s="85" customFormat="1" ht="18" customHeight="1">
      <c r="B101" s="88"/>
      <c r="C101" s="89"/>
      <c r="D101" s="88"/>
      <c r="E101" s="123" t="s">
        <v>419</v>
      </c>
      <c r="F101" s="122" t="str">
        <f t="shared" ref="F101:AK101" si="38">IF(F$98="","",HLOOKUP(F100,$F$60:$BC$65,2,FALSE))</f>
        <v/>
      </c>
      <c r="G101" s="122" t="str">
        <f t="shared" si="38"/>
        <v/>
      </c>
      <c r="H101" s="122" t="str">
        <f t="shared" si="38"/>
        <v/>
      </c>
      <c r="I101" s="122" t="str">
        <f t="shared" si="38"/>
        <v/>
      </c>
      <c r="J101" s="122" t="str">
        <f t="shared" si="38"/>
        <v/>
      </c>
      <c r="K101" s="122" t="str">
        <f t="shared" si="38"/>
        <v/>
      </c>
      <c r="L101" s="122" t="str">
        <f t="shared" si="38"/>
        <v/>
      </c>
      <c r="M101" s="122" t="str">
        <f t="shared" si="38"/>
        <v/>
      </c>
      <c r="N101" s="122" t="str">
        <f t="shared" si="38"/>
        <v/>
      </c>
      <c r="O101" s="122" t="str">
        <f t="shared" si="38"/>
        <v/>
      </c>
      <c r="P101" s="122" t="str">
        <f t="shared" si="38"/>
        <v/>
      </c>
      <c r="Q101" s="122" t="str">
        <f t="shared" si="38"/>
        <v/>
      </c>
      <c r="R101" s="122" t="str">
        <f t="shared" si="38"/>
        <v/>
      </c>
      <c r="S101" s="122" t="str">
        <f t="shared" si="38"/>
        <v/>
      </c>
      <c r="T101" s="122" t="str">
        <f t="shared" si="38"/>
        <v/>
      </c>
      <c r="U101" s="122" t="str">
        <f t="shared" si="38"/>
        <v/>
      </c>
      <c r="V101" s="122" t="str">
        <f t="shared" si="38"/>
        <v/>
      </c>
      <c r="W101" s="122" t="str">
        <f t="shared" si="38"/>
        <v/>
      </c>
      <c r="X101" s="122" t="str">
        <f t="shared" si="38"/>
        <v/>
      </c>
      <c r="Y101" s="122" t="str">
        <f t="shared" si="38"/>
        <v/>
      </c>
      <c r="Z101" s="122" t="str">
        <f t="shared" si="38"/>
        <v/>
      </c>
      <c r="AA101" s="122" t="str">
        <f t="shared" si="38"/>
        <v/>
      </c>
      <c r="AB101" s="122" t="str">
        <f t="shared" si="38"/>
        <v/>
      </c>
      <c r="AC101" s="122" t="str">
        <f t="shared" si="38"/>
        <v/>
      </c>
      <c r="AD101" s="122" t="str">
        <f t="shared" si="38"/>
        <v/>
      </c>
      <c r="AE101" s="122" t="str">
        <f t="shared" si="38"/>
        <v/>
      </c>
      <c r="AF101" s="122" t="str">
        <f t="shared" si="38"/>
        <v/>
      </c>
      <c r="AG101" s="122" t="str">
        <f t="shared" si="38"/>
        <v/>
      </c>
      <c r="AH101" s="122" t="str">
        <f t="shared" si="38"/>
        <v/>
      </c>
      <c r="AI101" s="122" t="str">
        <f t="shared" si="38"/>
        <v/>
      </c>
      <c r="AJ101" s="122" t="str">
        <f t="shared" si="38"/>
        <v/>
      </c>
      <c r="AK101" s="122" t="str">
        <f t="shared" si="38"/>
        <v/>
      </c>
      <c r="AL101" s="122" t="str">
        <f t="shared" ref="AL101:BC101" si="39">IF(AL$98="","",HLOOKUP(AL100,$F$60:$BC$65,2,FALSE))</f>
        <v/>
      </c>
      <c r="AM101" s="122" t="str">
        <f t="shared" si="39"/>
        <v/>
      </c>
      <c r="AN101" s="122" t="str">
        <f t="shared" si="39"/>
        <v/>
      </c>
      <c r="AO101" s="122" t="str">
        <f t="shared" si="39"/>
        <v/>
      </c>
      <c r="AP101" s="122" t="str">
        <f t="shared" si="39"/>
        <v/>
      </c>
      <c r="AQ101" s="122" t="str">
        <f t="shared" si="39"/>
        <v/>
      </c>
      <c r="AR101" s="122" t="str">
        <f t="shared" si="39"/>
        <v/>
      </c>
      <c r="AS101" s="122" t="str">
        <f t="shared" si="39"/>
        <v/>
      </c>
      <c r="AT101" s="122" t="str">
        <f t="shared" si="39"/>
        <v/>
      </c>
      <c r="AU101" s="122" t="str">
        <f t="shared" si="39"/>
        <v/>
      </c>
      <c r="AV101" s="122" t="str">
        <f t="shared" si="39"/>
        <v/>
      </c>
      <c r="AW101" s="122" t="str">
        <f t="shared" si="39"/>
        <v/>
      </c>
      <c r="AX101" s="122" t="str">
        <f t="shared" si="39"/>
        <v/>
      </c>
      <c r="AY101" s="122" t="str">
        <f t="shared" si="39"/>
        <v/>
      </c>
      <c r="AZ101" s="122" t="str">
        <f t="shared" si="39"/>
        <v/>
      </c>
      <c r="BA101" s="122" t="str">
        <f t="shared" si="39"/>
        <v/>
      </c>
      <c r="BB101" s="122" t="str">
        <f t="shared" si="39"/>
        <v/>
      </c>
      <c r="BC101" s="122" t="str">
        <f t="shared" si="39"/>
        <v/>
      </c>
    </row>
    <row r="102" spans="2:55" s="85" customFormat="1" ht="18" customHeight="1">
      <c r="B102" s="88"/>
      <c r="C102" s="89"/>
      <c r="D102" s="89"/>
      <c r="E102" s="123" t="s">
        <v>420</v>
      </c>
      <c r="F102" s="122" t="str">
        <f t="shared" ref="F102:AK102" si="40">IF(F$98="","",HLOOKUP(F100,$F$60:$BC$65,3,FALSE))</f>
        <v/>
      </c>
      <c r="G102" s="122" t="str">
        <f t="shared" si="40"/>
        <v/>
      </c>
      <c r="H102" s="122" t="str">
        <f t="shared" si="40"/>
        <v/>
      </c>
      <c r="I102" s="122" t="str">
        <f t="shared" si="40"/>
        <v/>
      </c>
      <c r="J102" s="122" t="str">
        <f t="shared" si="40"/>
        <v/>
      </c>
      <c r="K102" s="122" t="str">
        <f t="shared" si="40"/>
        <v/>
      </c>
      <c r="L102" s="122" t="str">
        <f t="shared" si="40"/>
        <v/>
      </c>
      <c r="M102" s="122" t="str">
        <f t="shared" si="40"/>
        <v/>
      </c>
      <c r="N102" s="122" t="str">
        <f t="shared" si="40"/>
        <v/>
      </c>
      <c r="O102" s="122" t="str">
        <f t="shared" si="40"/>
        <v/>
      </c>
      <c r="P102" s="122" t="str">
        <f t="shared" si="40"/>
        <v/>
      </c>
      <c r="Q102" s="122" t="str">
        <f t="shared" si="40"/>
        <v/>
      </c>
      <c r="R102" s="122" t="str">
        <f t="shared" si="40"/>
        <v/>
      </c>
      <c r="S102" s="122" t="str">
        <f t="shared" si="40"/>
        <v/>
      </c>
      <c r="T102" s="122" t="str">
        <f t="shared" si="40"/>
        <v/>
      </c>
      <c r="U102" s="122" t="str">
        <f t="shared" si="40"/>
        <v/>
      </c>
      <c r="V102" s="122" t="str">
        <f t="shared" si="40"/>
        <v/>
      </c>
      <c r="W102" s="122" t="str">
        <f t="shared" si="40"/>
        <v/>
      </c>
      <c r="X102" s="122" t="str">
        <f t="shared" si="40"/>
        <v/>
      </c>
      <c r="Y102" s="122" t="str">
        <f t="shared" si="40"/>
        <v/>
      </c>
      <c r="Z102" s="122" t="str">
        <f t="shared" si="40"/>
        <v/>
      </c>
      <c r="AA102" s="122" t="str">
        <f t="shared" si="40"/>
        <v/>
      </c>
      <c r="AB102" s="122" t="str">
        <f t="shared" si="40"/>
        <v/>
      </c>
      <c r="AC102" s="122" t="str">
        <f t="shared" si="40"/>
        <v/>
      </c>
      <c r="AD102" s="122" t="str">
        <f t="shared" si="40"/>
        <v/>
      </c>
      <c r="AE102" s="122" t="str">
        <f t="shared" si="40"/>
        <v/>
      </c>
      <c r="AF102" s="122" t="str">
        <f t="shared" si="40"/>
        <v/>
      </c>
      <c r="AG102" s="122" t="str">
        <f t="shared" si="40"/>
        <v/>
      </c>
      <c r="AH102" s="122" t="str">
        <f t="shared" si="40"/>
        <v/>
      </c>
      <c r="AI102" s="122" t="str">
        <f t="shared" si="40"/>
        <v/>
      </c>
      <c r="AJ102" s="122" t="str">
        <f t="shared" si="40"/>
        <v/>
      </c>
      <c r="AK102" s="122" t="str">
        <f t="shared" si="40"/>
        <v/>
      </c>
      <c r="AL102" s="122" t="str">
        <f t="shared" ref="AL102:BC102" si="41">IF(AL$98="","",HLOOKUP(AL100,$F$60:$BC$65,3,FALSE))</f>
        <v/>
      </c>
      <c r="AM102" s="122" t="str">
        <f t="shared" si="41"/>
        <v/>
      </c>
      <c r="AN102" s="122" t="str">
        <f t="shared" si="41"/>
        <v/>
      </c>
      <c r="AO102" s="122" t="str">
        <f t="shared" si="41"/>
        <v/>
      </c>
      <c r="AP102" s="122" t="str">
        <f t="shared" si="41"/>
        <v/>
      </c>
      <c r="AQ102" s="122" t="str">
        <f t="shared" si="41"/>
        <v/>
      </c>
      <c r="AR102" s="122" t="str">
        <f t="shared" si="41"/>
        <v/>
      </c>
      <c r="AS102" s="122" t="str">
        <f t="shared" si="41"/>
        <v/>
      </c>
      <c r="AT102" s="122" t="str">
        <f t="shared" si="41"/>
        <v/>
      </c>
      <c r="AU102" s="122" t="str">
        <f t="shared" si="41"/>
        <v/>
      </c>
      <c r="AV102" s="122" t="str">
        <f t="shared" si="41"/>
        <v/>
      </c>
      <c r="AW102" s="122" t="str">
        <f t="shared" si="41"/>
        <v/>
      </c>
      <c r="AX102" s="122" t="str">
        <f t="shared" si="41"/>
        <v/>
      </c>
      <c r="AY102" s="122" t="str">
        <f t="shared" si="41"/>
        <v/>
      </c>
      <c r="AZ102" s="122" t="str">
        <f t="shared" si="41"/>
        <v/>
      </c>
      <c r="BA102" s="122" t="str">
        <f t="shared" si="41"/>
        <v/>
      </c>
      <c r="BB102" s="122" t="str">
        <f t="shared" si="41"/>
        <v/>
      </c>
      <c r="BC102" s="122" t="str">
        <f t="shared" si="41"/>
        <v/>
      </c>
    </row>
    <row r="103" spans="2:55" s="85" customFormat="1" ht="18" customHeight="1">
      <c r="B103" s="88"/>
      <c r="C103" s="89"/>
      <c r="D103" s="88"/>
      <c r="E103" s="123" t="s">
        <v>422</v>
      </c>
      <c r="F103" s="122" t="str">
        <f t="shared" ref="F103:AK103" si="42">IF(F$98="","",HLOOKUP(F100,$F$60:$BC$65,4,FALSE))</f>
        <v/>
      </c>
      <c r="G103" s="122" t="str">
        <f t="shared" si="42"/>
        <v/>
      </c>
      <c r="H103" s="122" t="str">
        <f t="shared" si="42"/>
        <v/>
      </c>
      <c r="I103" s="122" t="str">
        <f t="shared" si="42"/>
        <v/>
      </c>
      <c r="J103" s="122" t="str">
        <f t="shared" si="42"/>
        <v/>
      </c>
      <c r="K103" s="122" t="str">
        <f t="shared" si="42"/>
        <v/>
      </c>
      <c r="L103" s="122" t="str">
        <f t="shared" si="42"/>
        <v/>
      </c>
      <c r="M103" s="122" t="str">
        <f t="shared" si="42"/>
        <v/>
      </c>
      <c r="N103" s="122" t="str">
        <f t="shared" si="42"/>
        <v/>
      </c>
      <c r="O103" s="122" t="str">
        <f t="shared" si="42"/>
        <v/>
      </c>
      <c r="P103" s="122" t="str">
        <f t="shared" si="42"/>
        <v/>
      </c>
      <c r="Q103" s="122" t="str">
        <f t="shared" si="42"/>
        <v/>
      </c>
      <c r="R103" s="122" t="str">
        <f t="shared" si="42"/>
        <v/>
      </c>
      <c r="S103" s="122" t="str">
        <f t="shared" si="42"/>
        <v/>
      </c>
      <c r="T103" s="122" t="str">
        <f t="shared" si="42"/>
        <v/>
      </c>
      <c r="U103" s="122" t="str">
        <f t="shared" si="42"/>
        <v/>
      </c>
      <c r="V103" s="122" t="str">
        <f t="shared" si="42"/>
        <v/>
      </c>
      <c r="W103" s="122" t="str">
        <f t="shared" si="42"/>
        <v/>
      </c>
      <c r="X103" s="122" t="str">
        <f t="shared" si="42"/>
        <v/>
      </c>
      <c r="Y103" s="122" t="str">
        <f t="shared" si="42"/>
        <v/>
      </c>
      <c r="Z103" s="122" t="str">
        <f t="shared" si="42"/>
        <v/>
      </c>
      <c r="AA103" s="122" t="str">
        <f t="shared" si="42"/>
        <v/>
      </c>
      <c r="AB103" s="122" t="str">
        <f t="shared" si="42"/>
        <v/>
      </c>
      <c r="AC103" s="122" t="str">
        <f t="shared" si="42"/>
        <v/>
      </c>
      <c r="AD103" s="122" t="str">
        <f t="shared" si="42"/>
        <v/>
      </c>
      <c r="AE103" s="122" t="str">
        <f t="shared" si="42"/>
        <v/>
      </c>
      <c r="AF103" s="122" t="str">
        <f t="shared" si="42"/>
        <v/>
      </c>
      <c r="AG103" s="122" t="str">
        <f t="shared" si="42"/>
        <v/>
      </c>
      <c r="AH103" s="122" t="str">
        <f t="shared" si="42"/>
        <v/>
      </c>
      <c r="AI103" s="122" t="str">
        <f t="shared" si="42"/>
        <v/>
      </c>
      <c r="AJ103" s="122" t="str">
        <f t="shared" si="42"/>
        <v/>
      </c>
      <c r="AK103" s="122" t="str">
        <f t="shared" si="42"/>
        <v/>
      </c>
      <c r="AL103" s="122" t="str">
        <f t="shared" ref="AL103:BC103" si="43">IF(AL$98="","",HLOOKUP(AL100,$F$60:$BC$65,4,FALSE))</f>
        <v/>
      </c>
      <c r="AM103" s="122" t="str">
        <f t="shared" si="43"/>
        <v/>
      </c>
      <c r="AN103" s="122" t="str">
        <f t="shared" si="43"/>
        <v/>
      </c>
      <c r="AO103" s="122" t="str">
        <f t="shared" si="43"/>
        <v/>
      </c>
      <c r="AP103" s="122" t="str">
        <f t="shared" si="43"/>
        <v/>
      </c>
      <c r="AQ103" s="122" t="str">
        <f t="shared" si="43"/>
        <v/>
      </c>
      <c r="AR103" s="122" t="str">
        <f t="shared" si="43"/>
        <v/>
      </c>
      <c r="AS103" s="122" t="str">
        <f t="shared" si="43"/>
        <v/>
      </c>
      <c r="AT103" s="122" t="str">
        <f t="shared" si="43"/>
        <v/>
      </c>
      <c r="AU103" s="122" t="str">
        <f t="shared" si="43"/>
        <v/>
      </c>
      <c r="AV103" s="122" t="str">
        <f t="shared" si="43"/>
        <v/>
      </c>
      <c r="AW103" s="122" t="str">
        <f t="shared" si="43"/>
        <v/>
      </c>
      <c r="AX103" s="122" t="str">
        <f t="shared" si="43"/>
        <v/>
      </c>
      <c r="AY103" s="122" t="str">
        <f t="shared" si="43"/>
        <v/>
      </c>
      <c r="AZ103" s="122" t="str">
        <f t="shared" si="43"/>
        <v/>
      </c>
      <c r="BA103" s="122" t="str">
        <f t="shared" si="43"/>
        <v/>
      </c>
      <c r="BB103" s="122" t="str">
        <f t="shared" si="43"/>
        <v/>
      </c>
      <c r="BC103" s="122" t="str">
        <f t="shared" si="43"/>
        <v/>
      </c>
    </row>
    <row r="104" spans="2:55" s="85" customFormat="1" ht="18" customHeight="1">
      <c r="B104" s="88"/>
      <c r="C104" s="89"/>
      <c r="D104" s="88"/>
      <c r="E104" s="123" t="s">
        <v>236</v>
      </c>
      <c r="F104" s="122" t="str">
        <f t="shared" ref="F104:AK104" si="44">IF(F$98="","",HLOOKUP(F100,$F$60:$BC$65,5,FALSE))</f>
        <v/>
      </c>
      <c r="G104" s="122" t="str">
        <f t="shared" si="44"/>
        <v/>
      </c>
      <c r="H104" s="122" t="str">
        <f t="shared" si="44"/>
        <v/>
      </c>
      <c r="I104" s="122" t="str">
        <f t="shared" si="44"/>
        <v/>
      </c>
      <c r="J104" s="122" t="str">
        <f t="shared" si="44"/>
        <v/>
      </c>
      <c r="K104" s="122" t="str">
        <f t="shared" si="44"/>
        <v/>
      </c>
      <c r="L104" s="122" t="str">
        <f t="shared" si="44"/>
        <v/>
      </c>
      <c r="M104" s="122" t="str">
        <f t="shared" si="44"/>
        <v/>
      </c>
      <c r="N104" s="122" t="str">
        <f t="shared" si="44"/>
        <v/>
      </c>
      <c r="O104" s="122" t="str">
        <f t="shared" si="44"/>
        <v/>
      </c>
      <c r="P104" s="122" t="str">
        <f t="shared" si="44"/>
        <v/>
      </c>
      <c r="Q104" s="122" t="str">
        <f t="shared" si="44"/>
        <v/>
      </c>
      <c r="R104" s="122" t="str">
        <f t="shared" si="44"/>
        <v/>
      </c>
      <c r="S104" s="122" t="str">
        <f t="shared" si="44"/>
        <v/>
      </c>
      <c r="T104" s="122" t="str">
        <f t="shared" si="44"/>
        <v/>
      </c>
      <c r="U104" s="122" t="str">
        <f t="shared" si="44"/>
        <v/>
      </c>
      <c r="V104" s="122" t="str">
        <f t="shared" si="44"/>
        <v/>
      </c>
      <c r="W104" s="122" t="str">
        <f t="shared" si="44"/>
        <v/>
      </c>
      <c r="X104" s="122" t="str">
        <f t="shared" si="44"/>
        <v/>
      </c>
      <c r="Y104" s="122" t="str">
        <f t="shared" si="44"/>
        <v/>
      </c>
      <c r="Z104" s="122" t="str">
        <f t="shared" si="44"/>
        <v/>
      </c>
      <c r="AA104" s="122" t="str">
        <f t="shared" si="44"/>
        <v/>
      </c>
      <c r="AB104" s="122" t="str">
        <f t="shared" si="44"/>
        <v/>
      </c>
      <c r="AC104" s="122" t="str">
        <f t="shared" si="44"/>
        <v/>
      </c>
      <c r="AD104" s="122" t="str">
        <f t="shared" si="44"/>
        <v/>
      </c>
      <c r="AE104" s="122" t="str">
        <f t="shared" si="44"/>
        <v/>
      </c>
      <c r="AF104" s="122" t="str">
        <f t="shared" si="44"/>
        <v/>
      </c>
      <c r="AG104" s="122" t="str">
        <f t="shared" si="44"/>
        <v/>
      </c>
      <c r="AH104" s="122" t="str">
        <f t="shared" si="44"/>
        <v/>
      </c>
      <c r="AI104" s="122" t="str">
        <f t="shared" si="44"/>
        <v/>
      </c>
      <c r="AJ104" s="122" t="str">
        <f t="shared" si="44"/>
        <v/>
      </c>
      <c r="AK104" s="122" t="str">
        <f t="shared" si="44"/>
        <v/>
      </c>
      <c r="AL104" s="122" t="str">
        <f t="shared" ref="AL104:BC104" si="45">IF(AL$98="","",HLOOKUP(AL100,$F$60:$BC$65,5,FALSE))</f>
        <v/>
      </c>
      <c r="AM104" s="122" t="str">
        <f t="shared" si="45"/>
        <v/>
      </c>
      <c r="AN104" s="122" t="str">
        <f t="shared" si="45"/>
        <v/>
      </c>
      <c r="AO104" s="122" t="str">
        <f t="shared" si="45"/>
        <v/>
      </c>
      <c r="AP104" s="122" t="str">
        <f t="shared" si="45"/>
        <v/>
      </c>
      <c r="AQ104" s="122" t="str">
        <f t="shared" si="45"/>
        <v/>
      </c>
      <c r="AR104" s="122" t="str">
        <f t="shared" si="45"/>
        <v/>
      </c>
      <c r="AS104" s="122" t="str">
        <f t="shared" si="45"/>
        <v/>
      </c>
      <c r="AT104" s="122" t="str">
        <f t="shared" si="45"/>
        <v/>
      </c>
      <c r="AU104" s="122" t="str">
        <f t="shared" si="45"/>
        <v/>
      </c>
      <c r="AV104" s="122" t="str">
        <f t="shared" si="45"/>
        <v/>
      </c>
      <c r="AW104" s="122" t="str">
        <f t="shared" si="45"/>
        <v/>
      </c>
      <c r="AX104" s="122" t="str">
        <f t="shared" si="45"/>
        <v/>
      </c>
      <c r="AY104" s="122" t="str">
        <f t="shared" si="45"/>
        <v/>
      </c>
      <c r="AZ104" s="122" t="str">
        <f t="shared" si="45"/>
        <v/>
      </c>
      <c r="BA104" s="122" t="str">
        <f t="shared" si="45"/>
        <v/>
      </c>
      <c r="BB104" s="122" t="str">
        <f t="shared" si="45"/>
        <v/>
      </c>
      <c r="BC104" s="122" t="str">
        <f t="shared" si="45"/>
        <v/>
      </c>
    </row>
    <row r="105" spans="2:55" s="85" customFormat="1" ht="18" customHeight="1">
      <c r="B105" s="88"/>
      <c r="C105" s="89"/>
      <c r="D105" s="88"/>
      <c r="E105" s="123" t="s">
        <v>237</v>
      </c>
      <c r="F105" s="122" t="str">
        <f t="shared" ref="F105:AK105" si="46">IF(F$98="","",HLOOKUP(F100,$F$60:$BC$65,6,FALSE))</f>
        <v/>
      </c>
      <c r="G105" s="122" t="str">
        <f t="shared" si="46"/>
        <v/>
      </c>
      <c r="H105" s="122" t="str">
        <f t="shared" si="46"/>
        <v/>
      </c>
      <c r="I105" s="122" t="str">
        <f t="shared" si="46"/>
        <v/>
      </c>
      <c r="J105" s="122" t="str">
        <f t="shared" si="46"/>
        <v/>
      </c>
      <c r="K105" s="122" t="str">
        <f t="shared" si="46"/>
        <v/>
      </c>
      <c r="L105" s="122" t="str">
        <f t="shared" si="46"/>
        <v/>
      </c>
      <c r="M105" s="122" t="str">
        <f t="shared" si="46"/>
        <v/>
      </c>
      <c r="N105" s="122" t="str">
        <f t="shared" si="46"/>
        <v/>
      </c>
      <c r="O105" s="122" t="str">
        <f t="shared" si="46"/>
        <v/>
      </c>
      <c r="P105" s="122" t="str">
        <f t="shared" si="46"/>
        <v/>
      </c>
      <c r="Q105" s="122" t="str">
        <f t="shared" si="46"/>
        <v/>
      </c>
      <c r="R105" s="122" t="str">
        <f t="shared" si="46"/>
        <v/>
      </c>
      <c r="S105" s="122" t="str">
        <f t="shared" si="46"/>
        <v/>
      </c>
      <c r="T105" s="122" t="str">
        <f t="shared" si="46"/>
        <v/>
      </c>
      <c r="U105" s="122" t="str">
        <f t="shared" si="46"/>
        <v/>
      </c>
      <c r="V105" s="122" t="str">
        <f t="shared" si="46"/>
        <v/>
      </c>
      <c r="W105" s="122" t="str">
        <f t="shared" si="46"/>
        <v/>
      </c>
      <c r="X105" s="122" t="str">
        <f t="shared" si="46"/>
        <v/>
      </c>
      <c r="Y105" s="122" t="str">
        <f t="shared" si="46"/>
        <v/>
      </c>
      <c r="Z105" s="122" t="str">
        <f t="shared" si="46"/>
        <v/>
      </c>
      <c r="AA105" s="122" t="str">
        <f t="shared" si="46"/>
        <v/>
      </c>
      <c r="AB105" s="122" t="str">
        <f t="shared" si="46"/>
        <v/>
      </c>
      <c r="AC105" s="122" t="str">
        <f t="shared" si="46"/>
        <v/>
      </c>
      <c r="AD105" s="122" t="str">
        <f t="shared" si="46"/>
        <v/>
      </c>
      <c r="AE105" s="122" t="str">
        <f t="shared" si="46"/>
        <v/>
      </c>
      <c r="AF105" s="122" t="str">
        <f t="shared" si="46"/>
        <v/>
      </c>
      <c r="AG105" s="122" t="str">
        <f t="shared" si="46"/>
        <v/>
      </c>
      <c r="AH105" s="122" t="str">
        <f t="shared" si="46"/>
        <v/>
      </c>
      <c r="AI105" s="122" t="str">
        <f t="shared" si="46"/>
        <v/>
      </c>
      <c r="AJ105" s="122" t="str">
        <f t="shared" si="46"/>
        <v/>
      </c>
      <c r="AK105" s="122" t="str">
        <f t="shared" si="46"/>
        <v/>
      </c>
      <c r="AL105" s="122" t="str">
        <f t="shared" ref="AL105:BC105" si="47">IF(AL$98="","",HLOOKUP(AL100,$F$60:$BC$65,6,FALSE))</f>
        <v/>
      </c>
      <c r="AM105" s="122" t="str">
        <f t="shared" si="47"/>
        <v/>
      </c>
      <c r="AN105" s="122" t="str">
        <f t="shared" si="47"/>
        <v/>
      </c>
      <c r="AO105" s="122" t="str">
        <f t="shared" si="47"/>
        <v/>
      </c>
      <c r="AP105" s="122" t="str">
        <f t="shared" si="47"/>
        <v/>
      </c>
      <c r="AQ105" s="122" t="str">
        <f t="shared" si="47"/>
        <v/>
      </c>
      <c r="AR105" s="122" t="str">
        <f t="shared" si="47"/>
        <v/>
      </c>
      <c r="AS105" s="122" t="str">
        <f t="shared" si="47"/>
        <v/>
      </c>
      <c r="AT105" s="122" t="str">
        <f t="shared" si="47"/>
        <v/>
      </c>
      <c r="AU105" s="122" t="str">
        <f t="shared" si="47"/>
        <v/>
      </c>
      <c r="AV105" s="122" t="str">
        <f t="shared" si="47"/>
        <v/>
      </c>
      <c r="AW105" s="122" t="str">
        <f t="shared" si="47"/>
        <v/>
      </c>
      <c r="AX105" s="122" t="str">
        <f t="shared" si="47"/>
        <v/>
      </c>
      <c r="AY105" s="122" t="str">
        <f t="shared" si="47"/>
        <v/>
      </c>
      <c r="AZ105" s="122" t="str">
        <f t="shared" si="47"/>
        <v/>
      </c>
      <c r="BA105" s="122" t="str">
        <f t="shared" si="47"/>
        <v/>
      </c>
      <c r="BB105" s="122" t="str">
        <f t="shared" si="47"/>
        <v/>
      </c>
      <c r="BC105" s="122" t="str">
        <f t="shared" si="47"/>
        <v/>
      </c>
    </row>
    <row r="106" spans="2:55" s="85" customFormat="1" ht="18" customHeight="1">
      <c r="B106" s="88"/>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8"/>
      <c r="AJ106" s="88"/>
      <c r="AK106" s="88"/>
      <c r="AL106" s="88"/>
      <c r="AM106" s="88"/>
      <c r="AN106" s="88"/>
      <c r="AO106" s="88"/>
      <c r="AP106" s="88"/>
      <c r="AQ106" s="88"/>
      <c r="AR106" s="88"/>
      <c r="AS106" s="88"/>
      <c r="AT106" s="88"/>
      <c r="AU106" s="88"/>
      <c r="AV106" s="88"/>
      <c r="AW106" s="88"/>
      <c r="AX106" s="88"/>
      <c r="AY106" s="88"/>
      <c r="AZ106" s="88"/>
      <c r="BA106" s="88"/>
      <c r="BB106" s="88"/>
      <c r="BC106" s="88"/>
    </row>
    <row r="107" spans="2:55" s="85" customFormat="1" ht="18" customHeight="1">
      <c r="B107" s="88"/>
      <c r="C107" s="89"/>
      <c r="D107" s="89"/>
      <c r="E107" s="89"/>
      <c r="F107" s="120">
        <f t="shared" ref="F107:AK107" si="48">IF($Q$15="x","",IF(F98="",F99,""))</f>
        <v>1</v>
      </c>
      <c r="G107" s="120">
        <f t="shared" si="48"/>
        <v>2</v>
      </c>
      <c r="H107" s="120">
        <f t="shared" si="48"/>
        <v>3</v>
      </c>
      <c r="I107" s="120">
        <f t="shared" si="48"/>
        <v>4</v>
      </c>
      <c r="J107" s="120">
        <f t="shared" si="48"/>
        <v>5</v>
      </c>
      <c r="K107" s="120">
        <f t="shared" si="48"/>
        <v>6</v>
      </c>
      <c r="L107" s="120">
        <f t="shared" si="48"/>
        <v>7</v>
      </c>
      <c r="M107" s="120">
        <f t="shared" si="48"/>
        <v>8</v>
      </c>
      <c r="N107" s="120">
        <f t="shared" si="48"/>
        <v>9</v>
      </c>
      <c r="O107" s="120">
        <f t="shared" si="48"/>
        <v>10</v>
      </c>
      <c r="P107" s="120">
        <f t="shared" si="48"/>
        <v>11</v>
      </c>
      <c r="Q107" s="120">
        <f t="shared" si="48"/>
        <v>12</v>
      </c>
      <c r="R107" s="120">
        <f t="shared" si="48"/>
        <v>13</v>
      </c>
      <c r="S107" s="120">
        <f t="shared" si="48"/>
        <v>14</v>
      </c>
      <c r="T107" s="120">
        <f t="shared" si="48"/>
        <v>15</v>
      </c>
      <c r="U107" s="120">
        <f t="shared" si="48"/>
        <v>16</v>
      </c>
      <c r="V107" s="120">
        <f t="shared" si="48"/>
        <v>17</v>
      </c>
      <c r="W107" s="120">
        <f t="shared" si="48"/>
        <v>18</v>
      </c>
      <c r="X107" s="120">
        <f t="shared" si="48"/>
        <v>19</v>
      </c>
      <c r="Y107" s="120">
        <f t="shared" si="48"/>
        <v>20</v>
      </c>
      <c r="Z107" s="120">
        <f t="shared" si="48"/>
        <v>21</v>
      </c>
      <c r="AA107" s="120">
        <f t="shared" si="48"/>
        <v>22</v>
      </c>
      <c r="AB107" s="120">
        <f t="shared" si="48"/>
        <v>23</v>
      </c>
      <c r="AC107" s="120">
        <f t="shared" si="48"/>
        <v>24</v>
      </c>
      <c r="AD107" s="120">
        <f t="shared" si="48"/>
        <v>25</v>
      </c>
      <c r="AE107" s="120">
        <f t="shared" si="48"/>
        <v>26</v>
      </c>
      <c r="AF107" s="120">
        <f t="shared" si="48"/>
        <v>27</v>
      </c>
      <c r="AG107" s="120">
        <f t="shared" si="48"/>
        <v>28</v>
      </c>
      <c r="AH107" s="120">
        <f t="shared" si="48"/>
        <v>29</v>
      </c>
      <c r="AI107" s="120">
        <f t="shared" si="48"/>
        <v>30</v>
      </c>
      <c r="AJ107" s="120">
        <f t="shared" si="48"/>
        <v>31</v>
      </c>
      <c r="AK107" s="120">
        <f t="shared" si="48"/>
        <v>32</v>
      </c>
      <c r="AL107" s="120">
        <f t="shared" ref="AL107:BC107" si="49">IF($Q$15="x","",IF(AL98="",AL99,""))</f>
        <v>33</v>
      </c>
      <c r="AM107" s="120">
        <f t="shared" si="49"/>
        <v>34</v>
      </c>
      <c r="AN107" s="120">
        <f t="shared" si="49"/>
        <v>35</v>
      </c>
      <c r="AO107" s="120">
        <f t="shared" si="49"/>
        <v>36</v>
      </c>
      <c r="AP107" s="120">
        <f t="shared" si="49"/>
        <v>37</v>
      </c>
      <c r="AQ107" s="120">
        <f t="shared" si="49"/>
        <v>38</v>
      </c>
      <c r="AR107" s="120">
        <f t="shared" si="49"/>
        <v>39</v>
      </c>
      <c r="AS107" s="120">
        <f t="shared" si="49"/>
        <v>40</v>
      </c>
      <c r="AT107" s="120">
        <f t="shared" si="49"/>
        <v>41</v>
      </c>
      <c r="AU107" s="120">
        <f t="shared" si="49"/>
        <v>42</v>
      </c>
      <c r="AV107" s="120">
        <f t="shared" si="49"/>
        <v>43</v>
      </c>
      <c r="AW107" s="120">
        <f t="shared" si="49"/>
        <v>44</v>
      </c>
      <c r="AX107" s="120">
        <f t="shared" si="49"/>
        <v>45</v>
      </c>
      <c r="AY107" s="120">
        <f t="shared" si="49"/>
        <v>46</v>
      </c>
      <c r="AZ107" s="120">
        <f t="shared" si="49"/>
        <v>47</v>
      </c>
      <c r="BA107" s="120">
        <f t="shared" si="49"/>
        <v>48</v>
      </c>
      <c r="BB107" s="120">
        <f t="shared" si="49"/>
        <v>49</v>
      </c>
      <c r="BC107" s="120">
        <f t="shared" si="49"/>
        <v>50</v>
      </c>
    </row>
    <row r="108" spans="2:55" s="85" customFormat="1" ht="18" customHeight="1">
      <c r="B108" s="88"/>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row>
    <row r="109" spans="2:55" s="85" customFormat="1" ht="18" customHeight="1">
      <c r="B109" s="88"/>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8"/>
      <c r="AJ109" s="88"/>
      <c r="AK109" s="88"/>
      <c r="AL109" s="88"/>
      <c r="AM109" s="88"/>
      <c r="AN109" s="88"/>
      <c r="AO109" s="88"/>
      <c r="AP109" s="88"/>
      <c r="AQ109" s="88"/>
      <c r="AR109" s="88"/>
      <c r="AS109" s="88"/>
      <c r="AT109" s="88"/>
      <c r="AU109" s="88"/>
      <c r="AV109" s="88"/>
      <c r="AW109" s="88"/>
      <c r="AX109" s="88"/>
      <c r="AY109" s="88"/>
      <c r="AZ109" s="88"/>
      <c r="BA109" s="88"/>
      <c r="BB109" s="88"/>
      <c r="BC109" s="88"/>
    </row>
    <row r="110" spans="2:55" s="125" customFormat="1" ht="11.25" customHeight="1">
      <c r="B110" s="126"/>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c r="AC110" s="127"/>
      <c r="AD110" s="127"/>
      <c r="AE110" s="127"/>
      <c r="AF110" s="127"/>
      <c r="AG110" s="127"/>
      <c r="AH110" s="127"/>
      <c r="AI110" s="126"/>
      <c r="AJ110" s="126"/>
      <c r="AK110" s="126"/>
      <c r="AL110" s="126"/>
      <c r="AM110" s="126"/>
      <c r="AN110" s="126"/>
      <c r="AO110" s="126"/>
      <c r="AP110" s="126"/>
      <c r="AQ110" s="126"/>
      <c r="AR110" s="126"/>
      <c r="AS110" s="126"/>
      <c r="AT110" s="126"/>
      <c r="AU110" s="126"/>
      <c r="AV110" s="126"/>
      <c r="AW110" s="126"/>
      <c r="AX110" s="126"/>
      <c r="AY110" s="126"/>
      <c r="AZ110" s="126"/>
      <c r="BA110" s="126"/>
      <c r="BB110" s="126"/>
      <c r="BC110" s="126"/>
    </row>
    <row r="111" spans="2:55" s="85" customFormat="1" ht="18" customHeight="1">
      <c r="B111" s="88"/>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8"/>
      <c r="AJ111" s="88"/>
      <c r="AK111" s="88"/>
      <c r="AL111" s="88"/>
      <c r="AM111" s="88"/>
      <c r="AN111" s="88"/>
      <c r="AO111" s="88"/>
      <c r="AP111" s="88"/>
      <c r="AQ111" s="88"/>
      <c r="AR111" s="88"/>
      <c r="AS111" s="88"/>
      <c r="AT111" s="88"/>
      <c r="AU111" s="88"/>
      <c r="AV111" s="88"/>
      <c r="AW111" s="88"/>
      <c r="AX111" s="88"/>
      <c r="AY111" s="88"/>
      <c r="AZ111" s="88"/>
      <c r="BA111" s="88"/>
      <c r="BB111" s="88"/>
      <c r="BC111" s="88"/>
    </row>
    <row r="112" spans="2:55" s="85" customFormat="1" ht="18" customHeight="1">
      <c r="B112" s="88"/>
      <c r="C112" s="89"/>
      <c r="D112" s="89"/>
      <c r="E112" s="89"/>
      <c r="F112" s="107">
        <f>IF(F113="","",MAX($E112:E112)+1)</f>
        <v>1</v>
      </c>
      <c r="G112" s="107">
        <f>IF(G113="","",MAX($E112:F112)+1)</f>
        <v>2</v>
      </c>
      <c r="H112" s="107">
        <f>IF(H113="","",MAX($E112:G112)+1)</f>
        <v>3</v>
      </c>
      <c r="I112" s="107">
        <f>IF(I113="","",MAX($E112:H112)+1)</f>
        <v>4</v>
      </c>
      <c r="J112" s="107">
        <f>IF(J113="","",MAX($E112:I112)+1)</f>
        <v>5</v>
      </c>
      <c r="K112" s="107">
        <f>IF(K113="","",MAX($E112:J112)+1)</f>
        <v>6</v>
      </c>
      <c r="L112" s="107">
        <f>IF(L113="","",MAX($E112:K112)+1)</f>
        <v>7</v>
      </c>
      <c r="M112" s="107">
        <f>IF(M113="","",MAX($E112:L112)+1)</f>
        <v>8</v>
      </c>
      <c r="N112" s="107">
        <f>IF(N113="","",MAX($E112:M112)+1)</f>
        <v>9</v>
      </c>
      <c r="O112" s="107">
        <f>IF(O113="","",MAX($E112:N112)+1)</f>
        <v>10</v>
      </c>
      <c r="P112" s="107">
        <f>IF(P113="","",MAX($E112:O112)+1)</f>
        <v>11</v>
      </c>
      <c r="Q112" s="107">
        <f>IF(Q113="","",MAX($E112:P112)+1)</f>
        <v>12</v>
      </c>
      <c r="R112" s="107">
        <f>IF(R113="","",MAX($E112:Q112)+1)</f>
        <v>13</v>
      </c>
      <c r="S112" s="107">
        <f>IF(S113="","",MAX($E112:R112)+1)</f>
        <v>14</v>
      </c>
      <c r="T112" s="107">
        <f>IF(T113="","",MAX($E112:S112)+1)</f>
        <v>15</v>
      </c>
      <c r="U112" s="107">
        <f>IF(U113="","",MAX($E112:T112)+1)</f>
        <v>16</v>
      </c>
      <c r="V112" s="107">
        <f>IF(V113="","",MAX($E112:U112)+1)</f>
        <v>17</v>
      </c>
      <c r="W112" s="107">
        <f>IF(W113="","",MAX($E112:V112)+1)</f>
        <v>18</v>
      </c>
      <c r="X112" s="107">
        <f>IF(X113="","",MAX($E112:W112)+1)</f>
        <v>19</v>
      </c>
      <c r="Y112" s="107">
        <f>IF(Y113="","",MAX($E112:X112)+1)</f>
        <v>20</v>
      </c>
      <c r="Z112" s="107">
        <f>IF(Z113="","",MAX($E112:Y112)+1)</f>
        <v>21</v>
      </c>
      <c r="AA112" s="107">
        <f>IF(AA113="","",MAX($E112:Z112)+1)</f>
        <v>22</v>
      </c>
      <c r="AB112" s="107">
        <f>IF(AB113="","",MAX($E112:AA112)+1)</f>
        <v>23</v>
      </c>
      <c r="AC112" s="107">
        <f>IF(AC113="","",MAX($E112:AB112)+1)</f>
        <v>24</v>
      </c>
      <c r="AD112" s="107">
        <f>IF(AD113="","",MAX($E112:AC112)+1)</f>
        <v>25</v>
      </c>
      <c r="AE112" s="107">
        <f>IF(AE113="","",MAX($E112:AD112)+1)</f>
        <v>26</v>
      </c>
      <c r="AF112" s="107">
        <f>IF(AF113="","",MAX($E112:AE112)+1)</f>
        <v>27</v>
      </c>
      <c r="AG112" s="107">
        <f>IF(AG113="","",MAX($E112:AF112)+1)</f>
        <v>28</v>
      </c>
      <c r="AH112" s="107">
        <f>IF(AH113="","",MAX($E112:AG112)+1)</f>
        <v>29</v>
      </c>
      <c r="AI112" s="107" t="str">
        <f>IF(AI113="","",MAX($E112:AH112)+1)</f>
        <v/>
      </c>
      <c r="AJ112" s="107" t="str">
        <f>IF(AJ113="","",MAX($E112:AI112)+1)</f>
        <v/>
      </c>
      <c r="AK112" s="107" t="str">
        <f>IF(AK113="","",MAX($E112:AJ112)+1)</f>
        <v/>
      </c>
      <c r="AL112" s="107" t="str">
        <f>IF(AL113="","",MAX($E112:AK112)+1)</f>
        <v/>
      </c>
      <c r="AM112" s="107" t="str">
        <f>IF(AM113="","",MAX($E112:AL112)+1)</f>
        <v/>
      </c>
      <c r="AN112" s="107" t="str">
        <f>IF(AN113="","",MAX($E112:AM112)+1)</f>
        <v/>
      </c>
      <c r="AO112" s="107" t="str">
        <f>IF(AO113="","",MAX($E112:AN112)+1)</f>
        <v/>
      </c>
      <c r="AP112" s="107" t="str">
        <f>IF(AP113="","",MAX($E112:AO112)+1)</f>
        <v/>
      </c>
      <c r="AQ112" s="107" t="str">
        <f>IF(AQ113="","",MAX($E112:AP112)+1)</f>
        <v/>
      </c>
      <c r="AR112" s="107" t="str">
        <f>IF(AR113="","",MAX($E112:AQ112)+1)</f>
        <v/>
      </c>
      <c r="AS112" s="107" t="str">
        <f>IF(AS113="","",MAX($E112:AR112)+1)</f>
        <v/>
      </c>
      <c r="AT112" s="107" t="str">
        <f>IF(AT113="","",MAX($E112:AS112)+1)</f>
        <v/>
      </c>
      <c r="AU112" s="107" t="str">
        <f>IF(AU113="","",MAX($E112:AT112)+1)</f>
        <v/>
      </c>
      <c r="AV112" s="107" t="str">
        <f>IF(AV113="","",MAX($E112:AU112)+1)</f>
        <v/>
      </c>
      <c r="AW112" s="107" t="str">
        <f>IF(AW113="","",MAX($E112:AV112)+1)</f>
        <v/>
      </c>
      <c r="AX112" s="107" t="str">
        <f>IF(AX113="","",MAX($E112:AW112)+1)</f>
        <v/>
      </c>
      <c r="AY112" s="107" t="str">
        <f>IF(AY113="","",MAX($E112:AX112)+1)</f>
        <v/>
      </c>
      <c r="AZ112" s="107" t="str">
        <f>IF(AZ113="","",MAX($E112:AY112)+1)</f>
        <v/>
      </c>
      <c r="BA112" s="107" t="str">
        <f>IF(BA113="","",MAX($E112:AZ112)+1)</f>
        <v/>
      </c>
      <c r="BB112" s="107" t="str">
        <f>IF(BB113="","",MAX($E112:BA112)+1)</f>
        <v/>
      </c>
      <c r="BC112" s="107" t="str">
        <f>IF(BC113="","",MAX($E112:BB112)+1)</f>
        <v/>
      </c>
    </row>
    <row r="113" spans="2:147" s="85" customFormat="1" ht="18" customHeight="1">
      <c r="B113" s="88"/>
      <c r="C113" s="89"/>
      <c r="D113" s="89"/>
      <c r="E113" s="89"/>
      <c r="F113" s="107" t="str">
        <f t="shared" ref="F113:AK113" si="50">IF(F79&gt;0,"",F60)</f>
        <v>Asfaltutlegger</v>
      </c>
      <c r="G113" s="107" t="str">
        <f t="shared" si="50"/>
        <v>Beltelaster</v>
      </c>
      <c r="H113" s="107" t="str">
        <f t="shared" si="50"/>
        <v>Bergboremaskin</v>
      </c>
      <c r="I113" s="107" t="str">
        <f t="shared" si="50"/>
        <v>Borerigg</v>
      </c>
      <c r="J113" s="107" t="str">
        <f t="shared" si="50"/>
        <v>Bulldoser</v>
      </c>
      <c r="K113" s="107" t="str">
        <f t="shared" si="50"/>
        <v>Dumper</v>
      </c>
      <c r="L113" s="107" t="str">
        <f t="shared" si="50"/>
        <v>Fres</v>
      </c>
      <c r="M113" s="107" t="str">
        <f t="shared" si="50"/>
        <v>Gravemaskin</v>
      </c>
      <c r="N113" s="107" t="str">
        <f t="shared" si="50"/>
        <v>Hjuldoser</v>
      </c>
      <c r="O113" s="107" t="str">
        <f t="shared" si="50"/>
        <v>Hjullaster</v>
      </c>
      <c r="P113" s="107" t="str">
        <f t="shared" si="50"/>
        <v>Knuseverk</v>
      </c>
      <c r="Q113" s="107" t="str">
        <f t="shared" si="50"/>
        <v>Kompaktlaster</v>
      </c>
      <c r="R113" s="107" t="str">
        <f t="shared" si="50"/>
        <v>Kompressor</v>
      </c>
      <c r="S113" s="107" t="str">
        <f t="shared" si="50"/>
        <v>Komprimeringsmaskin</v>
      </c>
      <c r="T113" s="107" t="str">
        <f t="shared" si="50"/>
        <v>Mobilkran</v>
      </c>
      <c r="U113" s="107" t="str">
        <f t="shared" si="50"/>
        <v>Laster</v>
      </c>
      <c r="V113" s="107" t="str">
        <f t="shared" si="50"/>
        <v>Lift</v>
      </c>
      <c r="W113" s="107" t="str">
        <f t="shared" si="50"/>
        <v>Pælemaskin</v>
      </c>
      <c r="X113" s="107" t="str">
        <f t="shared" si="50"/>
        <v>Riverrobot</v>
      </c>
      <c r="Y113" s="107" t="str">
        <f t="shared" si="50"/>
        <v>Sikteverk</v>
      </c>
      <c r="Z113" s="107" t="str">
        <f t="shared" si="50"/>
        <v>Skrape</v>
      </c>
      <c r="AA113" s="107" t="str">
        <f t="shared" si="50"/>
        <v>Spuntmaskin</v>
      </c>
      <c r="AB113" s="107" t="str">
        <f t="shared" si="50"/>
        <v>Teleskoplaster</v>
      </c>
      <c r="AC113" s="107" t="str">
        <f t="shared" si="50"/>
        <v>Teleskoptruck</v>
      </c>
      <c r="AD113" s="107" t="str">
        <f t="shared" si="50"/>
        <v>Traktorgraver</v>
      </c>
      <c r="AE113" s="107" t="str">
        <f t="shared" si="50"/>
        <v>Truck</v>
      </c>
      <c r="AF113" s="107" t="str">
        <f t="shared" si="50"/>
        <v>Vals</v>
      </c>
      <c r="AG113" s="107" t="str">
        <f t="shared" si="50"/>
        <v>Veiskrape</v>
      </c>
      <c r="AH113" s="107" t="str">
        <f t="shared" si="50"/>
        <v>Vibroplate</v>
      </c>
      <c r="AI113" s="107" t="str">
        <f t="shared" si="50"/>
        <v/>
      </c>
      <c r="AJ113" s="107" t="str">
        <f t="shared" si="50"/>
        <v/>
      </c>
      <c r="AK113" s="107" t="str">
        <f t="shared" si="50"/>
        <v/>
      </c>
      <c r="AL113" s="107" t="str">
        <f t="shared" ref="AL113:BC113" si="51">IF(AL79&gt;0,"",AL60)</f>
        <v/>
      </c>
      <c r="AM113" s="107" t="str">
        <f t="shared" si="51"/>
        <v/>
      </c>
      <c r="AN113" s="107" t="str">
        <f t="shared" si="51"/>
        <v/>
      </c>
      <c r="AO113" s="107" t="str">
        <f t="shared" si="51"/>
        <v/>
      </c>
      <c r="AP113" s="107" t="str">
        <f t="shared" si="51"/>
        <v/>
      </c>
      <c r="AQ113" s="107" t="str">
        <f t="shared" si="51"/>
        <v/>
      </c>
      <c r="AR113" s="107" t="str">
        <f t="shared" si="51"/>
        <v/>
      </c>
      <c r="AS113" s="107" t="str">
        <f t="shared" si="51"/>
        <v/>
      </c>
      <c r="AT113" s="107" t="str">
        <f t="shared" si="51"/>
        <v/>
      </c>
      <c r="AU113" s="107" t="str">
        <f t="shared" si="51"/>
        <v/>
      </c>
      <c r="AV113" s="107" t="str">
        <f t="shared" si="51"/>
        <v/>
      </c>
      <c r="AW113" s="107" t="str">
        <f t="shared" si="51"/>
        <v/>
      </c>
      <c r="AX113" s="107" t="str">
        <f t="shared" si="51"/>
        <v/>
      </c>
      <c r="AY113" s="107" t="str">
        <f t="shared" si="51"/>
        <v/>
      </c>
      <c r="AZ113" s="107" t="str">
        <f t="shared" si="51"/>
        <v/>
      </c>
      <c r="BA113" s="107" t="str">
        <f t="shared" si="51"/>
        <v/>
      </c>
      <c r="BB113" s="107" t="str">
        <f t="shared" si="51"/>
        <v/>
      </c>
      <c r="BC113" s="107" t="str">
        <f t="shared" si="51"/>
        <v/>
      </c>
    </row>
    <row r="114" spans="2:147" s="85" customFormat="1" ht="18" customHeight="1">
      <c r="B114" s="88"/>
      <c r="C114" s="89"/>
      <c r="D114" s="89"/>
      <c r="E114" s="89"/>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c r="AC114" s="107"/>
      <c r="AD114" s="107"/>
      <c r="AE114" s="107"/>
      <c r="AF114" s="107"/>
      <c r="AG114" s="107"/>
      <c r="AH114" s="107"/>
      <c r="AI114" s="108"/>
      <c r="AJ114" s="108"/>
      <c r="AK114" s="108"/>
      <c r="AL114" s="108"/>
      <c r="AM114" s="108"/>
      <c r="AN114" s="108"/>
      <c r="AO114" s="108"/>
      <c r="AP114" s="108"/>
      <c r="AQ114" s="108"/>
      <c r="AR114" s="108"/>
      <c r="AS114" s="108"/>
      <c r="AT114" s="108"/>
      <c r="AU114" s="108"/>
      <c r="AV114" s="108"/>
      <c r="AW114" s="108"/>
      <c r="AX114" s="108"/>
      <c r="AY114" s="108"/>
      <c r="AZ114" s="108"/>
      <c r="BA114" s="108"/>
      <c r="BB114" s="108"/>
      <c r="BC114" s="108"/>
    </row>
    <row r="115" spans="2:147" s="85" customFormat="1" ht="18" customHeight="1">
      <c r="B115" s="88"/>
      <c r="C115" s="89" t="s">
        <v>426</v>
      </c>
      <c r="D115" s="90">
        <f>COUNT(F115:BC115)</f>
        <v>29</v>
      </c>
      <c r="E115" s="89"/>
      <c r="F115" s="109">
        <f>IF(F116="","",MAX($E115:E115)+1)</f>
        <v>1</v>
      </c>
      <c r="G115" s="109">
        <f>IF(G116="","",MAX($E115:F115)+1)</f>
        <v>2</v>
      </c>
      <c r="H115" s="109">
        <f>IF(H116="","",MAX($E115:G115)+1)</f>
        <v>3</v>
      </c>
      <c r="I115" s="109">
        <f>IF(I116="","",MAX($E115:H115)+1)</f>
        <v>4</v>
      </c>
      <c r="J115" s="109">
        <f>IF(J116="","",MAX($E115:I115)+1)</f>
        <v>5</v>
      </c>
      <c r="K115" s="109">
        <f>IF(K116="","",MAX($E115:J115)+1)</f>
        <v>6</v>
      </c>
      <c r="L115" s="109">
        <f>IF(L116="","",MAX($E115:K115)+1)</f>
        <v>7</v>
      </c>
      <c r="M115" s="109">
        <f>IF(M116="","",MAX($E115:L115)+1)</f>
        <v>8</v>
      </c>
      <c r="N115" s="109">
        <f>IF(N116="","",MAX($E115:M115)+1)</f>
        <v>9</v>
      </c>
      <c r="O115" s="109">
        <f>IF(O116="","",MAX($E115:N115)+1)</f>
        <v>10</v>
      </c>
      <c r="P115" s="109">
        <f>IF(P116="","",MAX($E115:O115)+1)</f>
        <v>11</v>
      </c>
      <c r="Q115" s="109">
        <f>IF(Q116="","",MAX($E115:P115)+1)</f>
        <v>12</v>
      </c>
      <c r="R115" s="109">
        <f>IF(R116="","",MAX($E115:Q115)+1)</f>
        <v>13</v>
      </c>
      <c r="S115" s="109">
        <f>IF(S116="","",MAX($E115:R115)+1)</f>
        <v>14</v>
      </c>
      <c r="T115" s="109">
        <f>IF(T116="","",MAX($E115:S115)+1)</f>
        <v>15</v>
      </c>
      <c r="U115" s="109">
        <f>IF(U116="","",MAX($E115:T115)+1)</f>
        <v>16</v>
      </c>
      <c r="V115" s="109">
        <f>IF(V116="","",MAX($E115:U115)+1)</f>
        <v>17</v>
      </c>
      <c r="W115" s="109">
        <f>IF(W116="","",MAX($E115:V115)+1)</f>
        <v>18</v>
      </c>
      <c r="X115" s="109">
        <f>IF(X116="","",MAX($E115:W115)+1)</f>
        <v>19</v>
      </c>
      <c r="Y115" s="109">
        <f>IF(Y116="","",MAX($E115:X115)+1)</f>
        <v>20</v>
      </c>
      <c r="Z115" s="109">
        <f>IF(Z116="","",MAX($E115:Y115)+1)</f>
        <v>21</v>
      </c>
      <c r="AA115" s="109">
        <f>IF(AA116="","",MAX($E115:Z115)+1)</f>
        <v>22</v>
      </c>
      <c r="AB115" s="109">
        <f>IF(AB116="","",MAX($E115:AA115)+1)</f>
        <v>23</v>
      </c>
      <c r="AC115" s="109">
        <f>IF(AC116="","",MAX($E115:AB115)+1)</f>
        <v>24</v>
      </c>
      <c r="AD115" s="109">
        <f>IF(AD116="","",MAX($E115:AC115)+1)</f>
        <v>25</v>
      </c>
      <c r="AE115" s="109">
        <f>IF(AE116="","",MAX($E115:AD115)+1)</f>
        <v>26</v>
      </c>
      <c r="AF115" s="109">
        <f>IF(AF116="","",MAX($E115:AE115)+1)</f>
        <v>27</v>
      </c>
      <c r="AG115" s="109">
        <f>IF(AG116="","",MAX($E115:AF115)+1)</f>
        <v>28</v>
      </c>
      <c r="AH115" s="109">
        <f>IF(AH116="","",MAX($E115:AG115)+1)</f>
        <v>29</v>
      </c>
      <c r="AI115" s="109" t="str">
        <f>IF(AI116="","",MAX($E115:AH115)+1)</f>
        <v/>
      </c>
      <c r="AJ115" s="109" t="str">
        <f>IF(AJ116="","",MAX($E115:AI115)+1)</f>
        <v/>
      </c>
      <c r="AK115" s="109" t="str">
        <f>IF(AK116="","",MAX($E115:AJ115)+1)</f>
        <v/>
      </c>
      <c r="AL115" s="109" t="str">
        <f>IF(AL116="","",MAX($E115:AK115)+1)</f>
        <v/>
      </c>
      <c r="AM115" s="109" t="str">
        <f>IF(AM116="","",MAX($E115:AL115)+1)</f>
        <v/>
      </c>
      <c r="AN115" s="109" t="str">
        <f>IF(AN116="","",MAX($E115:AM115)+1)</f>
        <v/>
      </c>
      <c r="AO115" s="109" t="str">
        <f>IF(AO116="","",MAX($E115:AN115)+1)</f>
        <v/>
      </c>
      <c r="AP115" s="109" t="str">
        <f>IF(AP116="","",MAX($E115:AO115)+1)</f>
        <v/>
      </c>
      <c r="AQ115" s="109" t="str">
        <f>IF(AQ116="","",MAX($E115:AP115)+1)</f>
        <v/>
      </c>
      <c r="AR115" s="109" t="str">
        <f>IF(AR116="","",MAX($E115:AQ115)+1)</f>
        <v/>
      </c>
      <c r="AS115" s="109" t="str">
        <f>IF(AS116="","",MAX($E115:AR115)+1)</f>
        <v/>
      </c>
      <c r="AT115" s="109" t="str">
        <f>IF(AT116="","",MAX($E115:AS115)+1)</f>
        <v/>
      </c>
      <c r="AU115" s="109" t="str">
        <f>IF(AU116="","",MAX($E115:AT115)+1)</f>
        <v/>
      </c>
      <c r="AV115" s="109" t="str">
        <f>IF(AV116="","",MAX($E115:AU115)+1)</f>
        <v/>
      </c>
      <c r="AW115" s="109" t="str">
        <f>IF(AW116="","",MAX($E115:AV115)+1)</f>
        <v/>
      </c>
      <c r="AX115" s="109" t="str">
        <f>IF(AX116="","",MAX($E115:AW115)+1)</f>
        <v/>
      </c>
      <c r="AY115" s="109" t="str">
        <f>IF(AY116="","",MAX($E115:AX115)+1)</f>
        <v/>
      </c>
      <c r="AZ115" s="109" t="str">
        <f>IF(AZ116="","",MAX($E115:AY115)+1)</f>
        <v/>
      </c>
      <c r="BA115" s="109" t="str">
        <f>IF(BA116="","",MAX($E115:AZ115)+1)</f>
        <v/>
      </c>
      <c r="BB115" s="109" t="str">
        <f>IF(BB116="","",MAX($E115:BA115)+1)</f>
        <v/>
      </c>
      <c r="BC115" s="109" t="str">
        <f>IF(BC116="","",MAX($E115:BB115)+1)</f>
        <v/>
      </c>
    </row>
    <row r="116" spans="2:147" s="85" customFormat="1" ht="18" customHeight="1">
      <c r="B116" s="88"/>
      <c r="C116" s="89"/>
      <c r="D116" s="91" t="s">
        <v>427</v>
      </c>
      <c r="E116" s="89"/>
      <c r="F116" s="110" t="str">
        <f t="shared" ref="F116:AK116" si="52">IFERROR(INDEX($F$113:$BC$113,MATCH(COLUMN()-COLUMN($E$116),$F$112:$BC$112,0)),"")</f>
        <v>Asfaltutlegger</v>
      </c>
      <c r="G116" s="110" t="str">
        <f t="shared" si="52"/>
        <v>Beltelaster</v>
      </c>
      <c r="H116" s="110" t="str">
        <f t="shared" si="52"/>
        <v>Bergboremaskin</v>
      </c>
      <c r="I116" s="110" t="str">
        <f t="shared" si="52"/>
        <v>Borerigg</v>
      </c>
      <c r="J116" s="110" t="str">
        <f t="shared" si="52"/>
        <v>Bulldoser</v>
      </c>
      <c r="K116" s="110" t="str">
        <f t="shared" si="52"/>
        <v>Dumper</v>
      </c>
      <c r="L116" s="110" t="str">
        <f t="shared" si="52"/>
        <v>Fres</v>
      </c>
      <c r="M116" s="110" t="str">
        <f t="shared" si="52"/>
        <v>Gravemaskin</v>
      </c>
      <c r="N116" s="110" t="str">
        <f t="shared" si="52"/>
        <v>Hjuldoser</v>
      </c>
      <c r="O116" s="110" t="str">
        <f t="shared" si="52"/>
        <v>Hjullaster</v>
      </c>
      <c r="P116" s="110" t="str">
        <f t="shared" si="52"/>
        <v>Knuseverk</v>
      </c>
      <c r="Q116" s="110" t="str">
        <f t="shared" si="52"/>
        <v>Kompaktlaster</v>
      </c>
      <c r="R116" s="110" t="str">
        <f t="shared" si="52"/>
        <v>Kompressor</v>
      </c>
      <c r="S116" s="110" t="str">
        <f t="shared" si="52"/>
        <v>Komprimeringsmaskin</v>
      </c>
      <c r="T116" s="110" t="str">
        <f t="shared" si="52"/>
        <v>Mobilkran</v>
      </c>
      <c r="U116" s="110" t="str">
        <f t="shared" si="52"/>
        <v>Laster</v>
      </c>
      <c r="V116" s="110" t="str">
        <f t="shared" si="52"/>
        <v>Lift</v>
      </c>
      <c r="W116" s="110" t="str">
        <f t="shared" si="52"/>
        <v>Pælemaskin</v>
      </c>
      <c r="X116" s="110" t="str">
        <f t="shared" si="52"/>
        <v>Riverrobot</v>
      </c>
      <c r="Y116" s="110" t="str">
        <f t="shared" si="52"/>
        <v>Sikteverk</v>
      </c>
      <c r="Z116" s="110" t="str">
        <f t="shared" si="52"/>
        <v>Skrape</v>
      </c>
      <c r="AA116" s="110" t="str">
        <f t="shared" si="52"/>
        <v>Spuntmaskin</v>
      </c>
      <c r="AB116" s="110" t="str">
        <f t="shared" si="52"/>
        <v>Teleskoplaster</v>
      </c>
      <c r="AC116" s="110" t="str">
        <f t="shared" si="52"/>
        <v>Teleskoptruck</v>
      </c>
      <c r="AD116" s="110" t="str">
        <f t="shared" si="52"/>
        <v>Traktorgraver</v>
      </c>
      <c r="AE116" s="110" t="str">
        <f t="shared" si="52"/>
        <v>Truck</v>
      </c>
      <c r="AF116" s="110" t="str">
        <f t="shared" si="52"/>
        <v>Vals</v>
      </c>
      <c r="AG116" s="110" t="str">
        <f t="shared" si="52"/>
        <v>Veiskrape</v>
      </c>
      <c r="AH116" s="110" t="str">
        <f t="shared" si="52"/>
        <v>Vibroplate</v>
      </c>
      <c r="AI116" s="110" t="str">
        <f t="shared" si="52"/>
        <v/>
      </c>
      <c r="AJ116" s="110" t="str">
        <f t="shared" si="52"/>
        <v/>
      </c>
      <c r="AK116" s="110" t="str">
        <f t="shared" si="52"/>
        <v/>
      </c>
      <c r="AL116" s="110" t="str">
        <f t="shared" ref="AL116:BC116" si="53">IFERROR(INDEX($F$113:$BC$113,MATCH(COLUMN()-COLUMN($E$116),$F$112:$BC$112,0)),"")</f>
        <v/>
      </c>
      <c r="AM116" s="110" t="str">
        <f t="shared" si="53"/>
        <v/>
      </c>
      <c r="AN116" s="110" t="str">
        <f t="shared" si="53"/>
        <v/>
      </c>
      <c r="AO116" s="110" t="str">
        <f t="shared" si="53"/>
        <v/>
      </c>
      <c r="AP116" s="110" t="str">
        <f t="shared" si="53"/>
        <v/>
      </c>
      <c r="AQ116" s="110" t="str">
        <f t="shared" si="53"/>
        <v/>
      </c>
      <c r="AR116" s="110" t="str">
        <f t="shared" si="53"/>
        <v/>
      </c>
      <c r="AS116" s="110" t="str">
        <f t="shared" si="53"/>
        <v/>
      </c>
      <c r="AT116" s="110" t="str">
        <f t="shared" si="53"/>
        <v/>
      </c>
      <c r="AU116" s="110" t="str">
        <f t="shared" si="53"/>
        <v/>
      </c>
      <c r="AV116" s="110" t="str">
        <f t="shared" si="53"/>
        <v/>
      </c>
      <c r="AW116" s="110" t="str">
        <f t="shared" si="53"/>
        <v/>
      </c>
      <c r="AX116" s="110" t="str">
        <f t="shared" si="53"/>
        <v/>
      </c>
      <c r="AY116" s="110" t="str">
        <f t="shared" si="53"/>
        <v/>
      </c>
      <c r="AZ116" s="110" t="str">
        <f t="shared" si="53"/>
        <v/>
      </c>
      <c r="BA116" s="110" t="str">
        <f t="shared" si="53"/>
        <v/>
      </c>
      <c r="BB116" s="110" t="str">
        <f t="shared" si="53"/>
        <v/>
      </c>
      <c r="BC116" s="110" t="str">
        <f t="shared" si="53"/>
        <v/>
      </c>
    </row>
    <row r="117" spans="2:147" s="85" customFormat="1" ht="18" customHeight="1">
      <c r="B117" s="88"/>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8"/>
      <c r="AJ117" s="88"/>
      <c r="AK117" s="88"/>
      <c r="AL117" s="88"/>
      <c r="AM117" s="88"/>
      <c r="AN117" s="88"/>
      <c r="AO117" s="88"/>
      <c r="AP117" s="88"/>
      <c r="AQ117" s="88"/>
      <c r="AR117" s="88"/>
      <c r="AS117" s="88"/>
      <c r="AT117" s="88"/>
      <c r="AU117" s="88"/>
      <c r="AV117" s="88"/>
      <c r="AW117" s="88"/>
      <c r="AX117" s="88"/>
      <c r="AY117" s="88"/>
      <c r="AZ117" s="88"/>
      <c r="BA117" s="88"/>
      <c r="BB117" s="88"/>
      <c r="BC117" s="88"/>
    </row>
    <row r="118" spans="2:147" s="85" customFormat="1" ht="18" customHeight="1">
      <c r="B118" s="88"/>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8"/>
      <c r="AJ118" s="88"/>
      <c r="AK118" s="88"/>
      <c r="AL118" s="88"/>
      <c r="AM118" s="88"/>
      <c r="AN118" s="88"/>
      <c r="AO118" s="88"/>
      <c r="AP118" s="88"/>
      <c r="AQ118" s="88"/>
      <c r="AR118" s="88"/>
      <c r="AS118" s="88"/>
      <c r="AT118" s="88"/>
      <c r="AU118" s="88"/>
      <c r="AV118" s="88"/>
      <c r="AW118" s="88"/>
      <c r="AX118" s="88"/>
      <c r="AY118" s="88"/>
      <c r="AZ118" s="88"/>
      <c r="BA118" s="88"/>
      <c r="BB118" s="88"/>
      <c r="BC118" s="88"/>
    </row>
    <row r="119" spans="2:147" s="85" customFormat="1" ht="18" customHeight="1">
      <c r="B119" s="195" t="s">
        <v>428</v>
      </c>
      <c r="C119" s="196"/>
      <c r="D119" s="196"/>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row>
    <row r="120" spans="2:147" s="85" customFormat="1" ht="18" customHeight="1">
      <c r="B120" s="1453" t="s">
        <v>429</v>
      </c>
      <c r="C120" s="1453"/>
      <c r="D120" s="132">
        <f>SUM(F64:BC64)</f>
        <v>0</v>
      </c>
      <c r="E120" s="197" t="s">
        <v>430</v>
      </c>
      <c r="F120" s="198" t="s">
        <v>431</v>
      </c>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8"/>
      <c r="AJ120" s="88"/>
      <c r="AK120" s="88"/>
      <c r="AL120" s="88"/>
      <c r="AM120" s="88"/>
      <c r="AN120" s="88"/>
      <c r="AO120" s="88"/>
      <c r="AP120" s="88"/>
      <c r="AQ120" s="88"/>
      <c r="AR120" s="88"/>
      <c r="AS120" s="88"/>
      <c r="AT120" s="88"/>
      <c r="AU120" s="88"/>
      <c r="AV120" s="88"/>
      <c r="AW120" s="88"/>
      <c r="AX120" s="88"/>
      <c r="AY120" s="88"/>
      <c r="AZ120" s="88"/>
      <c r="BA120" s="88"/>
      <c r="BB120" s="88"/>
      <c r="BC120" s="88"/>
      <c r="BD120" s="88"/>
      <c r="BE120" s="88"/>
      <c r="BF120" s="88"/>
    </row>
    <row r="121" spans="2:147" s="85" customFormat="1" ht="18" customHeight="1">
      <c r="B121" s="1453" t="s">
        <v>432</v>
      </c>
      <c r="C121" s="1453"/>
      <c r="D121" s="132">
        <f>SUM(F65:BC65)</f>
        <v>0</v>
      </c>
      <c r="E121" s="197" t="s">
        <v>430</v>
      </c>
      <c r="F121" s="198" t="s">
        <v>433</v>
      </c>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8"/>
      <c r="AJ121" s="88"/>
      <c r="AK121" s="88"/>
      <c r="AL121" s="88"/>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88"/>
      <c r="BM121" s="88"/>
      <c r="BN121" s="88"/>
      <c r="BO121" s="88"/>
      <c r="BP121" s="88"/>
      <c r="BQ121" s="88"/>
    </row>
    <row r="122" spans="2:147" s="85" customFormat="1" ht="18" customHeight="1">
      <c r="B122" s="88"/>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8"/>
      <c r="AJ122" s="88"/>
      <c r="AK122" s="88"/>
      <c r="AL122" s="88"/>
      <c r="AM122" s="88"/>
      <c r="AN122" s="88"/>
      <c r="AO122" s="88"/>
      <c r="AP122" s="88"/>
      <c r="AQ122" s="88"/>
      <c r="AR122" s="88"/>
      <c r="AS122" s="88"/>
      <c r="AT122" s="88"/>
      <c r="AU122" s="88"/>
      <c r="AV122" s="88"/>
      <c r="AW122" s="88"/>
      <c r="AX122" s="88"/>
      <c r="AY122" s="88"/>
      <c r="AZ122" s="88"/>
      <c r="BA122" s="88"/>
      <c r="BB122" s="88"/>
      <c r="BC122" s="88"/>
      <c r="BD122" s="88"/>
      <c r="BE122" s="88"/>
      <c r="BF122" s="88"/>
      <c r="BG122" s="88"/>
      <c r="BH122" s="88"/>
      <c r="BI122" s="88"/>
      <c r="BJ122" s="88"/>
      <c r="BK122" s="88"/>
      <c r="BL122" s="88"/>
      <c r="BM122" s="88"/>
      <c r="BN122" s="88"/>
      <c r="BO122" s="88"/>
      <c r="BP122" s="88"/>
      <c r="BQ122" s="88"/>
    </row>
    <row r="123" spans="2:147" s="125" customFormat="1" ht="11.25" customHeight="1">
      <c r="B123" s="126"/>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6"/>
      <c r="AJ123" s="126"/>
      <c r="AK123" s="126"/>
      <c r="AL123" s="126"/>
      <c r="AM123" s="126"/>
      <c r="AN123" s="126"/>
      <c r="AO123" s="126"/>
      <c r="AP123" s="126"/>
      <c r="AQ123" s="126"/>
      <c r="AR123" s="126"/>
      <c r="AS123" s="126"/>
      <c r="AT123" s="126"/>
      <c r="AU123" s="126"/>
      <c r="AV123" s="126"/>
      <c r="AW123" s="126"/>
      <c r="AX123" s="126"/>
      <c r="AY123" s="126"/>
      <c r="AZ123" s="126"/>
      <c r="BA123" s="126"/>
      <c r="BB123" s="126"/>
      <c r="BC123" s="126"/>
      <c r="BD123" s="126"/>
      <c r="BE123" s="126"/>
      <c r="BF123" s="126"/>
      <c r="BG123" s="126"/>
      <c r="BH123" s="126"/>
      <c r="BI123" s="126"/>
      <c r="BJ123" s="126"/>
      <c r="BK123" s="126"/>
      <c r="BL123" s="126"/>
      <c r="BM123" s="126"/>
      <c r="BN123" s="126"/>
      <c r="BO123" s="126"/>
      <c r="BP123" s="126"/>
      <c r="BQ123" s="126"/>
    </row>
    <row r="124" spans="2:147" s="85" customFormat="1" ht="18" customHeight="1">
      <c r="B124" s="88"/>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8"/>
      <c r="AK124" s="88"/>
      <c r="AL124" s="88"/>
      <c r="AM124" s="88"/>
      <c r="AN124" s="88"/>
      <c r="AO124" s="88"/>
      <c r="AP124" s="88"/>
      <c r="AQ124" s="88"/>
      <c r="AR124" s="88"/>
      <c r="AS124" s="88"/>
      <c r="AT124" s="88"/>
      <c r="AU124" s="88"/>
      <c r="AV124" s="88"/>
      <c r="AW124" s="88"/>
      <c r="AX124" s="88"/>
      <c r="AY124" s="88"/>
      <c r="AZ124" s="88"/>
      <c r="BA124" s="88"/>
      <c r="BB124" s="88"/>
      <c r="BC124" s="88"/>
      <c r="BD124" s="88"/>
    </row>
    <row r="125" spans="2:147" s="85" customFormat="1" ht="18" customHeight="1">
      <c r="B125" s="1535" t="str">
        <f>MASKINER!B43</f>
        <v>Nr.</v>
      </c>
      <c r="C125" s="1534" t="str">
        <f>MASKINER!C43</f>
        <v xml:space="preserve">Type anleggsmaskin                       </v>
      </c>
      <c r="D125" s="1534"/>
      <c r="E125" s="1534"/>
      <c r="F125" s="1534"/>
      <c r="G125" s="1546" t="str">
        <f>MASKINER!G43</f>
        <v>Intervall (spenn) for antall                                            maskiner som skal oppgis</v>
      </c>
      <c r="H125" s="1546"/>
      <c r="I125" s="1546"/>
      <c r="J125" s="1554" t="str">
        <f>MASKINER!M43</f>
        <v>Antall og drivstoffteknologi for maskinene  som skal                                                                  benyttes for gjennomføring av kontrakten</v>
      </c>
      <c r="K125" s="1555"/>
      <c r="L125" s="1555"/>
      <c r="M125" s="1555"/>
      <c r="N125" s="1555"/>
      <c r="O125" s="1555"/>
      <c r="P125" s="284"/>
      <c r="Q125" s="285" t="s">
        <v>434</v>
      </c>
      <c r="R125" s="128"/>
      <c r="S125" s="597"/>
      <c r="T125" s="597"/>
      <c r="U125" s="597"/>
      <c r="V125" s="597"/>
      <c r="W125" s="128"/>
      <c r="X125" s="597"/>
      <c r="Y125" s="597"/>
      <c r="Z125" s="597"/>
      <c r="AA125" s="597"/>
      <c r="AB125" s="89"/>
      <c r="AC125" s="140"/>
      <c r="AD125" s="138"/>
      <c r="AE125" s="138"/>
      <c r="AF125" s="138"/>
      <c r="AG125" s="138"/>
      <c r="AH125" s="88"/>
      <c r="AJ125" s="1551" t="s">
        <v>435</v>
      </c>
      <c r="AK125" s="1552"/>
      <c r="AL125" s="1552"/>
      <c r="AM125" s="1552"/>
      <c r="AN125" s="1552"/>
      <c r="AO125" s="1552"/>
      <c r="AP125" s="1552"/>
      <c r="AQ125" s="1552"/>
      <c r="AR125" s="1552"/>
      <c r="AS125" s="1552"/>
      <c r="AT125" s="1552"/>
      <c r="AU125" s="1553"/>
      <c r="AV125" s="88"/>
      <c r="AW125" s="1549" t="s">
        <v>436</v>
      </c>
      <c r="AX125" s="1549"/>
      <c r="AY125" s="1549"/>
      <c r="AZ125" s="1549"/>
      <c r="BA125" s="1549"/>
    </row>
    <row r="126" spans="2:147" s="85" customFormat="1" ht="18" customHeight="1">
      <c r="B126" s="1536"/>
      <c r="C126" s="1534"/>
      <c r="D126" s="1534"/>
      <c r="E126" s="1534"/>
      <c r="F126" s="1534"/>
      <c r="G126" s="1546"/>
      <c r="H126" s="1546"/>
      <c r="I126" s="1546"/>
      <c r="J126" s="1554"/>
      <c r="K126" s="1555"/>
      <c r="L126" s="1555"/>
      <c r="M126" s="1555"/>
      <c r="N126" s="1555"/>
      <c r="O126" s="1555"/>
      <c r="P126" s="286"/>
      <c r="Q126" s="285">
        <f>SUM(Q129:Q218)</f>
        <v>0</v>
      </c>
      <c r="R126" s="128"/>
      <c r="S126" s="128"/>
      <c r="T126" s="128"/>
      <c r="U126" s="128"/>
      <c r="V126" s="128"/>
      <c r="W126" s="128"/>
      <c r="X126" s="128"/>
      <c r="Y126" s="128"/>
      <c r="Z126" s="128"/>
      <c r="AA126" s="128"/>
      <c r="AB126" s="89"/>
      <c r="AC126" s="89"/>
      <c r="AD126" s="89"/>
      <c r="AE126" s="88"/>
      <c r="AF126" s="88"/>
      <c r="AG126" s="88"/>
      <c r="AH126" s="88"/>
      <c r="AM126" s="88"/>
      <c r="AN126" s="88"/>
      <c r="AO126" s="88"/>
      <c r="AP126" s="88"/>
      <c r="AQ126" s="88"/>
      <c r="AR126" s="88"/>
      <c r="AS126" s="88"/>
      <c r="AT126" s="88"/>
      <c r="AU126" s="88"/>
      <c r="AV126" s="88"/>
      <c r="AW126" s="129"/>
      <c r="AX126" s="130" t="s">
        <v>124</v>
      </c>
      <c r="AY126" s="129">
        <f>SUM(AY129:AY218)</f>
        <v>0</v>
      </c>
      <c r="AZ126" s="130" t="s">
        <v>437</v>
      </c>
      <c r="BA126" s="129">
        <f>SUM(BA129:BA218)</f>
        <v>0</v>
      </c>
    </row>
    <row r="127" spans="2:147" s="85" customFormat="1" ht="18" customHeight="1">
      <c r="B127" s="1536"/>
      <c r="C127" s="1534" t="str">
        <f>MASKINER!C45</f>
        <v>Velg fra nedtrekksmeny           i felt med gul bakgrunn</v>
      </c>
      <c r="D127" s="1534"/>
      <c r="E127" s="1534"/>
      <c r="F127" s="1534"/>
      <c r="G127" s="1546" t="str">
        <f>MASKINER!G45</f>
        <v>Minimum</v>
      </c>
      <c r="H127" s="1546" t="str">
        <f>MASKINER!I45</f>
        <v>Leverandør besvarelse</v>
      </c>
      <c r="I127" s="1546" t="str">
        <f>MASKINER!K45</f>
        <v>Maksimum</v>
      </c>
      <c r="J127" s="1550" t="str">
        <f>MASKINER!M45</f>
        <v xml:space="preserve">Maskinvekt                </v>
      </c>
      <c r="K127" s="1550"/>
      <c r="L127" s="1550"/>
      <c r="M127" s="1550"/>
      <c r="N127" s="1523" t="s">
        <v>224</v>
      </c>
      <c r="O127" s="1538" t="str">
        <f>MASKINER!S45</f>
        <v>Biogass    (evt. hybrid)</v>
      </c>
      <c r="P127" s="1540" t="str">
        <f>MASKINER!U45</f>
        <v>Utslippsfri
(El.)</v>
      </c>
      <c r="Q127" s="1547" t="s">
        <v>438</v>
      </c>
      <c r="R127" s="128"/>
      <c r="S127" s="1523" t="s">
        <v>439</v>
      </c>
      <c r="T127" s="1523" t="s">
        <v>440</v>
      </c>
      <c r="U127" s="1523" t="s">
        <v>441</v>
      </c>
      <c r="V127" s="1523" t="s">
        <v>350</v>
      </c>
      <c r="X127" s="1523" t="s">
        <v>439</v>
      </c>
      <c r="Y127" s="1523" t="s">
        <v>114</v>
      </c>
      <c r="Z127" s="1523" t="s">
        <v>441</v>
      </c>
      <c r="AA127" s="1523" t="s">
        <v>350</v>
      </c>
      <c r="AD127" s="1544" t="s">
        <v>441</v>
      </c>
      <c r="AE127" s="1542" t="s">
        <v>439</v>
      </c>
      <c r="AF127" s="1523" t="s">
        <v>442</v>
      </c>
      <c r="AI127" s="149"/>
      <c r="AJ127" s="1521" t="str">
        <f>C125</f>
        <v xml:space="preserve">Type anleggsmaskin                       </v>
      </c>
      <c r="AK127" s="1521"/>
      <c r="AL127" s="1521"/>
      <c r="AM127" s="1521"/>
      <c r="AN127" s="1522" t="str">
        <f>J127</f>
        <v xml:space="preserve">Maskinvekt                </v>
      </c>
      <c r="AO127" s="1522"/>
      <c r="AP127" s="1522"/>
      <c r="AQ127" s="1522"/>
      <c r="AR127" s="1522" t="s">
        <v>262</v>
      </c>
      <c r="AS127" s="1522"/>
      <c r="AT127" s="1522"/>
      <c r="AU127" s="1522"/>
      <c r="AV127" s="88"/>
      <c r="AW127" s="1527" t="s">
        <v>443</v>
      </c>
      <c r="AX127" s="1525" t="s">
        <v>444</v>
      </c>
      <c r="AY127" s="1525" t="s">
        <v>445</v>
      </c>
      <c r="AZ127" s="1525" t="s">
        <v>446</v>
      </c>
      <c r="BA127" s="1525" t="s">
        <v>447</v>
      </c>
      <c r="BB127" s="88"/>
      <c r="BC127" s="88"/>
      <c r="BE127" s="88"/>
      <c r="BF127" s="88"/>
      <c r="BG127" s="88"/>
      <c r="BH127" s="88"/>
      <c r="BI127" s="88"/>
      <c r="BJ127" s="88"/>
    </row>
    <row r="128" spans="2:147" s="85" customFormat="1" ht="18" customHeight="1">
      <c r="B128" s="1537"/>
      <c r="C128" s="1534"/>
      <c r="D128" s="1534"/>
      <c r="E128" s="1534"/>
      <c r="F128" s="1534"/>
      <c r="G128" s="1546"/>
      <c r="H128" s="1546"/>
      <c r="I128" s="1546"/>
      <c r="J128" s="1550"/>
      <c r="K128" s="1550"/>
      <c r="L128" s="1550"/>
      <c r="M128" s="1550"/>
      <c r="N128" s="1524"/>
      <c r="O128" s="1539"/>
      <c r="P128" s="1541"/>
      <c r="Q128" s="1548"/>
      <c r="R128" s="128"/>
      <c r="S128" s="1524"/>
      <c r="T128" s="1524"/>
      <c r="U128" s="1524"/>
      <c r="V128" s="1524"/>
      <c r="X128" s="1524"/>
      <c r="Y128" s="1524"/>
      <c r="Z128" s="1524"/>
      <c r="AA128" s="1524"/>
      <c r="AD128" s="1545"/>
      <c r="AE128" s="1543"/>
      <c r="AF128" s="1524"/>
      <c r="AI128" s="149"/>
      <c r="AJ128" s="1521"/>
      <c r="AK128" s="1521"/>
      <c r="AL128" s="1521"/>
      <c r="AM128" s="1521"/>
      <c r="AN128" s="1522"/>
      <c r="AO128" s="1522"/>
      <c r="AP128" s="1522"/>
      <c r="AQ128" s="1522"/>
      <c r="AR128" s="1522"/>
      <c r="AS128" s="1522"/>
      <c r="AT128" s="1522"/>
      <c r="AU128" s="1522"/>
      <c r="AV128" s="88"/>
      <c r="AW128" s="1528"/>
      <c r="AX128" s="1526"/>
      <c r="AY128" s="1526"/>
      <c r="AZ128" s="1526"/>
      <c r="BA128" s="1526"/>
      <c r="BB128" s="88"/>
      <c r="BC128" s="88"/>
      <c r="BD128" s="595" t="s">
        <v>448</v>
      </c>
      <c r="BE128" s="137"/>
      <c r="BF128" s="137">
        <v>1</v>
      </c>
      <c r="BG128" s="137">
        <v>2</v>
      </c>
      <c r="BH128" s="137">
        <v>3</v>
      </c>
      <c r="BI128" s="137">
        <v>4</v>
      </c>
      <c r="BJ128" s="137">
        <v>5</v>
      </c>
      <c r="BK128" s="596">
        <v>6</v>
      </c>
      <c r="BL128" s="596">
        <v>7</v>
      </c>
      <c r="BM128" s="137">
        <v>8</v>
      </c>
      <c r="BN128" s="137">
        <v>9</v>
      </c>
      <c r="BO128" s="137">
        <v>10</v>
      </c>
      <c r="BP128" s="137">
        <v>11</v>
      </c>
      <c r="BQ128" s="137">
        <v>12</v>
      </c>
      <c r="BR128" s="596">
        <v>13</v>
      </c>
      <c r="BS128" s="596">
        <v>14</v>
      </c>
      <c r="BT128" s="137">
        <v>15</v>
      </c>
      <c r="BU128" s="137">
        <v>16</v>
      </c>
      <c r="BV128" s="137">
        <v>17</v>
      </c>
      <c r="BW128" s="137">
        <v>18</v>
      </c>
      <c r="BX128" s="137">
        <v>19</v>
      </c>
      <c r="BY128" s="596">
        <v>20</v>
      </c>
      <c r="BZ128" s="596">
        <v>21</v>
      </c>
      <c r="CA128" s="137">
        <v>22</v>
      </c>
      <c r="CB128" s="137">
        <v>23</v>
      </c>
      <c r="CC128" s="137">
        <v>24</v>
      </c>
      <c r="CD128" s="137">
        <v>25</v>
      </c>
      <c r="CE128" s="137">
        <v>26</v>
      </c>
      <c r="CF128" s="137">
        <v>27</v>
      </c>
      <c r="CG128" s="596">
        <v>28</v>
      </c>
      <c r="CH128" s="596">
        <v>29</v>
      </c>
      <c r="CI128" s="137">
        <v>30</v>
      </c>
      <c r="CJ128" s="137">
        <v>31</v>
      </c>
      <c r="CK128" s="137">
        <v>32</v>
      </c>
      <c r="CL128" s="137">
        <v>33</v>
      </c>
      <c r="CM128" s="137">
        <v>34</v>
      </c>
      <c r="CN128" s="596">
        <v>35</v>
      </c>
      <c r="CO128" s="596">
        <v>36</v>
      </c>
      <c r="CP128" s="137">
        <v>37</v>
      </c>
      <c r="CQ128" s="137">
        <v>38</v>
      </c>
      <c r="CR128" s="137">
        <v>39</v>
      </c>
      <c r="CS128" s="137">
        <v>40</v>
      </c>
      <c r="CT128" s="137">
        <v>41</v>
      </c>
      <c r="CU128" s="596">
        <v>42</v>
      </c>
      <c r="CV128" s="596">
        <v>43</v>
      </c>
      <c r="CW128" s="137">
        <v>44</v>
      </c>
      <c r="CX128" s="137">
        <v>45</v>
      </c>
      <c r="CY128" s="137">
        <v>46</v>
      </c>
      <c r="CZ128" s="137">
        <v>47</v>
      </c>
      <c r="DA128" s="137">
        <v>48</v>
      </c>
      <c r="DB128" s="137">
        <v>49</v>
      </c>
      <c r="DC128" s="596">
        <v>50</v>
      </c>
      <c r="DD128" s="596">
        <v>51</v>
      </c>
      <c r="DE128" s="137">
        <v>52</v>
      </c>
      <c r="DF128" s="137">
        <v>53</v>
      </c>
      <c r="DG128" s="137">
        <v>54</v>
      </c>
      <c r="DH128" s="137">
        <v>55</v>
      </c>
      <c r="DI128" s="137">
        <v>56</v>
      </c>
      <c r="DJ128" s="596">
        <v>57</v>
      </c>
      <c r="DK128" s="596">
        <v>58</v>
      </c>
      <c r="DL128" s="137">
        <v>59</v>
      </c>
      <c r="DM128" s="137">
        <v>60</v>
      </c>
      <c r="DN128" s="137">
        <v>61</v>
      </c>
      <c r="DO128" s="137">
        <v>62</v>
      </c>
      <c r="DP128" s="137">
        <v>63</v>
      </c>
      <c r="DQ128" s="596">
        <v>64</v>
      </c>
      <c r="DR128" s="596">
        <v>65</v>
      </c>
      <c r="DS128" s="137">
        <v>66</v>
      </c>
      <c r="DT128" s="137">
        <v>67</v>
      </c>
      <c r="DU128" s="137">
        <v>68</v>
      </c>
      <c r="DV128" s="137">
        <v>69</v>
      </c>
      <c r="DW128" s="137">
        <v>70</v>
      </c>
      <c r="DX128" s="137">
        <v>71</v>
      </c>
      <c r="DY128" s="596">
        <v>72</v>
      </c>
      <c r="DZ128" s="596">
        <v>73</v>
      </c>
      <c r="EA128" s="137">
        <v>74</v>
      </c>
      <c r="EB128" s="137">
        <v>75</v>
      </c>
      <c r="EC128" s="137">
        <v>76</v>
      </c>
      <c r="ED128" s="137">
        <v>77</v>
      </c>
      <c r="EE128" s="137">
        <v>78</v>
      </c>
      <c r="EF128" s="596">
        <v>79</v>
      </c>
      <c r="EG128" s="596">
        <v>80</v>
      </c>
      <c r="EH128" s="137">
        <v>81</v>
      </c>
      <c r="EI128" s="137">
        <v>82</v>
      </c>
      <c r="EJ128" s="137">
        <v>83</v>
      </c>
      <c r="EK128" s="137">
        <v>84</v>
      </c>
      <c r="EL128" s="137">
        <v>85</v>
      </c>
      <c r="EM128" s="596">
        <v>86</v>
      </c>
      <c r="EN128" s="596">
        <v>87</v>
      </c>
      <c r="EO128" s="137">
        <v>88</v>
      </c>
      <c r="EP128" s="137">
        <v>89</v>
      </c>
      <c r="EQ128" s="137">
        <v>90</v>
      </c>
    </row>
    <row r="129" spans="2:147" s="85" customFormat="1" ht="18" customHeight="1">
      <c r="B129" s="1559">
        <f>MASKINER!B47</f>
        <v>1</v>
      </c>
      <c r="C129" s="131">
        <f>MASKINER!C47</f>
        <v>0</v>
      </c>
      <c r="D129" s="92">
        <f>MASKINER!Q47</f>
        <v>0</v>
      </c>
      <c r="E129" s="92">
        <f>MASKINER!S47</f>
        <v>0</v>
      </c>
      <c r="F129" s="92">
        <f>MASKINER!U47</f>
        <v>0</v>
      </c>
      <c r="G129" s="1559" t="str">
        <f>MASKINER!G47</f>
        <v/>
      </c>
      <c r="H129" s="1559">
        <f>MASKINER!I47</f>
        <v>0</v>
      </c>
      <c r="I129" s="1559" t="str">
        <f>MASKINER!K47</f>
        <v/>
      </c>
      <c r="J129" s="1556" t="str">
        <f>MASKINER!M47</f>
        <v>Liten (&lt;8 tonn)</v>
      </c>
      <c r="K129" s="1557"/>
      <c r="L129" s="1557"/>
      <c r="M129" s="1558"/>
      <c r="N129" s="592">
        <f>MASKINER!Q47</f>
        <v>0</v>
      </c>
      <c r="O129" s="592">
        <f>MASKINER!S47</f>
        <v>0</v>
      </c>
      <c r="P129" s="592">
        <f>MASKINER!U47</f>
        <v>0</v>
      </c>
      <c r="Q129" s="132">
        <f>SUM(N129:P129)</f>
        <v>0</v>
      </c>
      <c r="R129" s="128"/>
      <c r="S129" s="132">
        <v>1</v>
      </c>
      <c r="T129" s="133">
        <f t="shared" ref="T129:T160" si="54">C129</f>
        <v>0</v>
      </c>
      <c r="U129" s="133">
        <f t="shared" ref="U129:U160" si="55">Q129</f>
        <v>0</v>
      </c>
      <c r="V129" s="92">
        <v>1</v>
      </c>
      <c r="X129" s="132">
        <v>1</v>
      </c>
      <c r="Y129" s="133" t="str">
        <f t="shared" ref="Y129:Y160" si="56">J129</f>
        <v>Liten (&lt;8 tonn)</v>
      </c>
      <c r="Z129" s="133">
        <f t="shared" ref="Z129:Z160" si="57">Q129</f>
        <v>0</v>
      </c>
      <c r="AA129" s="92">
        <v>1</v>
      </c>
      <c r="AC129" s="132">
        <v>1</v>
      </c>
      <c r="AD129" s="132">
        <f>HLOOKUP(AC129,$BF$128:$EQ$131,2,FALSE)</f>
        <v>0</v>
      </c>
      <c r="AE129" s="132">
        <v>1</v>
      </c>
      <c r="AF129" s="591" t="s">
        <v>505</v>
      </c>
      <c r="AG129" s="132">
        <v>1</v>
      </c>
      <c r="AI129" s="89"/>
      <c r="AJ129" s="1453" t="str">
        <f>IF($Q$126&lt;V129,"",VLOOKUP(V129,$S$129:$T$218,2,TRUE))</f>
        <v/>
      </c>
      <c r="AK129" s="1453"/>
      <c r="AL129" s="1453"/>
      <c r="AM129" s="1453"/>
      <c r="AN129" s="1453" t="str">
        <f>IF(AJ129="","",VLOOKUP(AA129,$X$129:$Y$218,2,TRUE))</f>
        <v/>
      </c>
      <c r="AO129" s="1453"/>
      <c r="AP129" s="1453"/>
      <c r="AQ129" s="1453"/>
      <c r="AR129" s="1453" t="str">
        <f>IF(AJ129="","",VLOOKUP(AG129,$AE$129:$AF$398,2,TRUE))</f>
        <v/>
      </c>
      <c r="AS129" s="1453"/>
      <c r="AT129" s="1453"/>
      <c r="AU129" s="1453"/>
      <c r="AV129" s="88"/>
      <c r="AW129" s="107">
        <f>MASKINER!AL47</f>
        <v>0</v>
      </c>
      <c r="AX129" s="107">
        <f>IF(OR(AR129="Utslippsfri",AR129="Biogass",AR129="Øvrig biodrivstoff"),1,0)</f>
        <v>0</v>
      </c>
      <c r="AY129" s="107">
        <f>IF(AND(AW129=0,AX129=1),1,0)</f>
        <v>0</v>
      </c>
      <c r="AZ129" s="107">
        <f>IF(MASKINER!AP47="",0,1)</f>
        <v>0</v>
      </c>
      <c r="BA129" s="107">
        <f t="shared" ref="BA129:BA160" si="58">IF(AND(AX129=1,AZ129=0),1,0)</f>
        <v>0</v>
      </c>
      <c r="BB129" s="88"/>
      <c r="BC129" s="88"/>
      <c r="BD129" s="1591" t="s">
        <v>505</v>
      </c>
      <c r="BE129" s="1591"/>
      <c r="BF129" s="132" cm="1">
        <f t="array" ref="BF129:EQ131">TRANSPOSE(N129:P218)</f>
        <v>0</v>
      </c>
      <c r="BG129" s="132">
        <v>0</v>
      </c>
      <c r="BH129" s="132">
        <v>0</v>
      </c>
      <c r="BI129" s="132">
        <v>0</v>
      </c>
      <c r="BJ129" s="132">
        <v>0</v>
      </c>
      <c r="BK129" s="594">
        <v>0</v>
      </c>
      <c r="BL129" s="594">
        <v>0</v>
      </c>
      <c r="BM129" s="594">
        <v>0</v>
      </c>
      <c r="BN129" s="594">
        <v>0</v>
      </c>
      <c r="BO129" s="594">
        <v>0</v>
      </c>
      <c r="BP129" s="594">
        <v>0</v>
      </c>
      <c r="BQ129" s="594">
        <v>0</v>
      </c>
      <c r="BR129" s="594">
        <v>0</v>
      </c>
      <c r="BS129" s="594">
        <v>0</v>
      </c>
      <c r="BT129" s="594">
        <v>0</v>
      </c>
      <c r="BU129" s="594">
        <v>0</v>
      </c>
      <c r="BV129" s="594">
        <v>0</v>
      </c>
      <c r="BW129" s="594">
        <v>0</v>
      </c>
      <c r="BX129" s="594">
        <v>0</v>
      </c>
      <c r="BY129" s="594">
        <v>0</v>
      </c>
      <c r="BZ129" s="594">
        <v>0</v>
      </c>
      <c r="CA129" s="594">
        <v>0</v>
      </c>
      <c r="CB129" s="594">
        <v>0</v>
      </c>
      <c r="CC129" s="594">
        <v>0</v>
      </c>
      <c r="CD129" s="594">
        <v>0</v>
      </c>
      <c r="CE129" s="594">
        <v>0</v>
      </c>
      <c r="CF129" s="594">
        <v>0</v>
      </c>
      <c r="CG129" s="594">
        <v>0</v>
      </c>
      <c r="CH129" s="594">
        <v>0</v>
      </c>
      <c r="CI129" s="594">
        <v>0</v>
      </c>
      <c r="CJ129" s="594">
        <v>0</v>
      </c>
      <c r="CK129" s="594">
        <v>0</v>
      </c>
      <c r="CL129" s="594">
        <v>0</v>
      </c>
      <c r="CM129" s="594">
        <v>0</v>
      </c>
      <c r="CN129" s="594">
        <v>0</v>
      </c>
      <c r="CO129" s="594">
        <v>0</v>
      </c>
      <c r="CP129" s="594">
        <v>0</v>
      </c>
      <c r="CQ129" s="594">
        <v>0</v>
      </c>
      <c r="CR129" s="594">
        <v>0</v>
      </c>
      <c r="CS129" s="594">
        <v>0</v>
      </c>
      <c r="CT129" s="594">
        <v>0</v>
      </c>
      <c r="CU129" s="594">
        <v>0</v>
      </c>
      <c r="CV129" s="594">
        <v>0</v>
      </c>
      <c r="CW129" s="594">
        <v>0</v>
      </c>
      <c r="CX129" s="594">
        <v>0</v>
      </c>
      <c r="CY129" s="594">
        <v>0</v>
      </c>
      <c r="CZ129" s="594">
        <v>0</v>
      </c>
      <c r="DA129" s="594">
        <v>0</v>
      </c>
      <c r="DB129" s="594">
        <v>0</v>
      </c>
      <c r="DC129" s="594">
        <v>0</v>
      </c>
      <c r="DD129" s="594">
        <v>0</v>
      </c>
      <c r="DE129" s="594">
        <v>0</v>
      </c>
      <c r="DF129" s="594">
        <v>0</v>
      </c>
      <c r="DG129" s="594">
        <v>0</v>
      </c>
      <c r="DH129" s="594">
        <v>0</v>
      </c>
      <c r="DI129" s="594">
        <v>0</v>
      </c>
      <c r="DJ129" s="594">
        <v>0</v>
      </c>
      <c r="DK129" s="594">
        <v>0</v>
      </c>
      <c r="DL129" s="594">
        <v>0</v>
      </c>
      <c r="DM129" s="594">
        <v>0</v>
      </c>
      <c r="DN129" s="594">
        <v>0</v>
      </c>
      <c r="DO129" s="594">
        <v>0</v>
      </c>
      <c r="DP129" s="594">
        <v>0</v>
      </c>
      <c r="DQ129" s="594">
        <v>0</v>
      </c>
      <c r="DR129" s="594">
        <v>0</v>
      </c>
      <c r="DS129" s="594">
        <v>0</v>
      </c>
      <c r="DT129" s="594">
        <v>0</v>
      </c>
      <c r="DU129" s="594">
        <v>0</v>
      </c>
      <c r="DV129" s="594">
        <v>0</v>
      </c>
      <c r="DW129" s="594">
        <v>0</v>
      </c>
      <c r="DX129" s="594">
        <v>0</v>
      </c>
      <c r="DY129" s="594">
        <v>0</v>
      </c>
      <c r="DZ129" s="594">
        <v>0</v>
      </c>
      <c r="EA129" s="594">
        <v>0</v>
      </c>
      <c r="EB129" s="594">
        <v>0</v>
      </c>
      <c r="EC129" s="594">
        <v>0</v>
      </c>
      <c r="ED129" s="594">
        <v>0</v>
      </c>
      <c r="EE129" s="594">
        <v>0</v>
      </c>
      <c r="EF129" s="594">
        <v>0</v>
      </c>
      <c r="EG129" s="594">
        <v>0</v>
      </c>
      <c r="EH129" s="594">
        <v>0</v>
      </c>
      <c r="EI129" s="594">
        <v>0</v>
      </c>
      <c r="EJ129" s="594">
        <v>0</v>
      </c>
      <c r="EK129" s="594">
        <v>0</v>
      </c>
      <c r="EL129" s="594">
        <v>0</v>
      </c>
      <c r="EM129" s="594">
        <v>0</v>
      </c>
      <c r="EN129" s="594">
        <v>0</v>
      </c>
      <c r="EO129" s="594">
        <v>0</v>
      </c>
      <c r="EP129" s="594">
        <v>0</v>
      </c>
      <c r="EQ129" s="594">
        <v>0</v>
      </c>
    </row>
    <row r="130" spans="2:147" s="85" customFormat="1" ht="18" customHeight="1">
      <c r="B130" s="1560"/>
      <c r="C130" s="134">
        <f>C129</f>
        <v>0</v>
      </c>
      <c r="D130" s="92">
        <f>MASKINER!Q48</f>
        <v>0</v>
      </c>
      <c r="E130" s="92">
        <f>MASKINER!S48</f>
        <v>0</v>
      </c>
      <c r="F130" s="92">
        <f>MASKINER!U48</f>
        <v>0</v>
      </c>
      <c r="G130" s="1560"/>
      <c r="H130" s="1560"/>
      <c r="I130" s="1560"/>
      <c r="J130" s="1556" t="str">
        <f>MASKINER!M48</f>
        <v>Medium (8 - 20 tonn)</v>
      </c>
      <c r="K130" s="1557"/>
      <c r="L130" s="1557"/>
      <c r="M130" s="1558"/>
      <c r="N130" s="592">
        <f>MASKINER!Q48</f>
        <v>0</v>
      </c>
      <c r="O130" s="592">
        <f>MASKINER!S48</f>
        <v>0</v>
      </c>
      <c r="P130" s="592">
        <f>MASKINER!U48</f>
        <v>0</v>
      </c>
      <c r="Q130" s="132">
        <f t="shared" ref="Q130:Q193" si="59">SUM(N130:P130)</f>
        <v>0</v>
      </c>
      <c r="R130" s="128"/>
      <c r="S130" s="132">
        <f>S129+U129</f>
        <v>1</v>
      </c>
      <c r="T130" s="133">
        <f>C130</f>
        <v>0</v>
      </c>
      <c r="U130" s="133">
        <f>Q130</f>
        <v>0</v>
      </c>
      <c r="V130" s="92">
        <v>2</v>
      </c>
      <c r="X130" s="132">
        <f>X129+Z129</f>
        <v>1</v>
      </c>
      <c r="Y130" s="133" t="str">
        <f t="shared" si="56"/>
        <v>Medium (8 - 20 tonn)</v>
      </c>
      <c r="Z130" s="133">
        <f t="shared" si="57"/>
        <v>0</v>
      </c>
      <c r="AA130" s="92">
        <v>2</v>
      </c>
      <c r="AC130" s="132">
        <v>1</v>
      </c>
      <c r="AD130" s="132">
        <f>HLOOKUP(AC130,$BF$128:$EQ$131,3,FALSE)</f>
        <v>0</v>
      </c>
      <c r="AE130" s="132">
        <f>AE129+AD129</f>
        <v>1</v>
      </c>
      <c r="AF130" s="591" t="s">
        <v>139</v>
      </c>
      <c r="AG130" s="132">
        <v>2</v>
      </c>
      <c r="AI130" s="89"/>
      <c r="AJ130" s="1453" t="str">
        <f>IF($Q$126&lt;V130,"",VLOOKUP(V130,$S$129:$T$218,2,TRUE))</f>
        <v/>
      </c>
      <c r="AK130" s="1453"/>
      <c r="AL130" s="1453"/>
      <c r="AM130" s="1453"/>
      <c r="AN130" s="1453" t="str">
        <f t="shared" ref="AN130:AN193" si="60">IF(AJ130="","",VLOOKUP(AA130,$X$129:$Y$218,2,TRUE))</f>
        <v/>
      </c>
      <c r="AO130" s="1453"/>
      <c r="AP130" s="1453"/>
      <c r="AQ130" s="1453"/>
      <c r="AR130" s="1453" t="str">
        <f t="shared" ref="AR130:AR193" si="61">IF(AJ130="","",VLOOKUP(AG130,$AE$129:$AF$398,2,TRUE))</f>
        <v/>
      </c>
      <c r="AS130" s="1453"/>
      <c r="AT130" s="1453"/>
      <c r="AU130" s="1453"/>
      <c r="AV130" s="88"/>
      <c r="AW130" s="107">
        <f>MASKINER!AL48</f>
        <v>0</v>
      </c>
      <c r="AX130" s="107">
        <f t="shared" ref="AX130:AX193" si="62">IF(OR(AR130="Utslippsfri",AR130="Biogass",AR130="Øvrig biodrivstoff"),1,0)</f>
        <v>0</v>
      </c>
      <c r="AY130" s="107">
        <f t="shared" ref="AY130:AY193" si="63">IF(AND(AW130=0,AX130=1),1,0)</f>
        <v>0</v>
      </c>
      <c r="AZ130" s="107">
        <f>IF(MASKINER!AP48="",0,1)</f>
        <v>0</v>
      </c>
      <c r="BA130" s="107">
        <f t="shared" si="58"/>
        <v>0</v>
      </c>
      <c r="BB130" s="88"/>
      <c r="BC130" s="88"/>
      <c r="BD130" s="1591" t="s">
        <v>139</v>
      </c>
      <c r="BE130" s="1591"/>
      <c r="BF130" s="132">
        <v>0</v>
      </c>
      <c r="BG130" s="132">
        <v>0</v>
      </c>
      <c r="BH130" s="132">
        <v>0</v>
      </c>
      <c r="BI130" s="132">
        <v>0</v>
      </c>
      <c r="BJ130" s="132">
        <v>0</v>
      </c>
      <c r="BK130" s="594">
        <v>0</v>
      </c>
      <c r="BL130" s="594">
        <v>0</v>
      </c>
      <c r="BM130" s="594">
        <v>0</v>
      </c>
      <c r="BN130" s="594">
        <v>0</v>
      </c>
      <c r="BO130" s="594">
        <v>0</v>
      </c>
      <c r="BP130" s="594">
        <v>0</v>
      </c>
      <c r="BQ130" s="594">
        <v>0</v>
      </c>
      <c r="BR130" s="594">
        <v>0</v>
      </c>
      <c r="BS130" s="594">
        <v>0</v>
      </c>
      <c r="BT130" s="594">
        <v>0</v>
      </c>
      <c r="BU130" s="594">
        <v>0</v>
      </c>
      <c r="BV130" s="594">
        <v>0</v>
      </c>
      <c r="BW130" s="594">
        <v>0</v>
      </c>
      <c r="BX130" s="594">
        <v>0</v>
      </c>
      <c r="BY130" s="594">
        <v>0</v>
      </c>
      <c r="BZ130" s="594">
        <v>0</v>
      </c>
      <c r="CA130" s="594">
        <v>0</v>
      </c>
      <c r="CB130" s="594">
        <v>0</v>
      </c>
      <c r="CC130" s="594">
        <v>0</v>
      </c>
      <c r="CD130" s="594">
        <v>0</v>
      </c>
      <c r="CE130" s="594">
        <v>0</v>
      </c>
      <c r="CF130" s="594">
        <v>0</v>
      </c>
      <c r="CG130" s="594">
        <v>0</v>
      </c>
      <c r="CH130" s="594">
        <v>0</v>
      </c>
      <c r="CI130" s="594">
        <v>0</v>
      </c>
      <c r="CJ130" s="594">
        <v>0</v>
      </c>
      <c r="CK130" s="594">
        <v>0</v>
      </c>
      <c r="CL130" s="594">
        <v>0</v>
      </c>
      <c r="CM130" s="594">
        <v>0</v>
      </c>
      <c r="CN130" s="594">
        <v>0</v>
      </c>
      <c r="CO130" s="594">
        <v>0</v>
      </c>
      <c r="CP130" s="594">
        <v>0</v>
      </c>
      <c r="CQ130" s="594">
        <v>0</v>
      </c>
      <c r="CR130" s="594">
        <v>0</v>
      </c>
      <c r="CS130" s="594">
        <v>0</v>
      </c>
      <c r="CT130" s="594">
        <v>0</v>
      </c>
      <c r="CU130" s="594">
        <v>0</v>
      </c>
      <c r="CV130" s="594">
        <v>0</v>
      </c>
      <c r="CW130" s="594">
        <v>0</v>
      </c>
      <c r="CX130" s="594">
        <v>0</v>
      </c>
      <c r="CY130" s="594">
        <v>0</v>
      </c>
      <c r="CZ130" s="594">
        <v>0</v>
      </c>
      <c r="DA130" s="594">
        <v>0</v>
      </c>
      <c r="DB130" s="594">
        <v>0</v>
      </c>
      <c r="DC130" s="594">
        <v>0</v>
      </c>
      <c r="DD130" s="594">
        <v>0</v>
      </c>
      <c r="DE130" s="594">
        <v>0</v>
      </c>
      <c r="DF130" s="594">
        <v>0</v>
      </c>
      <c r="DG130" s="594">
        <v>0</v>
      </c>
      <c r="DH130" s="594">
        <v>0</v>
      </c>
      <c r="DI130" s="594">
        <v>0</v>
      </c>
      <c r="DJ130" s="594">
        <v>0</v>
      </c>
      <c r="DK130" s="594">
        <v>0</v>
      </c>
      <c r="DL130" s="594">
        <v>0</v>
      </c>
      <c r="DM130" s="594">
        <v>0</v>
      </c>
      <c r="DN130" s="594">
        <v>0</v>
      </c>
      <c r="DO130" s="594">
        <v>0</v>
      </c>
      <c r="DP130" s="594">
        <v>0</v>
      </c>
      <c r="DQ130" s="594">
        <v>0</v>
      </c>
      <c r="DR130" s="594">
        <v>0</v>
      </c>
      <c r="DS130" s="594">
        <v>0</v>
      </c>
      <c r="DT130" s="594">
        <v>0</v>
      </c>
      <c r="DU130" s="594">
        <v>0</v>
      </c>
      <c r="DV130" s="594">
        <v>0</v>
      </c>
      <c r="DW130" s="594">
        <v>0</v>
      </c>
      <c r="DX130" s="594">
        <v>0</v>
      </c>
      <c r="DY130" s="594">
        <v>0</v>
      </c>
      <c r="DZ130" s="594">
        <v>0</v>
      </c>
      <c r="EA130" s="594">
        <v>0</v>
      </c>
      <c r="EB130" s="594">
        <v>0</v>
      </c>
      <c r="EC130" s="594">
        <v>0</v>
      </c>
      <c r="ED130" s="594">
        <v>0</v>
      </c>
      <c r="EE130" s="594">
        <v>0</v>
      </c>
      <c r="EF130" s="594">
        <v>0</v>
      </c>
      <c r="EG130" s="594">
        <v>0</v>
      </c>
      <c r="EH130" s="594">
        <v>0</v>
      </c>
      <c r="EI130" s="594">
        <v>0</v>
      </c>
      <c r="EJ130" s="594">
        <v>0</v>
      </c>
      <c r="EK130" s="594">
        <v>0</v>
      </c>
      <c r="EL130" s="594">
        <v>0</v>
      </c>
      <c r="EM130" s="594">
        <v>0</v>
      </c>
      <c r="EN130" s="594">
        <v>0</v>
      </c>
      <c r="EO130" s="594">
        <v>0</v>
      </c>
      <c r="EP130" s="594">
        <v>0</v>
      </c>
      <c r="EQ130" s="594">
        <v>0</v>
      </c>
    </row>
    <row r="131" spans="2:147" s="85" customFormat="1" ht="18" customHeight="1">
      <c r="B131" s="1561"/>
      <c r="C131" s="135">
        <f>C129</f>
        <v>0</v>
      </c>
      <c r="D131" s="92">
        <f>MASKINER!Q49</f>
        <v>0</v>
      </c>
      <c r="E131" s="92">
        <f>MASKINER!S49</f>
        <v>0</v>
      </c>
      <c r="F131" s="92">
        <f>MASKINER!U49</f>
        <v>0</v>
      </c>
      <c r="G131" s="1561"/>
      <c r="H131" s="1561"/>
      <c r="I131" s="1561"/>
      <c r="J131" s="1556" t="str">
        <f>MASKINER!M49</f>
        <v>Stor (&gt;20 tonn)</v>
      </c>
      <c r="K131" s="1557"/>
      <c r="L131" s="1557"/>
      <c r="M131" s="1558"/>
      <c r="N131" s="592">
        <f>MASKINER!Q49</f>
        <v>0</v>
      </c>
      <c r="O131" s="592">
        <f>MASKINER!S49</f>
        <v>0</v>
      </c>
      <c r="P131" s="592">
        <f>MASKINER!U49</f>
        <v>0</v>
      </c>
      <c r="Q131" s="132">
        <f t="shared" si="59"/>
        <v>0</v>
      </c>
      <c r="R131" s="128"/>
      <c r="S131" s="132">
        <f>S130+U130</f>
        <v>1</v>
      </c>
      <c r="T131" s="133">
        <f>C131</f>
        <v>0</v>
      </c>
      <c r="U131" s="133">
        <f>Q131</f>
        <v>0</v>
      </c>
      <c r="V131" s="92">
        <v>3</v>
      </c>
      <c r="X131" s="132">
        <f>X130+Z130</f>
        <v>1</v>
      </c>
      <c r="Y131" s="133" t="str">
        <f t="shared" si="56"/>
        <v>Stor (&gt;20 tonn)</v>
      </c>
      <c r="Z131" s="133">
        <f>Q131</f>
        <v>0</v>
      </c>
      <c r="AA131" s="92">
        <v>3</v>
      </c>
      <c r="AC131" s="132">
        <v>1</v>
      </c>
      <c r="AD131" s="132">
        <f>HLOOKUP(AC131,$BF$128:$EQ$131,4,FALSE)</f>
        <v>0</v>
      </c>
      <c r="AE131" s="132">
        <f t="shared" ref="AE131:AE194" si="64">AE130+AD130</f>
        <v>1</v>
      </c>
      <c r="AF131" s="591" t="s">
        <v>138</v>
      </c>
      <c r="AG131" s="132">
        <v>3</v>
      </c>
      <c r="AI131" s="136"/>
      <c r="AJ131" s="1453" t="str">
        <f>IF($Q$126&lt;V131,"",VLOOKUP(V131,$S$129:$T$218,2,TRUE))</f>
        <v/>
      </c>
      <c r="AK131" s="1453"/>
      <c r="AL131" s="1453"/>
      <c r="AM131" s="1453"/>
      <c r="AN131" s="1453" t="str">
        <f t="shared" si="60"/>
        <v/>
      </c>
      <c r="AO131" s="1453"/>
      <c r="AP131" s="1453"/>
      <c r="AQ131" s="1453"/>
      <c r="AR131" s="1453" t="str">
        <f t="shared" si="61"/>
        <v/>
      </c>
      <c r="AS131" s="1453"/>
      <c r="AT131" s="1453"/>
      <c r="AU131" s="1453"/>
      <c r="AV131" s="88"/>
      <c r="AW131" s="107">
        <f>MASKINER!AL49</f>
        <v>0</v>
      </c>
      <c r="AX131" s="107">
        <f t="shared" si="62"/>
        <v>0</v>
      </c>
      <c r="AY131" s="107">
        <f t="shared" si="63"/>
        <v>0</v>
      </c>
      <c r="AZ131" s="107">
        <f>IF(MASKINER!AP49="",0,1)</f>
        <v>0</v>
      </c>
      <c r="BA131" s="107">
        <f t="shared" si="58"/>
        <v>0</v>
      </c>
      <c r="BB131" s="88"/>
      <c r="BC131" s="88"/>
      <c r="BD131" s="1591" t="s">
        <v>449</v>
      </c>
      <c r="BE131" s="1591"/>
      <c r="BF131" s="132">
        <v>0</v>
      </c>
      <c r="BG131" s="132">
        <v>0</v>
      </c>
      <c r="BH131" s="132">
        <v>0</v>
      </c>
      <c r="BI131" s="132">
        <v>0</v>
      </c>
      <c r="BJ131" s="132">
        <v>0</v>
      </c>
      <c r="BK131" s="594">
        <v>0</v>
      </c>
      <c r="BL131" s="594">
        <v>0</v>
      </c>
      <c r="BM131" s="594">
        <v>0</v>
      </c>
      <c r="BN131" s="594">
        <v>0</v>
      </c>
      <c r="BO131" s="594">
        <v>0</v>
      </c>
      <c r="BP131" s="594">
        <v>0</v>
      </c>
      <c r="BQ131" s="594">
        <v>0</v>
      </c>
      <c r="BR131" s="594">
        <v>0</v>
      </c>
      <c r="BS131" s="594">
        <v>0</v>
      </c>
      <c r="BT131" s="594">
        <v>0</v>
      </c>
      <c r="BU131" s="594">
        <v>0</v>
      </c>
      <c r="BV131" s="594">
        <v>0</v>
      </c>
      <c r="BW131" s="594">
        <v>0</v>
      </c>
      <c r="BX131" s="594">
        <v>0</v>
      </c>
      <c r="BY131" s="594">
        <v>0</v>
      </c>
      <c r="BZ131" s="594">
        <v>0</v>
      </c>
      <c r="CA131" s="594">
        <v>0</v>
      </c>
      <c r="CB131" s="594">
        <v>0</v>
      </c>
      <c r="CC131" s="594">
        <v>0</v>
      </c>
      <c r="CD131" s="594">
        <v>0</v>
      </c>
      <c r="CE131" s="594">
        <v>0</v>
      </c>
      <c r="CF131" s="594">
        <v>0</v>
      </c>
      <c r="CG131" s="594">
        <v>0</v>
      </c>
      <c r="CH131" s="594">
        <v>0</v>
      </c>
      <c r="CI131" s="594">
        <v>0</v>
      </c>
      <c r="CJ131" s="594">
        <v>0</v>
      </c>
      <c r="CK131" s="594">
        <v>0</v>
      </c>
      <c r="CL131" s="594">
        <v>0</v>
      </c>
      <c r="CM131" s="594">
        <v>0</v>
      </c>
      <c r="CN131" s="594">
        <v>0</v>
      </c>
      <c r="CO131" s="594">
        <v>0</v>
      </c>
      <c r="CP131" s="594">
        <v>0</v>
      </c>
      <c r="CQ131" s="594">
        <v>0</v>
      </c>
      <c r="CR131" s="594">
        <v>0</v>
      </c>
      <c r="CS131" s="594">
        <v>0</v>
      </c>
      <c r="CT131" s="594">
        <v>0</v>
      </c>
      <c r="CU131" s="594">
        <v>0</v>
      </c>
      <c r="CV131" s="594">
        <v>0</v>
      </c>
      <c r="CW131" s="594">
        <v>0</v>
      </c>
      <c r="CX131" s="594">
        <v>0</v>
      </c>
      <c r="CY131" s="594">
        <v>0</v>
      </c>
      <c r="CZ131" s="594">
        <v>0</v>
      </c>
      <c r="DA131" s="594">
        <v>0</v>
      </c>
      <c r="DB131" s="594">
        <v>0</v>
      </c>
      <c r="DC131" s="594">
        <v>0</v>
      </c>
      <c r="DD131" s="594">
        <v>0</v>
      </c>
      <c r="DE131" s="594">
        <v>0</v>
      </c>
      <c r="DF131" s="594">
        <v>0</v>
      </c>
      <c r="DG131" s="594">
        <v>0</v>
      </c>
      <c r="DH131" s="594">
        <v>0</v>
      </c>
      <c r="DI131" s="594">
        <v>0</v>
      </c>
      <c r="DJ131" s="594">
        <v>0</v>
      </c>
      <c r="DK131" s="594">
        <v>0</v>
      </c>
      <c r="DL131" s="594">
        <v>0</v>
      </c>
      <c r="DM131" s="594">
        <v>0</v>
      </c>
      <c r="DN131" s="594">
        <v>0</v>
      </c>
      <c r="DO131" s="594">
        <v>0</v>
      </c>
      <c r="DP131" s="594">
        <v>0</v>
      </c>
      <c r="DQ131" s="594">
        <v>0</v>
      </c>
      <c r="DR131" s="594">
        <v>0</v>
      </c>
      <c r="DS131" s="594">
        <v>0</v>
      </c>
      <c r="DT131" s="594">
        <v>0</v>
      </c>
      <c r="DU131" s="594">
        <v>0</v>
      </c>
      <c r="DV131" s="594">
        <v>0</v>
      </c>
      <c r="DW131" s="594">
        <v>0</v>
      </c>
      <c r="DX131" s="594">
        <v>0</v>
      </c>
      <c r="DY131" s="594">
        <v>0</v>
      </c>
      <c r="DZ131" s="594">
        <v>0</v>
      </c>
      <c r="EA131" s="594">
        <v>0</v>
      </c>
      <c r="EB131" s="594">
        <v>0</v>
      </c>
      <c r="EC131" s="594">
        <v>0</v>
      </c>
      <c r="ED131" s="594">
        <v>0</v>
      </c>
      <c r="EE131" s="594">
        <v>0</v>
      </c>
      <c r="EF131" s="594">
        <v>0</v>
      </c>
      <c r="EG131" s="594">
        <v>0</v>
      </c>
      <c r="EH131" s="594">
        <v>0</v>
      </c>
      <c r="EI131" s="594">
        <v>0</v>
      </c>
      <c r="EJ131" s="594">
        <v>0</v>
      </c>
      <c r="EK131" s="594">
        <v>0</v>
      </c>
      <c r="EL131" s="594">
        <v>0</v>
      </c>
      <c r="EM131" s="594">
        <v>0</v>
      </c>
      <c r="EN131" s="594">
        <v>0</v>
      </c>
      <c r="EO131" s="594">
        <v>0</v>
      </c>
      <c r="EP131" s="594">
        <v>0</v>
      </c>
      <c r="EQ131" s="594">
        <v>0</v>
      </c>
    </row>
    <row r="132" spans="2:147" s="85" customFormat="1" ht="18" customHeight="1">
      <c r="B132" s="1559">
        <f>MASKINER!B50</f>
        <v>2</v>
      </c>
      <c r="C132" s="131">
        <f>MASKINER!C50</f>
        <v>0</v>
      </c>
      <c r="D132" s="92">
        <f>MASKINER!Q50</f>
        <v>0</v>
      </c>
      <c r="E132" s="92">
        <f>MASKINER!S50</f>
        <v>0</v>
      </c>
      <c r="F132" s="92">
        <f>MASKINER!U50</f>
        <v>0</v>
      </c>
      <c r="G132" s="1559" t="str">
        <f>MASKINER!G50</f>
        <v/>
      </c>
      <c r="H132" s="1559">
        <f>MASKINER!I50</f>
        <v>0</v>
      </c>
      <c r="I132" s="1559" t="str">
        <f>MASKINER!K50</f>
        <v/>
      </c>
      <c r="J132" s="1556" t="str">
        <f>MASKINER!M50</f>
        <v>Liten (&lt;8 tonn)</v>
      </c>
      <c r="K132" s="1557"/>
      <c r="L132" s="1557"/>
      <c r="M132" s="1558"/>
      <c r="N132" s="592">
        <f>MASKINER!Q50</f>
        <v>0</v>
      </c>
      <c r="O132" s="592">
        <f>MASKINER!S50</f>
        <v>0</v>
      </c>
      <c r="P132" s="592">
        <f>MASKINER!U50</f>
        <v>0</v>
      </c>
      <c r="Q132" s="132">
        <f t="shared" si="59"/>
        <v>0</v>
      </c>
      <c r="R132" s="128"/>
      <c r="S132" s="132">
        <f t="shared" ref="S132:S194" si="65">S131+U131</f>
        <v>1</v>
      </c>
      <c r="T132" s="133">
        <f>C132</f>
        <v>0</v>
      </c>
      <c r="U132" s="133">
        <f t="shared" si="55"/>
        <v>0</v>
      </c>
      <c r="V132" s="92">
        <v>4</v>
      </c>
      <c r="X132" s="132">
        <f>X131+Z131</f>
        <v>1</v>
      </c>
      <c r="Y132" s="133" t="str">
        <f t="shared" si="56"/>
        <v>Liten (&lt;8 tonn)</v>
      </c>
      <c r="Z132" s="133">
        <f>Q132</f>
        <v>0</v>
      </c>
      <c r="AA132" s="92">
        <v>4</v>
      </c>
      <c r="AC132" s="132">
        <f>AC129+1</f>
        <v>2</v>
      </c>
      <c r="AD132" s="132">
        <f>HLOOKUP(AC132,$BF$128:$EQ$131,2,FALSE)</f>
        <v>0</v>
      </c>
      <c r="AE132" s="132">
        <f t="shared" si="64"/>
        <v>1</v>
      </c>
      <c r="AF132" s="591" t="s">
        <v>505</v>
      </c>
      <c r="AG132" s="132">
        <v>4</v>
      </c>
      <c r="AI132" s="89"/>
      <c r="AJ132" s="1453" t="str">
        <f t="shared" ref="AJ132:AJ193" si="66">IF($Q$126&lt;V132,"",VLOOKUP(V132,$S$129:$T$218,2,TRUE))</f>
        <v/>
      </c>
      <c r="AK132" s="1453"/>
      <c r="AL132" s="1453"/>
      <c r="AM132" s="1453"/>
      <c r="AN132" s="1453" t="str">
        <f t="shared" si="60"/>
        <v/>
      </c>
      <c r="AO132" s="1453"/>
      <c r="AP132" s="1453"/>
      <c r="AQ132" s="1453"/>
      <c r="AR132" s="1453" t="str">
        <f t="shared" si="61"/>
        <v/>
      </c>
      <c r="AS132" s="1453"/>
      <c r="AT132" s="1453"/>
      <c r="AU132" s="1453"/>
      <c r="AV132" s="88"/>
      <c r="AW132" s="107">
        <f>MASKINER!AL50</f>
        <v>0</v>
      </c>
      <c r="AX132" s="107">
        <f t="shared" si="62"/>
        <v>0</v>
      </c>
      <c r="AY132" s="107">
        <f t="shared" si="63"/>
        <v>0</v>
      </c>
      <c r="AZ132" s="107">
        <f>IF(MASKINER!AP50="",0,1)</f>
        <v>0</v>
      </c>
      <c r="BA132" s="107">
        <f t="shared" si="58"/>
        <v>0</v>
      </c>
      <c r="BB132" s="88"/>
      <c r="BC132" s="88"/>
      <c r="BD132" s="88"/>
      <c r="BE132" s="89"/>
      <c r="BF132" s="89"/>
      <c r="BG132" s="88"/>
      <c r="BH132" s="88"/>
      <c r="BI132" s="88"/>
      <c r="BJ132" s="88"/>
      <c r="BK132" s="88"/>
    </row>
    <row r="133" spans="2:147" s="85" customFormat="1" ht="18" customHeight="1">
      <c r="B133" s="1560"/>
      <c r="C133" s="134">
        <f>C132</f>
        <v>0</v>
      </c>
      <c r="D133" s="92">
        <f>MASKINER!Q51</f>
        <v>0</v>
      </c>
      <c r="E133" s="92">
        <f>MASKINER!S51</f>
        <v>0</v>
      </c>
      <c r="F133" s="92">
        <f>MASKINER!U51</f>
        <v>0</v>
      </c>
      <c r="G133" s="1560"/>
      <c r="H133" s="1560"/>
      <c r="I133" s="1560"/>
      <c r="J133" s="1556" t="str">
        <f>MASKINER!M51</f>
        <v>Medium (8 - 20 tonn)</v>
      </c>
      <c r="K133" s="1557"/>
      <c r="L133" s="1557"/>
      <c r="M133" s="1558"/>
      <c r="N133" s="592">
        <f>MASKINER!Q51</f>
        <v>0</v>
      </c>
      <c r="O133" s="592">
        <f>MASKINER!S51</f>
        <v>0</v>
      </c>
      <c r="P133" s="592">
        <f>MASKINER!U51</f>
        <v>0</v>
      </c>
      <c r="Q133" s="132">
        <f t="shared" si="59"/>
        <v>0</v>
      </c>
      <c r="R133" s="128"/>
      <c r="S133" s="132">
        <f>S132+U132</f>
        <v>1</v>
      </c>
      <c r="T133" s="133">
        <f t="shared" si="54"/>
        <v>0</v>
      </c>
      <c r="U133" s="133">
        <f t="shared" si="55"/>
        <v>0</v>
      </c>
      <c r="V133" s="92">
        <v>5</v>
      </c>
      <c r="X133" s="132">
        <f t="shared" ref="X133:X194" si="67">X132+Z132</f>
        <v>1</v>
      </c>
      <c r="Y133" s="133" t="str">
        <f t="shared" si="56"/>
        <v>Medium (8 - 20 tonn)</v>
      </c>
      <c r="Z133" s="133">
        <f>Q133</f>
        <v>0</v>
      </c>
      <c r="AA133" s="92">
        <v>5</v>
      </c>
      <c r="AC133" s="132">
        <f t="shared" ref="AC133:AC196" si="68">AC130+1</f>
        <v>2</v>
      </c>
      <c r="AD133" s="132">
        <f>HLOOKUP(AC133,$BF$128:$EQ$131,3,FALSE)</f>
        <v>0</v>
      </c>
      <c r="AE133" s="132">
        <f t="shared" si="64"/>
        <v>1</v>
      </c>
      <c r="AF133" s="591" t="s">
        <v>139</v>
      </c>
      <c r="AG133" s="132">
        <v>5</v>
      </c>
      <c r="AI133" s="89"/>
      <c r="AJ133" s="1453" t="str">
        <f t="shared" si="66"/>
        <v/>
      </c>
      <c r="AK133" s="1453"/>
      <c r="AL133" s="1453"/>
      <c r="AM133" s="1453"/>
      <c r="AN133" s="1453" t="str">
        <f t="shared" si="60"/>
        <v/>
      </c>
      <c r="AO133" s="1453"/>
      <c r="AP133" s="1453"/>
      <c r="AQ133" s="1453"/>
      <c r="AR133" s="1453" t="str">
        <f t="shared" si="61"/>
        <v/>
      </c>
      <c r="AS133" s="1453"/>
      <c r="AT133" s="1453"/>
      <c r="AU133" s="1453"/>
      <c r="AV133" s="88"/>
      <c r="AW133" s="107">
        <f>MASKINER!AL51</f>
        <v>0</v>
      </c>
      <c r="AX133" s="107">
        <f t="shared" si="62"/>
        <v>0</v>
      </c>
      <c r="AY133" s="107">
        <f t="shared" si="63"/>
        <v>0</v>
      </c>
      <c r="AZ133" s="107">
        <f>IF(MASKINER!AP51="",0,1)</f>
        <v>0</v>
      </c>
      <c r="BA133" s="107">
        <f t="shared" si="58"/>
        <v>0</v>
      </c>
      <c r="BB133" s="88"/>
      <c r="BC133" s="88"/>
      <c r="BD133" s="88"/>
      <c r="BE133" s="89"/>
      <c r="BF133" s="89"/>
      <c r="BG133" s="88"/>
      <c r="BH133" s="88"/>
      <c r="BI133" s="88"/>
      <c r="BJ133" s="88"/>
    </row>
    <row r="134" spans="2:147" s="85" customFormat="1" ht="18" customHeight="1">
      <c r="B134" s="1561"/>
      <c r="C134" s="135">
        <f>C132</f>
        <v>0</v>
      </c>
      <c r="D134" s="92">
        <f>MASKINER!Q52</f>
        <v>0</v>
      </c>
      <c r="E134" s="92">
        <f>MASKINER!S52</f>
        <v>0</v>
      </c>
      <c r="F134" s="92">
        <f>MASKINER!U52</f>
        <v>0</v>
      </c>
      <c r="G134" s="1561"/>
      <c r="H134" s="1561"/>
      <c r="I134" s="1561"/>
      <c r="J134" s="1556" t="str">
        <f>MASKINER!M52</f>
        <v>Stor (&gt;20 tonn)</v>
      </c>
      <c r="K134" s="1557"/>
      <c r="L134" s="1557"/>
      <c r="M134" s="1558"/>
      <c r="N134" s="592">
        <f>MASKINER!Q52</f>
        <v>0</v>
      </c>
      <c r="O134" s="592">
        <f>MASKINER!S52</f>
        <v>0</v>
      </c>
      <c r="P134" s="592">
        <f>MASKINER!U52</f>
        <v>0</v>
      </c>
      <c r="Q134" s="132">
        <f t="shared" si="59"/>
        <v>0</v>
      </c>
      <c r="R134" s="128"/>
      <c r="S134" s="132">
        <f>S133+U133</f>
        <v>1</v>
      </c>
      <c r="T134" s="133">
        <f t="shared" si="54"/>
        <v>0</v>
      </c>
      <c r="U134" s="133">
        <f t="shared" si="55"/>
        <v>0</v>
      </c>
      <c r="V134" s="92">
        <v>6</v>
      </c>
      <c r="X134" s="132">
        <f t="shared" si="67"/>
        <v>1</v>
      </c>
      <c r="Y134" s="133" t="str">
        <f t="shared" si="56"/>
        <v>Stor (&gt;20 tonn)</v>
      </c>
      <c r="Z134" s="133">
        <f>Q134</f>
        <v>0</v>
      </c>
      <c r="AA134" s="92">
        <v>6</v>
      </c>
      <c r="AC134" s="132">
        <f t="shared" si="68"/>
        <v>2</v>
      </c>
      <c r="AD134" s="132">
        <f>HLOOKUP(AC134,$BF$128:$EQ$131,4,FALSE)</f>
        <v>0</v>
      </c>
      <c r="AE134" s="132">
        <f t="shared" si="64"/>
        <v>1</v>
      </c>
      <c r="AF134" s="591" t="s">
        <v>138</v>
      </c>
      <c r="AG134" s="132">
        <v>6</v>
      </c>
      <c r="AI134" s="89"/>
      <c r="AJ134" s="1453" t="str">
        <f t="shared" si="66"/>
        <v/>
      </c>
      <c r="AK134" s="1453"/>
      <c r="AL134" s="1453"/>
      <c r="AM134" s="1453"/>
      <c r="AN134" s="1453" t="str">
        <f t="shared" si="60"/>
        <v/>
      </c>
      <c r="AO134" s="1453"/>
      <c r="AP134" s="1453"/>
      <c r="AQ134" s="1453"/>
      <c r="AR134" s="1453" t="str">
        <f t="shared" si="61"/>
        <v/>
      </c>
      <c r="AS134" s="1453"/>
      <c r="AT134" s="1453"/>
      <c r="AU134" s="1453"/>
      <c r="AV134" s="88"/>
      <c r="AW134" s="107">
        <f>MASKINER!AL52</f>
        <v>0</v>
      </c>
      <c r="AX134" s="107">
        <f t="shared" si="62"/>
        <v>0</v>
      </c>
      <c r="AY134" s="107">
        <f t="shared" si="63"/>
        <v>0</v>
      </c>
      <c r="AZ134" s="107">
        <f>IF(MASKINER!AP52="",0,1)</f>
        <v>0</v>
      </c>
      <c r="BA134" s="107">
        <f t="shared" si="58"/>
        <v>0</v>
      </c>
      <c r="BB134" s="88"/>
      <c r="BC134" s="88"/>
      <c r="BD134" s="88"/>
      <c r="BG134" s="88"/>
      <c r="BH134" s="88"/>
      <c r="BI134" s="88"/>
      <c r="BJ134" s="88"/>
    </row>
    <row r="135" spans="2:147" s="85" customFormat="1" ht="18" customHeight="1">
      <c r="B135" s="1559">
        <f>MASKINER!B53</f>
        <v>3</v>
      </c>
      <c r="C135" s="131">
        <f>MASKINER!C53</f>
        <v>0</v>
      </c>
      <c r="D135" s="92">
        <f>MASKINER!Q53</f>
        <v>0</v>
      </c>
      <c r="E135" s="92">
        <f>MASKINER!S53</f>
        <v>0</v>
      </c>
      <c r="F135" s="92">
        <f>MASKINER!U53</f>
        <v>0</v>
      </c>
      <c r="G135" s="1559" t="str">
        <f>MASKINER!G53</f>
        <v/>
      </c>
      <c r="H135" s="1559">
        <f>MASKINER!I53</f>
        <v>0</v>
      </c>
      <c r="I135" s="1559" t="str">
        <f>MASKINER!K53</f>
        <v/>
      </c>
      <c r="J135" s="1556" t="str">
        <f>MASKINER!M53</f>
        <v>Liten (&lt;8 tonn)</v>
      </c>
      <c r="K135" s="1557"/>
      <c r="L135" s="1557"/>
      <c r="M135" s="1558"/>
      <c r="N135" s="592">
        <f>MASKINER!Q53</f>
        <v>0</v>
      </c>
      <c r="O135" s="592">
        <f>MASKINER!S53</f>
        <v>0</v>
      </c>
      <c r="P135" s="592">
        <f>MASKINER!U53</f>
        <v>0</v>
      </c>
      <c r="Q135" s="132">
        <f t="shared" si="59"/>
        <v>0</v>
      </c>
      <c r="R135" s="128"/>
      <c r="S135" s="132">
        <f t="shared" si="65"/>
        <v>1</v>
      </c>
      <c r="T135" s="133">
        <f t="shared" si="54"/>
        <v>0</v>
      </c>
      <c r="U135" s="133">
        <f t="shared" si="55"/>
        <v>0</v>
      </c>
      <c r="V135" s="92">
        <v>7</v>
      </c>
      <c r="X135" s="132">
        <f t="shared" si="67"/>
        <v>1</v>
      </c>
      <c r="Y135" s="133" t="str">
        <f t="shared" si="56"/>
        <v>Liten (&lt;8 tonn)</v>
      </c>
      <c r="Z135" s="133">
        <f>Q135</f>
        <v>0</v>
      </c>
      <c r="AA135" s="92">
        <v>7</v>
      </c>
      <c r="AC135" s="132">
        <f t="shared" si="68"/>
        <v>3</v>
      </c>
      <c r="AD135" s="132">
        <f>HLOOKUP(AC135,$BF$128:$EQ$131,2,FALSE)</f>
        <v>0</v>
      </c>
      <c r="AE135" s="132">
        <f t="shared" si="64"/>
        <v>1</v>
      </c>
      <c r="AF135" s="591" t="s">
        <v>505</v>
      </c>
      <c r="AG135" s="132">
        <v>7</v>
      </c>
      <c r="AI135" s="89"/>
      <c r="AJ135" s="1453" t="str">
        <f t="shared" si="66"/>
        <v/>
      </c>
      <c r="AK135" s="1453"/>
      <c r="AL135" s="1453"/>
      <c r="AM135" s="1453"/>
      <c r="AN135" s="1453" t="str">
        <f t="shared" si="60"/>
        <v/>
      </c>
      <c r="AO135" s="1453"/>
      <c r="AP135" s="1453"/>
      <c r="AQ135" s="1453"/>
      <c r="AR135" s="1453" t="str">
        <f t="shared" si="61"/>
        <v/>
      </c>
      <c r="AS135" s="1453"/>
      <c r="AT135" s="1453"/>
      <c r="AU135" s="1453"/>
      <c r="AV135" s="88"/>
      <c r="AW135" s="107">
        <f>MASKINER!AL53</f>
        <v>0</v>
      </c>
      <c r="AX135" s="107">
        <f t="shared" si="62"/>
        <v>0</v>
      </c>
      <c r="AY135" s="107">
        <f t="shared" si="63"/>
        <v>0</v>
      </c>
      <c r="AZ135" s="107">
        <f>IF(MASKINER!AP53="",0,1)</f>
        <v>0</v>
      </c>
      <c r="BA135" s="107">
        <f t="shared" si="58"/>
        <v>0</v>
      </c>
      <c r="BB135" s="88"/>
      <c r="BC135" s="88"/>
      <c r="BD135" s="88"/>
      <c r="BG135" s="88"/>
      <c r="BH135" s="88"/>
      <c r="BI135" s="88"/>
      <c r="BJ135" s="88"/>
    </row>
    <row r="136" spans="2:147" s="85" customFormat="1" ht="18" customHeight="1">
      <c r="B136" s="1560"/>
      <c r="C136" s="134">
        <f>C135</f>
        <v>0</v>
      </c>
      <c r="D136" s="92">
        <f>MASKINER!Q54</f>
        <v>0</v>
      </c>
      <c r="E136" s="92">
        <f>MASKINER!S54</f>
        <v>0</v>
      </c>
      <c r="F136" s="92">
        <f>MASKINER!U54</f>
        <v>0</v>
      </c>
      <c r="G136" s="1560"/>
      <c r="H136" s="1560"/>
      <c r="I136" s="1560"/>
      <c r="J136" s="1556" t="str">
        <f>MASKINER!M54</f>
        <v>Medium (8 - 20 tonn)</v>
      </c>
      <c r="K136" s="1557"/>
      <c r="L136" s="1557"/>
      <c r="M136" s="1558"/>
      <c r="N136" s="592">
        <f>MASKINER!Q54</f>
        <v>0</v>
      </c>
      <c r="O136" s="592">
        <f>MASKINER!S54</f>
        <v>0</v>
      </c>
      <c r="P136" s="592">
        <f>MASKINER!U54</f>
        <v>0</v>
      </c>
      <c r="Q136" s="132">
        <f t="shared" si="59"/>
        <v>0</v>
      </c>
      <c r="R136" s="128"/>
      <c r="S136" s="132">
        <f>S135+U135</f>
        <v>1</v>
      </c>
      <c r="T136" s="133">
        <f t="shared" si="54"/>
        <v>0</v>
      </c>
      <c r="U136" s="133">
        <f t="shared" si="55"/>
        <v>0</v>
      </c>
      <c r="V136" s="92">
        <v>8</v>
      </c>
      <c r="X136" s="132">
        <f t="shared" si="67"/>
        <v>1</v>
      </c>
      <c r="Y136" s="133" t="str">
        <f t="shared" si="56"/>
        <v>Medium (8 - 20 tonn)</v>
      </c>
      <c r="Z136" s="133">
        <f t="shared" si="57"/>
        <v>0</v>
      </c>
      <c r="AA136" s="92">
        <v>8</v>
      </c>
      <c r="AC136" s="132">
        <f t="shared" si="68"/>
        <v>3</v>
      </c>
      <c r="AD136" s="132">
        <f>HLOOKUP(AC136,$BF$128:$EQ$131,3,FALSE)</f>
        <v>0</v>
      </c>
      <c r="AE136" s="132">
        <f t="shared" si="64"/>
        <v>1</v>
      </c>
      <c r="AF136" s="591" t="s">
        <v>139</v>
      </c>
      <c r="AG136" s="132">
        <v>8</v>
      </c>
      <c r="AI136" s="89"/>
      <c r="AJ136" s="1453" t="str">
        <f t="shared" si="66"/>
        <v/>
      </c>
      <c r="AK136" s="1453"/>
      <c r="AL136" s="1453"/>
      <c r="AM136" s="1453"/>
      <c r="AN136" s="1453" t="str">
        <f t="shared" si="60"/>
        <v/>
      </c>
      <c r="AO136" s="1453"/>
      <c r="AP136" s="1453"/>
      <c r="AQ136" s="1453"/>
      <c r="AR136" s="1453" t="str">
        <f t="shared" si="61"/>
        <v/>
      </c>
      <c r="AS136" s="1453"/>
      <c r="AT136" s="1453"/>
      <c r="AU136" s="1453"/>
      <c r="AV136" s="88"/>
      <c r="AW136" s="107">
        <f>MASKINER!AL54</f>
        <v>0</v>
      </c>
      <c r="AX136" s="107">
        <f t="shared" si="62"/>
        <v>0</v>
      </c>
      <c r="AY136" s="107">
        <f t="shared" si="63"/>
        <v>0</v>
      </c>
      <c r="AZ136" s="107">
        <f>IF(MASKINER!AP54="",0,1)</f>
        <v>0</v>
      </c>
      <c r="BA136" s="107">
        <f t="shared" si="58"/>
        <v>0</v>
      </c>
      <c r="BB136" s="88"/>
      <c r="BC136" s="88"/>
      <c r="BD136" s="88"/>
      <c r="BG136" s="88"/>
      <c r="BH136" s="88"/>
      <c r="BI136" s="88"/>
      <c r="BJ136" s="88"/>
    </row>
    <row r="137" spans="2:147" s="85" customFormat="1" ht="18" customHeight="1">
      <c r="B137" s="1561"/>
      <c r="C137" s="135">
        <f>C135</f>
        <v>0</v>
      </c>
      <c r="D137" s="92">
        <f>MASKINER!Q55</f>
        <v>0</v>
      </c>
      <c r="E137" s="92">
        <f>MASKINER!S55</f>
        <v>0</v>
      </c>
      <c r="F137" s="92">
        <f>MASKINER!U55</f>
        <v>0</v>
      </c>
      <c r="G137" s="1561"/>
      <c r="H137" s="1561"/>
      <c r="I137" s="1561"/>
      <c r="J137" s="1556" t="str">
        <f>MASKINER!M55</f>
        <v>Stor (&gt;20 tonn)</v>
      </c>
      <c r="K137" s="1557"/>
      <c r="L137" s="1557"/>
      <c r="M137" s="1558"/>
      <c r="N137" s="592">
        <f>MASKINER!Q55</f>
        <v>0</v>
      </c>
      <c r="O137" s="592">
        <f>MASKINER!S55</f>
        <v>0</v>
      </c>
      <c r="P137" s="592">
        <f>MASKINER!U55</f>
        <v>0</v>
      </c>
      <c r="Q137" s="132">
        <f t="shared" si="59"/>
        <v>0</v>
      </c>
      <c r="R137" s="128"/>
      <c r="S137" s="132">
        <f t="shared" si="65"/>
        <v>1</v>
      </c>
      <c r="T137" s="133">
        <f t="shared" si="54"/>
        <v>0</v>
      </c>
      <c r="U137" s="133">
        <f t="shared" si="55"/>
        <v>0</v>
      </c>
      <c r="V137" s="92">
        <v>9</v>
      </c>
      <c r="X137" s="132">
        <f t="shared" si="67"/>
        <v>1</v>
      </c>
      <c r="Y137" s="133" t="str">
        <f t="shared" si="56"/>
        <v>Stor (&gt;20 tonn)</v>
      </c>
      <c r="Z137" s="133">
        <f t="shared" si="57"/>
        <v>0</v>
      </c>
      <c r="AA137" s="92">
        <v>9</v>
      </c>
      <c r="AC137" s="132">
        <f t="shared" si="68"/>
        <v>3</v>
      </c>
      <c r="AD137" s="132">
        <f>HLOOKUP(AC137,$BF$128:$EQ$131,4,FALSE)</f>
        <v>0</v>
      </c>
      <c r="AE137" s="132">
        <f t="shared" si="64"/>
        <v>1</v>
      </c>
      <c r="AF137" s="591" t="s">
        <v>138</v>
      </c>
      <c r="AG137" s="132">
        <v>9</v>
      </c>
      <c r="AI137" s="89"/>
      <c r="AJ137" s="1453" t="str">
        <f t="shared" si="66"/>
        <v/>
      </c>
      <c r="AK137" s="1453"/>
      <c r="AL137" s="1453"/>
      <c r="AM137" s="1453"/>
      <c r="AN137" s="1453" t="str">
        <f t="shared" si="60"/>
        <v/>
      </c>
      <c r="AO137" s="1453"/>
      <c r="AP137" s="1453"/>
      <c r="AQ137" s="1453"/>
      <c r="AR137" s="1453" t="str">
        <f t="shared" si="61"/>
        <v/>
      </c>
      <c r="AS137" s="1453"/>
      <c r="AT137" s="1453"/>
      <c r="AU137" s="1453"/>
      <c r="AV137" s="88"/>
      <c r="AW137" s="107">
        <f>MASKINER!AL55</f>
        <v>0</v>
      </c>
      <c r="AX137" s="107">
        <f t="shared" si="62"/>
        <v>0</v>
      </c>
      <c r="AY137" s="107">
        <f t="shared" si="63"/>
        <v>0</v>
      </c>
      <c r="AZ137" s="107">
        <f>IF(MASKINER!AP55="",0,1)</f>
        <v>0</v>
      </c>
      <c r="BA137" s="107">
        <f t="shared" si="58"/>
        <v>0</v>
      </c>
      <c r="BB137" s="88"/>
      <c r="BC137" s="88"/>
      <c r="BD137" s="88"/>
      <c r="BG137" s="88"/>
      <c r="BH137" s="88"/>
      <c r="BI137" s="88"/>
      <c r="BJ137" s="88"/>
    </row>
    <row r="138" spans="2:147" s="85" customFormat="1" ht="18" customHeight="1">
      <c r="B138" s="1559">
        <f>MASKINER!B56</f>
        <v>4</v>
      </c>
      <c r="C138" s="131">
        <f>MASKINER!C56</f>
        <v>0</v>
      </c>
      <c r="D138" s="92">
        <f>MASKINER!Q56</f>
        <v>0</v>
      </c>
      <c r="E138" s="92">
        <f>MASKINER!S56</f>
        <v>0</v>
      </c>
      <c r="F138" s="92">
        <f>MASKINER!U56</f>
        <v>0</v>
      </c>
      <c r="G138" s="1559" t="str">
        <f>MASKINER!G56</f>
        <v/>
      </c>
      <c r="H138" s="1559">
        <f>MASKINER!I56</f>
        <v>0</v>
      </c>
      <c r="I138" s="1559" t="str">
        <f>MASKINER!K56</f>
        <v/>
      </c>
      <c r="J138" s="1556" t="str">
        <f>MASKINER!M56</f>
        <v>Liten (&lt;8 tonn)</v>
      </c>
      <c r="K138" s="1557"/>
      <c r="L138" s="1557"/>
      <c r="M138" s="1558"/>
      <c r="N138" s="592">
        <f>MASKINER!Q56</f>
        <v>0</v>
      </c>
      <c r="O138" s="592">
        <f>MASKINER!S56</f>
        <v>0</v>
      </c>
      <c r="P138" s="592">
        <f>MASKINER!U56</f>
        <v>0</v>
      </c>
      <c r="Q138" s="132">
        <f t="shared" si="59"/>
        <v>0</v>
      </c>
      <c r="R138" s="128"/>
      <c r="S138" s="132">
        <f t="shared" si="65"/>
        <v>1</v>
      </c>
      <c r="T138" s="133">
        <f t="shared" si="54"/>
        <v>0</v>
      </c>
      <c r="U138" s="133">
        <f t="shared" si="55"/>
        <v>0</v>
      </c>
      <c r="V138" s="92">
        <v>10</v>
      </c>
      <c r="X138" s="132">
        <f t="shared" si="67"/>
        <v>1</v>
      </c>
      <c r="Y138" s="133" t="str">
        <f t="shared" si="56"/>
        <v>Liten (&lt;8 tonn)</v>
      </c>
      <c r="Z138" s="133">
        <f t="shared" si="57"/>
        <v>0</v>
      </c>
      <c r="AA138" s="92">
        <v>10</v>
      </c>
      <c r="AC138" s="132">
        <f>AC135+1</f>
        <v>4</v>
      </c>
      <c r="AD138" s="132">
        <f>HLOOKUP(AC138,$BF$128:$EQ$131,2,FALSE)</f>
        <v>0</v>
      </c>
      <c r="AE138" s="132">
        <f t="shared" si="64"/>
        <v>1</v>
      </c>
      <c r="AF138" s="591" t="s">
        <v>505</v>
      </c>
      <c r="AG138" s="132">
        <v>10</v>
      </c>
      <c r="AI138" s="89"/>
      <c r="AJ138" s="1453" t="str">
        <f t="shared" si="66"/>
        <v/>
      </c>
      <c r="AK138" s="1453"/>
      <c r="AL138" s="1453"/>
      <c r="AM138" s="1453"/>
      <c r="AN138" s="1453" t="str">
        <f t="shared" si="60"/>
        <v/>
      </c>
      <c r="AO138" s="1453"/>
      <c r="AP138" s="1453"/>
      <c r="AQ138" s="1453"/>
      <c r="AR138" s="1453" t="str">
        <f t="shared" si="61"/>
        <v/>
      </c>
      <c r="AS138" s="1453"/>
      <c r="AT138" s="1453"/>
      <c r="AU138" s="1453"/>
      <c r="AV138" s="88"/>
      <c r="AW138" s="107">
        <f>MASKINER!AL56</f>
        <v>0</v>
      </c>
      <c r="AX138" s="107">
        <f t="shared" si="62"/>
        <v>0</v>
      </c>
      <c r="AY138" s="107">
        <f t="shared" si="63"/>
        <v>0</v>
      </c>
      <c r="AZ138" s="107">
        <f>IF(MASKINER!AP56="",0,1)</f>
        <v>0</v>
      </c>
      <c r="BA138" s="107">
        <f t="shared" si="58"/>
        <v>0</v>
      </c>
      <c r="BB138" s="88"/>
      <c r="BC138" s="88"/>
      <c r="BD138" s="88"/>
      <c r="BG138" s="88"/>
      <c r="BH138" s="88"/>
      <c r="BI138" s="88"/>
      <c r="BJ138" s="88"/>
    </row>
    <row r="139" spans="2:147" s="85" customFormat="1" ht="18" customHeight="1">
      <c r="B139" s="1560"/>
      <c r="C139" s="134">
        <f>C138</f>
        <v>0</v>
      </c>
      <c r="D139" s="92">
        <f>MASKINER!Q57</f>
        <v>0</v>
      </c>
      <c r="E139" s="92">
        <f>MASKINER!S57</f>
        <v>0</v>
      </c>
      <c r="F139" s="92">
        <f>MASKINER!U57</f>
        <v>0</v>
      </c>
      <c r="G139" s="1560"/>
      <c r="H139" s="1560"/>
      <c r="I139" s="1560"/>
      <c r="J139" s="1556" t="str">
        <f>MASKINER!M57</f>
        <v>Medium (8 - 20 tonn)</v>
      </c>
      <c r="K139" s="1557"/>
      <c r="L139" s="1557"/>
      <c r="M139" s="1558"/>
      <c r="N139" s="592">
        <f>MASKINER!Q57</f>
        <v>0</v>
      </c>
      <c r="O139" s="592">
        <f>MASKINER!S57</f>
        <v>0</v>
      </c>
      <c r="P139" s="592">
        <f>MASKINER!U57</f>
        <v>0</v>
      </c>
      <c r="Q139" s="132">
        <f t="shared" si="59"/>
        <v>0</v>
      </c>
      <c r="R139" s="128"/>
      <c r="S139" s="132">
        <f t="shared" si="65"/>
        <v>1</v>
      </c>
      <c r="T139" s="133">
        <f t="shared" si="54"/>
        <v>0</v>
      </c>
      <c r="U139" s="133">
        <f t="shared" si="55"/>
        <v>0</v>
      </c>
      <c r="V139" s="92">
        <v>11</v>
      </c>
      <c r="X139" s="132">
        <f t="shared" si="67"/>
        <v>1</v>
      </c>
      <c r="Y139" s="133" t="str">
        <f t="shared" si="56"/>
        <v>Medium (8 - 20 tonn)</v>
      </c>
      <c r="Z139" s="133">
        <f t="shared" si="57"/>
        <v>0</v>
      </c>
      <c r="AA139" s="92">
        <v>11</v>
      </c>
      <c r="AC139" s="132">
        <f>AC136+1</f>
        <v>4</v>
      </c>
      <c r="AD139" s="132">
        <f>HLOOKUP(AC139,$BF$128:$EQ$131,3,FALSE)</f>
        <v>0</v>
      </c>
      <c r="AE139" s="132">
        <f t="shared" si="64"/>
        <v>1</v>
      </c>
      <c r="AF139" s="591" t="s">
        <v>139</v>
      </c>
      <c r="AG139" s="132">
        <v>11</v>
      </c>
      <c r="AI139" s="89"/>
      <c r="AJ139" s="1453" t="str">
        <f t="shared" si="66"/>
        <v/>
      </c>
      <c r="AK139" s="1453"/>
      <c r="AL139" s="1453"/>
      <c r="AM139" s="1453"/>
      <c r="AN139" s="1453" t="str">
        <f t="shared" si="60"/>
        <v/>
      </c>
      <c r="AO139" s="1453"/>
      <c r="AP139" s="1453"/>
      <c r="AQ139" s="1453"/>
      <c r="AR139" s="1453" t="str">
        <f t="shared" si="61"/>
        <v/>
      </c>
      <c r="AS139" s="1453"/>
      <c r="AT139" s="1453"/>
      <c r="AU139" s="1453"/>
      <c r="AV139" s="88"/>
      <c r="AW139" s="107">
        <f>MASKINER!AL57</f>
        <v>0</v>
      </c>
      <c r="AX139" s="107">
        <f t="shared" si="62"/>
        <v>0</v>
      </c>
      <c r="AY139" s="107">
        <f t="shared" si="63"/>
        <v>0</v>
      </c>
      <c r="AZ139" s="107">
        <f>IF(MASKINER!AP57="",0,1)</f>
        <v>0</v>
      </c>
      <c r="BA139" s="107">
        <f t="shared" si="58"/>
        <v>0</v>
      </c>
      <c r="BB139" s="88"/>
      <c r="BC139" s="88"/>
      <c r="BD139" s="88"/>
      <c r="BG139" s="88"/>
      <c r="BH139" s="88"/>
      <c r="BI139" s="88"/>
      <c r="BJ139" s="88"/>
    </row>
    <row r="140" spans="2:147" s="85" customFormat="1" ht="18" customHeight="1">
      <c r="B140" s="1561"/>
      <c r="C140" s="135">
        <f>C138</f>
        <v>0</v>
      </c>
      <c r="D140" s="92">
        <f>MASKINER!Q58</f>
        <v>0</v>
      </c>
      <c r="E140" s="92">
        <f>MASKINER!S58</f>
        <v>0</v>
      </c>
      <c r="F140" s="92">
        <f>MASKINER!U58</f>
        <v>0</v>
      </c>
      <c r="G140" s="1561"/>
      <c r="H140" s="1561"/>
      <c r="I140" s="1561"/>
      <c r="J140" s="1556" t="str">
        <f>MASKINER!M58</f>
        <v>Stor (&gt;20 tonn)</v>
      </c>
      <c r="K140" s="1557"/>
      <c r="L140" s="1557"/>
      <c r="M140" s="1558"/>
      <c r="N140" s="592">
        <f>MASKINER!Q58</f>
        <v>0</v>
      </c>
      <c r="O140" s="592">
        <f>MASKINER!S58</f>
        <v>0</v>
      </c>
      <c r="P140" s="592">
        <f>MASKINER!U58</f>
        <v>0</v>
      </c>
      <c r="Q140" s="132">
        <f t="shared" si="59"/>
        <v>0</v>
      </c>
      <c r="R140" s="128"/>
      <c r="S140" s="132">
        <f t="shared" si="65"/>
        <v>1</v>
      </c>
      <c r="T140" s="133">
        <f t="shared" si="54"/>
        <v>0</v>
      </c>
      <c r="U140" s="133">
        <f t="shared" si="55"/>
        <v>0</v>
      </c>
      <c r="V140" s="92">
        <v>12</v>
      </c>
      <c r="X140" s="132">
        <f t="shared" si="67"/>
        <v>1</v>
      </c>
      <c r="Y140" s="133" t="str">
        <f t="shared" si="56"/>
        <v>Stor (&gt;20 tonn)</v>
      </c>
      <c r="Z140" s="133">
        <f t="shared" si="57"/>
        <v>0</v>
      </c>
      <c r="AA140" s="92">
        <v>12</v>
      </c>
      <c r="AC140" s="132">
        <f t="shared" si="68"/>
        <v>4</v>
      </c>
      <c r="AD140" s="132">
        <f>HLOOKUP(AC140,$BF$128:$EQ$131,4,FALSE)</f>
        <v>0</v>
      </c>
      <c r="AE140" s="132">
        <f t="shared" si="64"/>
        <v>1</v>
      </c>
      <c r="AF140" s="591" t="s">
        <v>138</v>
      </c>
      <c r="AG140" s="132">
        <v>12</v>
      </c>
      <c r="AI140" s="89"/>
      <c r="AJ140" s="1453" t="str">
        <f t="shared" si="66"/>
        <v/>
      </c>
      <c r="AK140" s="1453"/>
      <c r="AL140" s="1453"/>
      <c r="AM140" s="1453"/>
      <c r="AN140" s="1453" t="str">
        <f t="shared" si="60"/>
        <v/>
      </c>
      <c r="AO140" s="1453"/>
      <c r="AP140" s="1453"/>
      <c r="AQ140" s="1453"/>
      <c r="AR140" s="1453" t="str">
        <f t="shared" si="61"/>
        <v/>
      </c>
      <c r="AS140" s="1453"/>
      <c r="AT140" s="1453"/>
      <c r="AU140" s="1453"/>
      <c r="AV140" s="88"/>
      <c r="AW140" s="107">
        <f>MASKINER!AL58</f>
        <v>0</v>
      </c>
      <c r="AX140" s="107">
        <f t="shared" si="62"/>
        <v>0</v>
      </c>
      <c r="AY140" s="107">
        <f t="shared" si="63"/>
        <v>0</v>
      </c>
      <c r="AZ140" s="107">
        <f>IF(MASKINER!AP58="",0,1)</f>
        <v>0</v>
      </c>
      <c r="BA140" s="107">
        <f t="shared" si="58"/>
        <v>0</v>
      </c>
      <c r="BB140" s="88"/>
      <c r="BC140" s="88"/>
      <c r="BD140" s="88"/>
      <c r="BG140" s="88"/>
      <c r="BH140" s="88"/>
      <c r="BI140" s="88"/>
      <c r="BJ140" s="88"/>
    </row>
    <row r="141" spans="2:147" s="85" customFormat="1" ht="18" customHeight="1">
      <c r="B141" s="1559">
        <f>MASKINER!B59</f>
        <v>5</v>
      </c>
      <c r="C141" s="131">
        <f>MASKINER!C59</f>
        <v>0</v>
      </c>
      <c r="D141" s="92">
        <f>MASKINER!Q59</f>
        <v>0</v>
      </c>
      <c r="E141" s="92">
        <f>MASKINER!S59</f>
        <v>0</v>
      </c>
      <c r="F141" s="92">
        <f>MASKINER!U59</f>
        <v>0</v>
      </c>
      <c r="G141" s="1559" t="str">
        <f>MASKINER!G59</f>
        <v/>
      </c>
      <c r="H141" s="1559">
        <f>MASKINER!I59</f>
        <v>0</v>
      </c>
      <c r="I141" s="1559" t="str">
        <f>MASKINER!K59</f>
        <v/>
      </c>
      <c r="J141" s="1556" t="str">
        <f>MASKINER!M59</f>
        <v>Liten (&lt;8 tonn)</v>
      </c>
      <c r="K141" s="1557"/>
      <c r="L141" s="1557"/>
      <c r="M141" s="1558"/>
      <c r="N141" s="592">
        <f>MASKINER!Q59</f>
        <v>0</v>
      </c>
      <c r="O141" s="592">
        <f>MASKINER!S59</f>
        <v>0</v>
      </c>
      <c r="P141" s="592">
        <f>MASKINER!U59</f>
        <v>0</v>
      </c>
      <c r="Q141" s="132">
        <f t="shared" si="59"/>
        <v>0</v>
      </c>
      <c r="R141" s="128"/>
      <c r="S141" s="132">
        <f t="shared" si="65"/>
        <v>1</v>
      </c>
      <c r="T141" s="133">
        <f t="shared" si="54"/>
        <v>0</v>
      </c>
      <c r="U141" s="133">
        <f t="shared" si="55"/>
        <v>0</v>
      </c>
      <c r="V141" s="92">
        <v>13</v>
      </c>
      <c r="X141" s="132">
        <f t="shared" si="67"/>
        <v>1</v>
      </c>
      <c r="Y141" s="133" t="str">
        <f t="shared" si="56"/>
        <v>Liten (&lt;8 tonn)</v>
      </c>
      <c r="Z141" s="133">
        <f t="shared" si="57"/>
        <v>0</v>
      </c>
      <c r="AA141" s="92">
        <v>13</v>
      </c>
      <c r="AC141" s="132">
        <f t="shared" si="68"/>
        <v>5</v>
      </c>
      <c r="AD141" s="132">
        <f>HLOOKUP(AC141,$BF$128:$EQ$131,2,FALSE)</f>
        <v>0</v>
      </c>
      <c r="AE141" s="132">
        <f>AE140+AD140</f>
        <v>1</v>
      </c>
      <c r="AF141" s="591" t="s">
        <v>505</v>
      </c>
      <c r="AG141" s="132">
        <v>13</v>
      </c>
      <c r="AI141" s="89"/>
      <c r="AJ141" s="1453" t="str">
        <f t="shared" si="66"/>
        <v/>
      </c>
      <c r="AK141" s="1453"/>
      <c r="AL141" s="1453"/>
      <c r="AM141" s="1453"/>
      <c r="AN141" s="1453" t="str">
        <f t="shared" si="60"/>
        <v/>
      </c>
      <c r="AO141" s="1453"/>
      <c r="AP141" s="1453"/>
      <c r="AQ141" s="1453"/>
      <c r="AR141" s="1453" t="str">
        <f t="shared" si="61"/>
        <v/>
      </c>
      <c r="AS141" s="1453"/>
      <c r="AT141" s="1453"/>
      <c r="AU141" s="1453"/>
      <c r="AV141" s="88"/>
      <c r="AW141" s="107">
        <f>MASKINER!AL59</f>
        <v>0</v>
      </c>
      <c r="AX141" s="107">
        <f t="shared" si="62"/>
        <v>0</v>
      </c>
      <c r="AY141" s="107">
        <f t="shared" si="63"/>
        <v>0</v>
      </c>
      <c r="AZ141" s="107">
        <f>IF(MASKINER!AP59="",0,1)</f>
        <v>0</v>
      </c>
      <c r="BA141" s="107">
        <f t="shared" si="58"/>
        <v>0</v>
      </c>
      <c r="BB141" s="88"/>
      <c r="BC141" s="88"/>
      <c r="BD141" s="88"/>
      <c r="BG141" s="88"/>
      <c r="BH141" s="88"/>
      <c r="BI141" s="88"/>
      <c r="BJ141" s="88"/>
    </row>
    <row r="142" spans="2:147" s="85" customFormat="1" ht="18" customHeight="1">
      <c r="B142" s="1560"/>
      <c r="C142" s="134">
        <f>C141</f>
        <v>0</v>
      </c>
      <c r="D142" s="92">
        <f>MASKINER!Q60</f>
        <v>0</v>
      </c>
      <c r="E142" s="92">
        <f>MASKINER!S60</f>
        <v>0</v>
      </c>
      <c r="F142" s="92">
        <f>MASKINER!U60</f>
        <v>0</v>
      </c>
      <c r="G142" s="1560"/>
      <c r="H142" s="1560"/>
      <c r="I142" s="1560"/>
      <c r="J142" s="1556" t="str">
        <f>MASKINER!M60</f>
        <v>Medium (8 - 20 tonn)</v>
      </c>
      <c r="K142" s="1557"/>
      <c r="L142" s="1557"/>
      <c r="M142" s="1558"/>
      <c r="N142" s="592">
        <f>MASKINER!Q60</f>
        <v>0</v>
      </c>
      <c r="O142" s="592">
        <f>MASKINER!S60</f>
        <v>0</v>
      </c>
      <c r="P142" s="592">
        <f>MASKINER!U60</f>
        <v>0</v>
      </c>
      <c r="Q142" s="132">
        <f t="shared" si="59"/>
        <v>0</v>
      </c>
      <c r="R142" s="128"/>
      <c r="S142" s="132">
        <f t="shared" si="65"/>
        <v>1</v>
      </c>
      <c r="T142" s="133">
        <f t="shared" si="54"/>
        <v>0</v>
      </c>
      <c r="U142" s="133">
        <f t="shared" si="55"/>
        <v>0</v>
      </c>
      <c r="V142" s="92">
        <v>14</v>
      </c>
      <c r="X142" s="132">
        <f t="shared" si="67"/>
        <v>1</v>
      </c>
      <c r="Y142" s="133" t="str">
        <f t="shared" si="56"/>
        <v>Medium (8 - 20 tonn)</v>
      </c>
      <c r="Z142" s="133">
        <f t="shared" si="57"/>
        <v>0</v>
      </c>
      <c r="AA142" s="92">
        <v>14</v>
      </c>
      <c r="AC142" s="132">
        <f t="shared" si="68"/>
        <v>5</v>
      </c>
      <c r="AD142" s="132">
        <f>HLOOKUP(AC142,$BF$128:$EQ$131,3,FALSE)</f>
        <v>0</v>
      </c>
      <c r="AE142" s="132">
        <f t="shared" si="64"/>
        <v>1</v>
      </c>
      <c r="AF142" s="591" t="s">
        <v>139</v>
      </c>
      <c r="AG142" s="132">
        <v>14</v>
      </c>
      <c r="AI142" s="89"/>
      <c r="AJ142" s="1453" t="str">
        <f t="shared" si="66"/>
        <v/>
      </c>
      <c r="AK142" s="1453"/>
      <c r="AL142" s="1453"/>
      <c r="AM142" s="1453"/>
      <c r="AN142" s="1453" t="str">
        <f t="shared" si="60"/>
        <v/>
      </c>
      <c r="AO142" s="1453"/>
      <c r="AP142" s="1453"/>
      <c r="AQ142" s="1453"/>
      <c r="AR142" s="1453" t="str">
        <f t="shared" si="61"/>
        <v/>
      </c>
      <c r="AS142" s="1453"/>
      <c r="AT142" s="1453"/>
      <c r="AU142" s="1453"/>
      <c r="AV142" s="88"/>
      <c r="AW142" s="107">
        <f>MASKINER!AL60</f>
        <v>0</v>
      </c>
      <c r="AX142" s="107">
        <f t="shared" si="62"/>
        <v>0</v>
      </c>
      <c r="AY142" s="107">
        <f t="shared" si="63"/>
        <v>0</v>
      </c>
      <c r="AZ142" s="107">
        <f>IF(MASKINER!AP60="",0,1)</f>
        <v>0</v>
      </c>
      <c r="BA142" s="107">
        <f t="shared" si="58"/>
        <v>0</v>
      </c>
      <c r="BB142" s="88"/>
      <c r="BC142" s="88"/>
      <c r="BD142" s="88"/>
      <c r="BG142" s="88"/>
      <c r="BH142" s="88"/>
      <c r="BI142" s="88"/>
      <c r="BJ142" s="88"/>
    </row>
    <row r="143" spans="2:147" s="85" customFormat="1" ht="18" customHeight="1">
      <c r="B143" s="1561"/>
      <c r="C143" s="135">
        <f>C141</f>
        <v>0</v>
      </c>
      <c r="D143" s="92">
        <f>MASKINER!Q61</f>
        <v>0</v>
      </c>
      <c r="E143" s="92">
        <f>MASKINER!S61</f>
        <v>0</v>
      </c>
      <c r="F143" s="92">
        <f>MASKINER!U61</f>
        <v>0</v>
      </c>
      <c r="G143" s="1561"/>
      <c r="H143" s="1561"/>
      <c r="I143" s="1561"/>
      <c r="J143" s="1556" t="str">
        <f>MASKINER!M61</f>
        <v>Stor (&gt;20 tonn)</v>
      </c>
      <c r="K143" s="1557"/>
      <c r="L143" s="1557"/>
      <c r="M143" s="1558"/>
      <c r="N143" s="592">
        <f>MASKINER!Q61</f>
        <v>0</v>
      </c>
      <c r="O143" s="592">
        <f>MASKINER!S61</f>
        <v>0</v>
      </c>
      <c r="P143" s="592">
        <f>MASKINER!U61</f>
        <v>0</v>
      </c>
      <c r="Q143" s="132">
        <f t="shared" si="59"/>
        <v>0</v>
      </c>
      <c r="R143" s="128"/>
      <c r="S143" s="132">
        <f t="shared" si="65"/>
        <v>1</v>
      </c>
      <c r="T143" s="133">
        <f t="shared" si="54"/>
        <v>0</v>
      </c>
      <c r="U143" s="133">
        <f t="shared" si="55"/>
        <v>0</v>
      </c>
      <c r="V143" s="92">
        <v>15</v>
      </c>
      <c r="X143" s="132">
        <f t="shared" si="67"/>
        <v>1</v>
      </c>
      <c r="Y143" s="133" t="str">
        <f t="shared" si="56"/>
        <v>Stor (&gt;20 tonn)</v>
      </c>
      <c r="Z143" s="133">
        <f t="shared" si="57"/>
        <v>0</v>
      </c>
      <c r="AA143" s="92">
        <v>15</v>
      </c>
      <c r="AC143" s="132">
        <f t="shared" si="68"/>
        <v>5</v>
      </c>
      <c r="AD143" s="132">
        <f>HLOOKUP(AC143,$BF$128:$EQ$131,4,FALSE)</f>
        <v>0</v>
      </c>
      <c r="AE143" s="132">
        <f t="shared" si="64"/>
        <v>1</v>
      </c>
      <c r="AF143" s="591" t="s">
        <v>138</v>
      </c>
      <c r="AG143" s="132">
        <v>15</v>
      </c>
      <c r="AI143" s="89"/>
      <c r="AJ143" s="1453" t="str">
        <f t="shared" si="66"/>
        <v/>
      </c>
      <c r="AK143" s="1453"/>
      <c r="AL143" s="1453"/>
      <c r="AM143" s="1453"/>
      <c r="AN143" s="1453" t="str">
        <f t="shared" si="60"/>
        <v/>
      </c>
      <c r="AO143" s="1453"/>
      <c r="AP143" s="1453"/>
      <c r="AQ143" s="1453"/>
      <c r="AR143" s="1453" t="str">
        <f t="shared" si="61"/>
        <v/>
      </c>
      <c r="AS143" s="1453"/>
      <c r="AT143" s="1453"/>
      <c r="AU143" s="1453"/>
      <c r="AV143" s="88"/>
      <c r="AW143" s="107">
        <f>MASKINER!AL61</f>
        <v>0</v>
      </c>
      <c r="AX143" s="107">
        <f t="shared" si="62"/>
        <v>0</v>
      </c>
      <c r="AY143" s="107">
        <f t="shared" si="63"/>
        <v>0</v>
      </c>
      <c r="AZ143" s="107">
        <f>IF(MASKINER!AP61="",0,1)</f>
        <v>0</v>
      </c>
      <c r="BA143" s="107">
        <f t="shared" si="58"/>
        <v>0</v>
      </c>
      <c r="BB143" s="88"/>
      <c r="BC143" s="88"/>
      <c r="BD143" s="88"/>
      <c r="BG143" s="88"/>
      <c r="BH143" s="88"/>
      <c r="BI143" s="88"/>
      <c r="BJ143" s="88"/>
    </row>
    <row r="144" spans="2:147" s="85" customFormat="1" ht="18" customHeight="1">
      <c r="B144" s="1559">
        <f>MASKINER!B62</f>
        <v>6</v>
      </c>
      <c r="C144" s="131">
        <f>MASKINER!C62</f>
        <v>0</v>
      </c>
      <c r="D144" s="92">
        <f>MASKINER!Q62</f>
        <v>0</v>
      </c>
      <c r="E144" s="92">
        <f>MASKINER!S62</f>
        <v>0</v>
      </c>
      <c r="F144" s="92">
        <f>MASKINER!U62</f>
        <v>0</v>
      </c>
      <c r="G144" s="1559" t="str">
        <f>MASKINER!G62</f>
        <v/>
      </c>
      <c r="H144" s="1559">
        <f>MASKINER!I62</f>
        <v>0</v>
      </c>
      <c r="I144" s="1559" t="str">
        <f>MASKINER!K62</f>
        <v/>
      </c>
      <c r="J144" s="1556" t="str">
        <f>MASKINER!M62</f>
        <v>Liten (&lt;8 tonn)</v>
      </c>
      <c r="K144" s="1557"/>
      <c r="L144" s="1557"/>
      <c r="M144" s="1558"/>
      <c r="N144" s="592">
        <f>MASKINER!Q62</f>
        <v>0</v>
      </c>
      <c r="O144" s="592">
        <f>MASKINER!S62</f>
        <v>0</v>
      </c>
      <c r="P144" s="592">
        <f>MASKINER!U62</f>
        <v>0</v>
      </c>
      <c r="Q144" s="132">
        <f t="shared" si="59"/>
        <v>0</v>
      </c>
      <c r="R144" s="128"/>
      <c r="S144" s="132">
        <f t="shared" si="65"/>
        <v>1</v>
      </c>
      <c r="T144" s="133">
        <f t="shared" si="54"/>
        <v>0</v>
      </c>
      <c r="U144" s="133">
        <f t="shared" si="55"/>
        <v>0</v>
      </c>
      <c r="V144" s="92">
        <v>16</v>
      </c>
      <c r="X144" s="132">
        <f t="shared" si="67"/>
        <v>1</v>
      </c>
      <c r="Y144" s="133" t="str">
        <f t="shared" si="56"/>
        <v>Liten (&lt;8 tonn)</v>
      </c>
      <c r="Z144" s="133">
        <f t="shared" si="57"/>
        <v>0</v>
      </c>
      <c r="AA144" s="92">
        <v>16</v>
      </c>
      <c r="AC144" s="132">
        <f t="shared" si="68"/>
        <v>6</v>
      </c>
      <c r="AD144" s="132">
        <f>HLOOKUP(AC144,$BF$128:$EQ$131,2,FALSE)</f>
        <v>0</v>
      </c>
      <c r="AE144" s="132">
        <f t="shared" si="64"/>
        <v>1</v>
      </c>
      <c r="AF144" s="591" t="s">
        <v>505</v>
      </c>
      <c r="AG144" s="132">
        <v>16</v>
      </c>
      <c r="AI144" s="89"/>
      <c r="AJ144" s="1453" t="str">
        <f t="shared" si="66"/>
        <v/>
      </c>
      <c r="AK144" s="1453"/>
      <c r="AL144" s="1453"/>
      <c r="AM144" s="1453"/>
      <c r="AN144" s="1453" t="str">
        <f t="shared" si="60"/>
        <v/>
      </c>
      <c r="AO144" s="1453"/>
      <c r="AP144" s="1453"/>
      <c r="AQ144" s="1453"/>
      <c r="AR144" s="1453" t="str">
        <f t="shared" si="61"/>
        <v/>
      </c>
      <c r="AS144" s="1453"/>
      <c r="AT144" s="1453"/>
      <c r="AU144" s="1453"/>
      <c r="AV144" s="88"/>
      <c r="AW144" s="107">
        <f>MASKINER!AL62</f>
        <v>0</v>
      </c>
      <c r="AX144" s="107">
        <f t="shared" si="62"/>
        <v>0</v>
      </c>
      <c r="AY144" s="107">
        <f t="shared" si="63"/>
        <v>0</v>
      </c>
      <c r="AZ144" s="107">
        <f>IF(MASKINER!AP62="",0,1)</f>
        <v>0</v>
      </c>
      <c r="BA144" s="107">
        <f t="shared" si="58"/>
        <v>0</v>
      </c>
      <c r="BB144" s="88"/>
      <c r="BC144" s="88"/>
      <c r="BD144" s="88"/>
      <c r="BG144" s="88"/>
      <c r="BH144" s="88"/>
      <c r="BI144" s="88"/>
      <c r="BJ144" s="88"/>
    </row>
    <row r="145" spans="2:62" s="85" customFormat="1" ht="18" customHeight="1">
      <c r="B145" s="1560"/>
      <c r="C145" s="134">
        <f>C144</f>
        <v>0</v>
      </c>
      <c r="D145" s="92">
        <f>MASKINER!Q63</f>
        <v>0</v>
      </c>
      <c r="E145" s="92">
        <f>MASKINER!S63</f>
        <v>0</v>
      </c>
      <c r="F145" s="92">
        <f>MASKINER!U63</f>
        <v>0</v>
      </c>
      <c r="G145" s="1560"/>
      <c r="H145" s="1560"/>
      <c r="I145" s="1560"/>
      <c r="J145" s="1556" t="str">
        <f>MASKINER!M63</f>
        <v>Medium (8 - 20 tonn)</v>
      </c>
      <c r="K145" s="1557"/>
      <c r="L145" s="1557"/>
      <c r="M145" s="1558"/>
      <c r="N145" s="592">
        <f>MASKINER!Q63</f>
        <v>0</v>
      </c>
      <c r="O145" s="592">
        <f>MASKINER!S63</f>
        <v>0</v>
      </c>
      <c r="P145" s="592">
        <f>MASKINER!U63</f>
        <v>0</v>
      </c>
      <c r="Q145" s="132">
        <f t="shared" si="59"/>
        <v>0</v>
      </c>
      <c r="R145" s="128"/>
      <c r="S145" s="132">
        <f t="shared" si="65"/>
        <v>1</v>
      </c>
      <c r="T145" s="133">
        <f t="shared" si="54"/>
        <v>0</v>
      </c>
      <c r="U145" s="133">
        <f t="shared" si="55"/>
        <v>0</v>
      </c>
      <c r="V145" s="92">
        <v>17</v>
      </c>
      <c r="X145" s="132">
        <f t="shared" si="67"/>
        <v>1</v>
      </c>
      <c r="Y145" s="133" t="str">
        <f t="shared" si="56"/>
        <v>Medium (8 - 20 tonn)</v>
      </c>
      <c r="Z145" s="133">
        <f t="shared" si="57"/>
        <v>0</v>
      </c>
      <c r="AA145" s="92">
        <v>17</v>
      </c>
      <c r="AC145" s="132">
        <f t="shared" si="68"/>
        <v>6</v>
      </c>
      <c r="AD145" s="132">
        <f>HLOOKUP(AC145,$BF$128:$EQ$131,3,FALSE)</f>
        <v>0</v>
      </c>
      <c r="AE145" s="132">
        <f t="shared" si="64"/>
        <v>1</v>
      </c>
      <c r="AF145" s="591" t="s">
        <v>139</v>
      </c>
      <c r="AG145" s="132">
        <v>17</v>
      </c>
      <c r="AI145" s="89"/>
      <c r="AJ145" s="1453" t="str">
        <f t="shared" si="66"/>
        <v/>
      </c>
      <c r="AK145" s="1453"/>
      <c r="AL145" s="1453"/>
      <c r="AM145" s="1453"/>
      <c r="AN145" s="1453" t="str">
        <f t="shared" si="60"/>
        <v/>
      </c>
      <c r="AO145" s="1453"/>
      <c r="AP145" s="1453"/>
      <c r="AQ145" s="1453"/>
      <c r="AR145" s="1453" t="str">
        <f t="shared" si="61"/>
        <v/>
      </c>
      <c r="AS145" s="1453"/>
      <c r="AT145" s="1453"/>
      <c r="AU145" s="1453"/>
      <c r="AV145" s="88"/>
      <c r="AW145" s="107">
        <f>MASKINER!AL63</f>
        <v>0</v>
      </c>
      <c r="AX145" s="107">
        <f t="shared" si="62"/>
        <v>0</v>
      </c>
      <c r="AY145" s="107">
        <f t="shared" si="63"/>
        <v>0</v>
      </c>
      <c r="AZ145" s="107">
        <f>IF(MASKINER!AP63="",0,1)</f>
        <v>0</v>
      </c>
      <c r="BA145" s="107">
        <f t="shared" si="58"/>
        <v>0</v>
      </c>
      <c r="BB145" s="88"/>
      <c r="BC145" s="88"/>
      <c r="BD145" s="88"/>
      <c r="BG145" s="88"/>
      <c r="BH145" s="88"/>
      <c r="BI145" s="88"/>
      <c r="BJ145" s="88"/>
    </row>
    <row r="146" spans="2:62" s="85" customFormat="1" ht="18" customHeight="1">
      <c r="B146" s="1561"/>
      <c r="C146" s="135">
        <f>C144</f>
        <v>0</v>
      </c>
      <c r="D146" s="92">
        <f>MASKINER!Q64</f>
        <v>0</v>
      </c>
      <c r="E146" s="92">
        <f>MASKINER!S64</f>
        <v>0</v>
      </c>
      <c r="F146" s="92">
        <f>MASKINER!U64</f>
        <v>0</v>
      </c>
      <c r="G146" s="1561"/>
      <c r="H146" s="1561"/>
      <c r="I146" s="1561"/>
      <c r="J146" s="1556" t="str">
        <f>MASKINER!M64</f>
        <v>Stor (&gt;20 tonn)</v>
      </c>
      <c r="K146" s="1557"/>
      <c r="L146" s="1557"/>
      <c r="M146" s="1558"/>
      <c r="N146" s="592">
        <f>MASKINER!Q64</f>
        <v>0</v>
      </c>
      <c r="O146" s="592">
        <f>MASKINER!S64</f>
        <v>0</v>
      </c>
      <c r="P146" s="592">
        <f>MASKINER!U64</f>
        <v>0</v>
      </c>
      <c r="Q146" s="132">
        <f t="shared" si="59"/>
        <v>0</v>
      </c>
      <c r="R146" s="128"/>
      <c r="S146" s="132">
        <f t="shared" si="65"/>
        <v>1</v>
      </c>
      <c r="T146" s="133">
        <f t="shared" si="54"/>
        <v>0</v>
      </c>
      <c r="U146" s="133">
        <f t="shared" si="55"/>
        <v>0</v>
      </c>
      <c r="V146" s="92">
        <v>18</v>
      </c>
      <c r="X146" s="132">
        <f t="shared" si="67"/>
        <v>1</v>
      </c>
      <c r="Y146" s="133" t="str">
        <f t="shared" si="56"/>
        <v>Stor (&gt;20 tonn)</v>
      </c>
      <c r="Z146" s="133">
        <f t="shared" si="57"/>
        <v>0</v>
      </c>
      <c r="AA146" s="92">
        <v>18</v>
      </c>
      <c r="AC146" s="132">
        <f t="shared" si="68"/>
        <v>6</v>
      </c>
      <c r="AD146" s="132">
        <f>HLOOKUP(AC146,$BF$128:$EQ$131,4,FALSE)</f>
        <v>0</v>
      </c>
      <c r="AE146" s="132">
        <f t="shared" si="64"/>
        <v>1</v>
      </c>
      <c r="AF146" s="591" t="s">
        <v>138</v>
      </c>
      <c r="AG146" s="132">
        <v>18</v>
      </c>
      <c r="AI146" s="89"/>
      <c r="AJ146" s="1453" t="str">
        <f t="shared" si="66"/>
        <v/>
      </c>
      <c r="AK146" s="1453"/>
      <c r="AL146" s="1453"/>
      <c r="AM146" s="1453"/>
      <c r="AN146" s="1453" t="str">
        <f t="shared" si="60"/>
        <v/>
      </c>
      <c r="AO146" s="1453"/>
      <c r="AP146" s="1453"/>
      <c r="AQ146" s="1453"/>
      <c r="AR146" s="1453" t="str">
        <f t="shared" si="61"/>
        <v/>
      </c>
      <c r="AS146" s="1453"/>
      <c r="AT146" s="1453"/>
      <c r="AU146" s="1453"/>
      <c r="AV146" s="88"/>
      <c r="AW146" s="107">
        <f>MASKINER!AL64</f>
        <v>0</v>
      </c>
      <c r="AX146" s="107">
        <f t="shared" si="62"/>
        <v>0</v>
      </c>
      <c r="AY146" s="107">
        <f t="shared" si="63"/>
        <v>0</v>
      </c>
      <c r="AZ146" s="107">
        <f>IF(MASKINER!AP64="",0,1)</f>
        <v>0</v>
      </c>
      <c r="BA146" s="107">
        <f t="shared" si="58"/>
        <v>0</v>
      </c>
      <c r="BB146" s="88"/>
      <c r="BC146" s="88"/>
      <c r="BD146" s="88"/>
      <c r="BG146" s="88"/>
      <c r="BH146" s="88"/>
      <c r="BI146" s="88"/>
      <c r="BJ146" s="88"/>
    </row>
    <row r="147" spans="2:62" s="85" customFormat="1" ht="18" customHeight="1">
      <c r="B147" s="1559">
        <f>MASKINER!B65</f>
        <v>7</v>
      </c>
      <c r="C147" s="131">
        <f>MASKINER!C65</f>
        <v>0</v>
      </c>
      <c r="D147" s="92">
        <f>MASKINER!Q65</f>
        <v>0</v>
      </c>
      <c r="E147" s="92">
        <f>MASKINER!S65</f>
        <v>0</v>
      </c>
      <c r="F147" s="92">
        <f>MASKINER!U65</f>
        <v>0</v>
      </c>
      <c r="G147" s="1559" t="str">
        <f>MASKINER!G65</f>
        <v/>
      </c>
      <c r="H147" s="1559">
        <f>MASKINER!I65</f>
        <v>0</v>
      </c>
      <c r="I147" s="1559" t="str">
        <f>MASKINER!K65</f>
        <v/>
      </c>
      <c r="J147" s="1556" t="str">
        <f>MASKINER!M65</f>
        <v>Liten (&lt;8 tonn)</v>
      </c>
      <c r="K147" s="1557"/>
      <c r="L147" s="1557"/>
      <c r="M147" s="1558"/>
      <c r="N147" s="592">
        <f>MASKINER!Q65</f>
        <v>0</v>
      </c>
      <c r="O147" s="592">
        <f>MASKINER!S65</f>
        <v>0</v>
      </c>
      <c r="P147" s="592">
        <f>MASKINER!U65</f>
        <v>0</v>
      </c>
      <c r="Q147" s="132">
        <f t="shared" si="59"/>
        <v>0</v>
      </c>
      <c r="R147" s="128"/>
      <c r="S147" s="132">
        <f t="shared" si="65"/>
        <v>1</v>
      </c>
      <c r="T147" s="133">
        <f t="shared" si="54"/>
        <v>0</v>
      </c>
      <c r="U147" s="133">
        <f t="shared" si="55"/>
        <v>0</v>
      </c>
      <c r="V147" s="92">
        <v>19</v>
      </c>
      <c r="X147" s="132">
        <f t="shared" si="67"/>
        <v>1</v>
      </c>
      <c r="Y147" s="133" t="str">
        <f t="shared" si="56"/>
        <v>Liten (&lt;8 tonn)</v>
      </c>
      <c r="Z147" s="133">
        <f t="shared" si="57"/>
        <v>0</v>
      </c>
      <c r="AA147" s="92">
        <v>19</v>
      </c>
      <c r="AC147" s="132">
        <f t="shared" si="68"/>
        <v>7</v>
      </c>
      <c r="AD147" s="132">
        <f>HLOOKUP(AC147,$BF$128:$EQ$131,2,FALSE)</f>
        <v>0</v>
      </c>
      <c r="AE147" s="132">
        <f t="shared" si="64"/>
        <v>1</v>
      </c>
      <c r="AF147" s="591" t="s">
        <v>505</v>
      </c>
      <c r="AG147" s="132">
        <v>19</v>
      </c>
      <c r="AI147" s="89"/>
      <c r="AJ147" s="1453" t="str">
        <f t="shared" si="66"/>
        <v/>
      </c>
      <c r="AK147" s="1453"/>
      <c r="AL147" s="1453"/>
      <c r="AM147" s="1453"/>
      <c r="AN147" s="1453" t="str">
        <f t="shared" si="60"/>
        <v/>
      </c>
      <c r="AO147" s="1453"/>
      <c r="AP147" s="1453"/>
      <c r="AQ147" s="1453"/>
      <c r="AR147" s="1453" t="str">
        <f t="shared" si="61"/>
        <v/>
      </c>
      <c r="AS147" s="1453"/>
      <c r="AT147" s="1453"/>
      <c r="AU147" s="1453"/>
      <c r="AV147" s="88"/>
      <c r="AW147" s="107">
        <f>MASKINER!AL65</f>
        <v>0</v>
      </c>
      <c r="AX147" s="107">
        <f t="shared" si="62"/>
        <v>0</v>
      </c>
      <c r="AY147" s="107">
        <f t="shared" si="63"/>
        <v>0</v>
      </c>
      <c r="AZ147" s="107">
        <f>IF(MASKINER!AP65="",0,1)</f>
        <v>0</v>
      </c>
      <c r="BA147" s="107">
        <f t="shared" si="58"/>
        <v>0</v>
      </c>
      <c r="BB147" s="88"/>
      <c r="BC147" s="88"/>
      <c r="BD147" s="88"/>
      <c r="BG147" s="88"/>
      <c r="BH147" s="88"/>
      <c r="BI147" s="88"/>
      <c r="BJ147" s="88"/>
    </row>
    <row r="148" spans="2:62" s="85" customFormat="1" ht="18" customHeight="1">
      <c r="B148" s="1560"/>
      <c r="C148" s="134">
        <f>C147</f>
        <v>0</v>
      </c>
      <c r="D148" s="92">
        <f>MASKINER!Q66</f>
        <v>0</v>
      </c>
      <c r="E148" s="92">
        <f>MASKINER!S66</f>
        <v>0</v>
      </c>
      <c r="F148" s="92">
        <f>MASKINER!U66</f>
        <v>0</v>
      </c>
      <c r="G148" s="1560"/>
      <c r="H148" s="1560"/>
      <c r="I148" s="1560"/>
      <c r="J148" s="1556" t="str">
        <f>MASKINER!M66</f>
        <v>Medium (8 - 20 tonn)</v>
      </c>
      <c r="K148" s="1557"/>
      <c r="L148" s="1557"/>
      <c r="M148" s="1558"/>
      <c r="N148" s="592">
        <f>MASKINER!Q66</f>
        <v>0</v>
      </c>
      <c r="O148" s="592">
        <f>MASKINER!S66</f>
        <v>0</v>
      </c>
      <c r="P148" s="592">
        <f>MASKINER!U66</f>
        <v>0</v>
      </c>
      <c r="Q148" s="132">
        <f t="shared" si="59"/>
        <v>0</v>
      </c>
      <c r="R148" s="128"/>
      <c r="S148" s="132">
        <f t="shared" si="65"/>
        <v>1</v>
      </c>
      <c r="T148" s="133">
        <f t="shared" si="54"/>
        <v>0</v>
      </c>
      <c r="U148" s="133">
        <f t="shared" si="55"/>
        <v>0</v>
      </c>
      <c r="V148" s="92">
        <v>20</v>
      </c>
      <c r="X148" s="132">
        <f t="shared" si="67"/>
        <v>1</v>
      </c>
      <c r="Y148" s="133" t="str">
        <f t="shared" si="56"/>
        <v>Medium (8 - 20 tonn)</v>
      </c>
      <c r="Z148" s="133">
        <f t="shared" si="57"/>
        <v>0</v>
      </c>
      <c r="AA148" s="92">
        <v>20</v>
      </c>
      <c r="AC148" s="132">
        <f t="shared" si="68"/>
        <v>7</v>
      </c>
      <c r="AD148" s="132">
        <f>HLOOKUP(AC148,$BF$128:$EQ$131,3,FALSE)</f>
        <v>0</v>
      </c>
      <c r="AE148" s="132">
        <f t="shared" si="64"/>
        <v>1</v>
      </c>
      <c r="AF148" s="591" t="s">
        <v>139</v>
      </c>
      <c r="AG148" s="132">
        <v>20</v>
      </c>
      <c r="AI148" s="89"/>
      <c r="AJ148" s="1453" t="str">
        <f t="shared" si="66"/>
        <v/>
      </c>
      <c r="AK148" s="1453"/>
      <c r="AL148" s="1453"/>
      <c r="AM148" s="1453"/>
      <c r="AN148" s="1453" t="str">
        <f t="shared" si="60"/>
        <v/>
      </c>
      <c r="AO148" s="1453"/>
      <c r="AP148" s="1453"/>
      <c r="AQ148" s="1453"/>
      <c r="AR148" s="1453" t="str">
        <f t="shared" si="61"/>
        <v/>
      </c>
      <c r="AS148" s="1453"/>
      <c r="AT148" s="1453"/>
      <c r="AU148" s="1453"/>
      <c r="AV148" s="88"/>
      <c r="AW148" s="107">
        <f>MASKINER!AL66</f>
        <v>0</v>
      </c>
      <c r="AX148" s="107">
        <f t="shared" si="62"/>
        <v>0</v>
      </c>
      <c r="AY148" s="107">
        <f t="shared" si="63"/>
        <v>0</v>
      </c>
      <c r="AZ148" s="107">
        <f>IF(MASKINER!AP66="",0,1)</f>
        <v>0</v>
      </c>
      <c r="BA148" s="107">
        <f t="shared" si="58"/>
        <v>0</v>
      </c>
      <c r="BB148" s="88"/>
      <c r="BC148" s="88"/>
      <c r="BD148" s="88"/>
      <c r="BG148" s="88"/>
      <c r="BH148" s="88"/>
      <c r="BI148" s="88"/>
      <c r="BJ148" s="88"/>
    </row>
    <row r="149" spans="2:62" s="85" customFormat="1" ht="18" customHeight="1">
      <c r="B149" s="1561"/>
      <c r="C149" s="135">
        <f>C147</f>
        <v>0</v>
      </c>
      <c r="D149" s="92">
        <f>MASKINER!Q67</f>
        <v>0</v>
      </c>
      <c r="E149" s="92">
        <f>MASKINER!S67</f>
        <v>0</v>
      </c>
      <c r="F149" s="92">
        <f>MASKINER!U67</f>
        <v>0</v>
      </c>
      <c r="G149" s="1561"/>
      <c r="H149" s="1561"/>
      <c r="I149" s="1561"/>
      <c r="J149" s="1556" t="str">
        <f>MASKINER!M67</f>
        <v>Stor (&gt;20 tonn)</v>
      </c>
      <c r="K149" s="1557"/>
      <c r="L149" s="1557"/>
      <c r="M149" s="1558"/>
      <c r="N149" s="592">
        <f>MASKINER!Q67</f>
        <v>0</v>
      </c>
      <c r="O149" s="592">
        <f>MASKINER!S67</f>
        <v>0</v>
      </c>
      <c r="P149" s="592">
        <f>MASKINER!U67</f>
        <v>0</v>
      </c>
      <c r="Q149" s="132">
        <f t="shared" si="59"/>
        <v>0</v>
      </c>
      <c r="R149" s="128"/>
      <c r="S149" s="132">
        <f t="shared" si="65"/>
        <v>1</v>
      </c>
      <c r="T149" s="133">
        <f t="shared" si="54"/>
        <v>0</v>
      </c>
      <c r="U149" s="133">
        <f t="shared" si="55"/>
        <v>0</v>
      </c>
      <c r="V149" s="92">
        <v>21</v>
      </c>
      <c r="X149" s="132">
        <f t="shared" si="67"/>
        <v>1</v>
      </c>
      <c r="Y149" s="133" t="str">
        <f t="shared" si="56"/>
        <v>Stor (&gt;20 tonn)</v>
      </c>
      <c r="Z149" s="133">
        <f t="shared" si="57"/>
        <v>0</v>
      </c>
      <c r="AA149" s="92">
        <v>21</v>
      </c>
      <c r="AC149" s="132">
        <f>AC146+1</f>
        <v>7</v>
      </c>
      <c r="AD149" s="132">
        <f>HLOOKUP(AC149,$BF$128:$EQ$131,4,FALSE)</f>
        <v>0</v>
      </c>
      <c r="AE149" s="132">
        <f t="shared" si="64"/>
        <v>1</v>
      </c>
      <c r="AF149" s="591" t="s">
        <v>138</v>
      </c>
      <c r="AG149" s="132">
        <v>21</v>
      </c>
      <c r="AI149" s="89"/>
      <c r="AJ149" s="1453" t="str">
        <f t="shared" si="66"/>
        <v/>
      </c>
      <c r="AK149" s="1453"/>
      <c r="AL149" s="1453"/>
      <c r="AM149" s="1453"/>
      <c r="AN149" s="1453" t="str">
        <f t="shared" si="60"/>
        <v/>
      </c>
      <c r="AO149" s="1453"/>
      <c r="AP149" s="1453"/>
      <c r="AQ149" s="1453"/>
      <c r="AR149" s="1453" t="str">
        <f t="shared" si="61"/>
        <v/>
      </c>
      <c r="AS149" s="1453"/>
      <c r="AT149" s="1453"/>
      <c r="AU149" s="1453"/>
      <c r="AV149" s="88"/>
      <c r="AW149" s="107">
        <f>MASKINER!AL67</f>
        <v>0</v>
      </c>
      <c r="AX149" s="107">
        <f t="shared" si="62"/>
        <v>0</v>
      </c>
      <c r="AY149" s="107">
        <f t="shared" si="63"/>
        <v>0</v>
      </c>
      <c r="AZ149" s="107">
        <f>IF(MASKINER!AP67="",0,1)</f>
        <v>0</v>
      </c>
      <c r="BA149" s="107">
        <f t="shared" si="58"/>
        <v>0</v>
      </c>
      <c r="BB149" s="88"/>
      <c r="BC149" s="88"/>
      <c r="BD149" s="88"/>
      <c r="BG149" s="88"/>
      <c r="BH149" s="88"/>
      <c r="BI149" s="88"/>
      <c r="BJ149" s="88"/>
    </row>
    <row r="150" spans="2:62" s="85" customFormat="1" ht="18" customHeight="1">
      <c r="B150" s="1559">
        <f>MASKINER!B68</f>
        <v>8</v>
      </c>
      <c r="C150" s="131">
        <f>MASKINER!C68</f>
        <v>0</v>
      </c>
      <c r="D150" s="92">
        <f>MASKINER!Q68</f>
        <v>0</v>
      </c>
      <c r="E150" s="92">
        <f>MASKINER!S68</f>
        <v>0</v>
      </c>
      <c r="F150" s="92">
        <f>MASKINER!U68</f>
        <v>0</v>
      </c>
      <c r="G150" s="1559" t="str">
        <f>MASKINER!G68</f>
        <v/>
      </c>
      <c r="H150" s="1559">
        <f>MASKINER!I68</f>
        <v>0</v>
      </c>
      <c r="I150" s="1559" t="str">
        <f>MASKINER!K68</f>
        <v/>
      </c>
      <c r="J150" s="1556" t="str">
        <f>MASKINER!M68</f>
        <v>Liten (&lt;8 tonn)</v>
      </c>
      <c r="K150" s="1557"/>
      <c r="L150" s="1557"/>
      <c r="M150" s="1558"/>
      <c r="N150" s="592">
        <f>MASKINER!Q68</f>
        <v>0</v>
      </c>
      <c r="O150" s="592">
        <f>MASKINER!S68</f>
        <v>0</v>
      </c>
      <c r="P150" s="592">
        <f>MASKINER!U68</f>
        <v>0</v>
      </c>
      <c r="Q150" s="132">
        <f t="shared" si="59"/>
        <v>0</v>
      </c>
      <c r="R150" s="128"/>
      <c r="S150" s="132">
        <f t="shared" si="65"/>
        <v>1</v>
      </c>
      <c r="T150" s="133">
        <f t="shared" si="54"/>
        <v>0</v>
      </c>
      <c r="U150" s="133">
        <f t="shared" si="55"/>
        <v>0</v>
      </c>
      <c r="V150" s="92">
        <v>22</v>
      </c>
      <c r="X150" s="132">
        <f t="shared" si="67"/>
        <v>1</v>
      </c>
      <c r="Y150" s="133" t="str">
        <f t="shared" si="56"/>
        <v>Liten (&lt;8 tonn)</v>
      </c>
      <c r="Z150" s="133">
        <f t="shared" si="57"/>
        <v>0</v>
      </c>
      <c r="AA150" s="92">
        <v>22</v>
      </c>
      <c r="AC150" s="132">
        <f>AC147+1</f>
        <v>8</v>
      </c>
      <c r="AD150" s="132">
        <f>HLOOKUP(AC150,$BF$128:$EQ$131,2,FALSE)</f>
        <v>0</v>
      </c>
      <c r="AE150" s="132">
        <f>AE149+AD149</f>
        <v>1</v>
      </c>
      <c r="AF150" s="591" t="s">
        <v>505</v>
      </c>
      <c r="AG150" s="132">
        <v>22</v>
      </c>
      <c r="AI150" s="89"/>
      <c r="AJ150" s="1453" t="str">
        <f t="shared" si="66"/>
        <v/>
      </c>
      <c r="AK150" s="1453"/>
      <c r="AL150" s="1453"/>
      <c r="AM150" s="1453"/>
      <c r="AN150" s="1453" t="str">
        <f t="shared" si="60"/>
        <v/>
      </c>
      <c r="AO150" s="1453"/>
      <c r="AP150" s="1453"/>
      <c r="AQ150" s="1453"/>
      <c r="AR150" s="1453" t="str">
        <f t="shared" si="61"/>
        <v/>
      </c>
      <c r="AS150" s="1453"/>
      <c r="AT150" s="1453"/>
      <c r="AU150" s="1453"/>
      <c r="AV150" s="88"/>
      <c r="AW150" s="107">
        <f>MASKINER!AL68</f>
        <v>0</v>
      </c>
      <c r="AX150" s="107">
        <f t="shared" si="62"/>
        <v>0</v>
      </c>
      <c r="AY150" s="107">
        <f t="shared" si="63"/>
        <v>0</v>
      </c>
      <c r="AZ150" s="107">
        <f>IF(MASKINER!AP68="",0,1)</f>
        <v>0</v>
      </c>
      <c r="BA150" s="107">
        <f t="shared" si="58"/>
        <v>0</v>
      </c>
      <c r="BB150" s="88"/>
      <c r="BC150" s="88"/>
      <c r="BD150" s="88"/>
      <c r="BG150" s="88"/>
      <c r="BH150" s="88"/>
      <c r="BI150" s="88"/>
      <c r="BJ150" s="88"/>
    </row>
    <row r="151" spans="2:62" s="85" customFormat="1" ht="18" customHeight="1">
      <c r="B151" s="1560"/>
      <c r="C151" s="134">
        <f>C150</f>
        <v>0</v>
      </c>
      <c r="D151" s="92">
        <f>MASKINER!Q69</f>
        <v>0</v>
      </c>
      <c r="E151" s="92">
        <f>MASKINER!S69</f>
        <v>0</v>
      </c>
      <c r="F151" s="92">
        <f>MASKINER!U69</f>
        <v>0</v>
      </c>
      <c r="G151" s="1560"/>
      <c r="H151" s="1560"/>
      <c r="I151" s="1560"/>
      <c r="J151" s="1556" t="str">
        <f>MASKINER!M69</f>
        <v>Medium (8 - 20 tonn)</v>
      </c>
      <c r="K151" s="1557"/>
      <c r="L151" s="1557"/>
      <c r="M151" s="1558"/>
      <c r="N151" s="592">
        <f>MASKINER!Q69</f>
        <v>0</v>
      </c>
      <c r="O151" s="592">
        <f>MASKINER!S69</f>
        <v>0</v>
      </c>
      <c r="P151" s="592">
        <f>MASKINER!U69</f>
        <v>0</v>
      </c>
      <c r="Q151" s="132">
        <f t="shared" si="59"/>
        <v>0</v>
      </c>
      <c r="R151" s="128"/>
      <c r="S151" s="132">
        <f t="shared" si="65"/>
        <v>1</v>
      </c>
      <c r="T151" s="133">
        <f t="shared" si="54"/>
        <v>0</v>
      </c>
      <c r="U151" s="133">
        <f t="shared" si="55"/>
        <v>0</v>
      </c>
      <c r="V151" s="92">
        <v>23</v>
      </c>
      <c r="X151" s="132">
        <f t="shared" si="67"/>
        <v>1</v>
      </c>
      <c r="Y151" s="133" t="str">
        <f t="shared" si="56"/>
        <v>Medium (8 - 20 tonn)</v>
      </c>
      <c r="Z151" s="133">
        <f t="shared" si="57"/>
        <v>0</v>
      </c>
      <c r="AA151" s="92">
        <v>23</v>
      </c>
      <c r="AC151" s="132">
        <f t="shared" si="68"/>
        <v>8</v>
      </c>
      <c r="AD151" s="132">
        <f>HLOOKUP(AC151,$BF$128:$EQ$131,3,FALSE)</f>
        <v>0</v>
      </c>
      <c r="AE151" s="132">
        <f t="shared" si="64"/>
        <v>1</v>
      </c>
      <c r="AF151" s="591" t="s">
        <v>139</v>
      </c>
      <c r="AG151" s="132">
        <v>23</v>
      </c>
      <c r="AI151" s="89"/>
      <c r="AJ151" s="1453" t="str">
        <f t="shared" si="66"/>
        <v/>
      </c>
      <c r="AK151" s="1453"/>
      <c r="AL151" s="1453"/>
      <c r="AM151" s="1453"/>
      <c r="AN151" s="1453" t="str">
        <f t="shared" si="60"/>
        <v/>
      </c>
      <c r="AO151" s="1453"/>
      <c r="AP151" s="1453"/>
      <c r="AQ151" s="1453"/>
      <c r="AR151" s="1453" t="str">
        <f t="shared" si="61"/>
        <v/>
      </c>
      <c r="AS151" s="1453"/>
      <c r="AT151" s="1453"/>
      <c r="AU151" s="1453"/>
      <c r="AV151" s="88"/>
      <c r="AW151" s="107">
        <f>MASKINER!AL69</f>
        <v>0</v>
      </c>
      <c r="AX151" s="107">
        <f t="shared" si="62"/>
        <v>0</v>
      </c>
      <c r="AY151" s="107">
        <f t="shared" si="63"/>
        <v>0</v>
      </c>
      <c r="AZ151" s="107">
        <f>IF(MASKINER!AP69="",0,1)</f>
        <v>0</v>
      </c>
      <c r="BA151" s="107">
        <f t="shared" si="58"/>
        <v>0</v>
      </c>
      <c r="BB151" s="88"/>
      <c r="BC151" s="88"/>
      <c r="BD151" s="88"/>
      <c r="BG151" s="88"/>
      <c r="BH151" s="88"/>
      <c r="BI151" s="88"/>
      <c r="BJ151" s="88"/>
    </row>
    <row r="152" spans="2:62" s="85" customFormat="1" ht="18" customHeight="1">
      <c r="B152" s="1561"/>
      <c r="C152" s="135">
        <f>C150</f>
        <v>0</v>
      </c>
      <c r="D152" s="92">
        <f>MASKINER!Q70</f>
        <v>0</v>
      </c>
      <c r="E152" s="92">
        <f>MASKINER!S70</f>
        <v>0</v>
      </c>
      <c r="F152" s="92">
        <f>MASKINER!U70</f>
        <v>0</v>
      </c>
      <c r="G152" s="1561"/>
      <c r="H152" s="1561"/>
      <c r="I152" s="1561"/>
      <c r="J152" s="1556" t="str">
        <f>MASKINER!M70</f>
        <v>Stor (&gt;20 tonn)</v>
      </c>
      <c r="K152" s="1557"/>
      <c r="L152" s="1557"/>
      <c r="M152" s="1558"/>
      <c r="N152" s="592">
        <f>MASKINER!Q70</f>
        <v>0</v>
      </c>
      <c r="O152" s="592">
        <f>MASKINER!S70</f>
        <v>0</v>
      </c>
      <c r="P152" s="592">
        <f>MASKINER!U70</f>
        <v>0</v>
      </c>
      <c r="Q152" s="132">
        <f t="shared" si="59"/>
        <v>0</v>
      </c>
      <c r="R152" s="128"/>
      <c r="S152" s="132">
        <f t="shared" si="65"/>
        <v>1</v>
      </c>
      <c r="T152" s="133">
        <f t="shared" si="54"/>
        <v>0</v>
      </c>
      <c r="U152" s="133">
        <f t="shared" si="55"/>
        <v>0</v>
      </c>
      <c r="V152" s="92">
        <v>24</v>
      </c>
      <c r="X152" s="132">
        <f t="shared" si="67"/>
        <v>1</v>
      </c>
      <c r="Y152" s="133" t="str">
        <f t="shared" si="56"/>
        <v>Stor (&gt;20 tonn)</v>
      </c>
      <c r="Z152" s="133">
        <f t="shared" si="57"/>
        <v>0</v>
      </c>
      <c r="AA152" s="92">
        <v>24</v>
      </c>
      <c r="AC152" s="132">
        <f t="shared" si="68"/>
        <v>8</v>
      </c>
      <c r="AD152" s="132">
        <f>HLOOKUP(AC152,$BF$128:$EQ$131,4,FALSE)</f>
        <v>0</v>
      </c>
      <c r="AE152" s="132">
        <f t="shared" si="64"/>
        <v>1</v>
      </c>
      <c r="AF152" s="591" t="s">
        <v>138</v>
      </c>
      <c r="AG152" s="132">
        <v>24</v>
      </c>
      <c r="AI152" s="89"/>
      <c r="AJ152" s="1453" t="str">
        <f t="shared" si="66"/>
        <v/>
      </c>
      <c r="AK152" s="1453"/>
      <c r="AL152" s="1453"/>
      <c r="AM152" s="1453"/>
      <c r="AN152" s="1453" t="str">
        <f t="shared" si="60"/>
        <v/>
      </c>
      <c r="AO152" s="1453"/>
      <c r="AP152" s="1453"/>
      <c r="AQ152" s="1453"/>
      <c r="AR152" s="1453" t="str">
        <f t="shared" si="61"/>
        <v/>
      </c>
      <c r="AS152" s="1453"/>
      <c r="AT152" s="1453"/>
      <c r="AU152" s="1453"/>
      <c r="AV152" s="88"/>
      <c r="AW152" s="107">
        <f>MASKINER!AL70</f>
        <v>0</v>
      </c>
      <c r="AX152" s="107">
        <f t="shared" si="62"/>
        <v>0</v>
      </c>
      <c r="AY152" s="107">
        <f t="shared" si="63"/>
        <v>0</v>
      </c>
      <c r="AZ152" s="107">
        <f>IF(MASKINER!AP70="",0,1)</f>
        <v>0</v>
      </c>
      <c r="BA152" s="107">
        <f t="shared" si="58"/>
        <v>0</v>
      </c>
      <c r="BB152" s="88"/>
      <c r="BC152" s="88"/>
      <c r="BD152" s="88"/>
      <c r="BG152" s="88"/>
      <c r="BH152" s="88"/>
      <c r="BI152" s="88"/>
      <c r="BJ152" s="88"/>
    </row>
    <row r="153" spans="2:62" s="85" customFormat="1" ht="18" customHeight="1">
      <c r="B153" s="1559">
        <f>MASKINER!B71</f>
        <v>9</v>
      </c>
      <c r="C153" s="131">
        <f>MASKINER!C71</f>
        <v>0</v>
      </c>
      <c r="D153" s="92">
        <f>MASKINER!Q71</f>
        <v>0</v>
      </c>
      <c r="E153" s="92">
        <f>MASKINER!S71</f>
        <v>0</v>
      </c>
      <c r="F153" s="92">
        <f>MASKINER!U71</f>
        <v>0</v>
      </c>
      <c r="G153" s="1559" t="str">
        <f>MASKINER!G71</f>
        <v/>
      </c>
      <c r="H153" s="1559">
        <f>MASKINER!I71</f>
        <v>0</v>
      </c>
      <c r="I153" s="1559" t="str">
        <f>MASKINER!K71</f>
        <v/>
      </c>
      <c r="J153" s="1556" t="str">
        <f>MASKINER!M71</f>
        <v>Liten (&lt;8 tonn)</v>
      </c>
      <c r="K153" s="1557"/>
      <c r="L153" s="1557"/>
      <c r="M153" s="1558"/>
      <c r="N153" s="592">
        <f>MASKINER!Q71</f>
        <v>0</v>
      </c>
      <c r="O153" s="592">
        <f>MASKINER!S71</f>
        <v>0</v>
      </c>
      <c r="P153" s="592">
        <f>MASKINER!U71</f>
        <v>0</v>
      </c>
      <c r="Q153" s="132">
        <f t="shared" si="59"/>
        <v>0</v>
      </c>
      <c r="R153" s="128"/>
      <c r="S153" s="132">
        <f t="shared" si="65"/>
        <v>1</v>
      </c>
      <c r="T153" s="133">
        <f t="shared" si="54"/>
        <v>0</v>
      </c>
      <c r="U153" s="133">
        <f t="shared" si="55"/>
        <v>0</v>
      </c>
      <c r="V153" s="92">
        <v>25</v>
      </c>
      <c r="X153" s="132">
        <f t="shared" si="67"/>
        <v>1</v>
      </c>
      <c r="Y153" s="133" t="str">
        <f t="shared" si="56"/>
        <v>Liten (&lt;8 tonn)</v>
      </c>
      <c r="Z153" s="133">
        <f t="shared" si="57"/>
        <v>0</v>
      </c>
      <c r="AA153" s="92">
        <v>25</v>
      </c>
      <c r="AC153" s="132">
        <f t="shared" si="68"/>
        <v>9</v>
      </c>
      <c r="AD153" s="132">
        <f>HLOOKUP(AC153,$BF$128:$EQ$131,2,FALSE)</f>
        <v>0</v>
      </c>
      <c r="AE153" s="132">
        <f t="shared" si="64"/>
        <v>1</v>
      </c>
      <c r="AF153" s="591" t="s">
        <v>505</v>
      </c>
      <c r="AG153" s="132">
        <v>25</v>
      </c>
      <c r="AI153" s="89"/>
      <c r="AJ153" s="1453" t="str">
        <f t="shared" si="66"/>
        <v/>
      </c>
      <c r="AK153" s="1453"/>
      <c r="AL153" s="1453"/>
      <c r="AM153" s="1453"/>
      <c r="AN153" s="1453" t="str">
        <f t="shared" si="60"/>
        <v/>
      </c>
      <c r="AO153" s="1453"/>
      <c r="AP153" s="1453"/>
      <c r="AQ153" s="1453"/>
      <c r="AR153" s="1453" t="str">
        <f t="shared" si="61"/>
        <v/>
      </c>
      <c r="AS153" s="1453"/>
      <c r="AT153" s="1453"/>
      <c r="AU153" s="1453"/>
      <c r="AV153" s="88"/>
      <c r="AW153" s="107">
        <f>MASKINER!AL71</f>
        <v>0</v>
      </c>
      <c r="AX153" s="107">
        <f t="shared" si="62"/>
        <v>0</v>
      </c>
      <c r="AY153" s="107">
        <f t="shared" si="63"/>
        <v>0</v>
      </c>
      <c r="AZ153" s="107">
        <f>IF(MASKINER!AP71="",0,1)</f>
        <v>0</v>
      </c>
      <c r="BA153" s="107">
        <f t="shared" si="58"/>
        <v>0</v>
      </c>
      <c r="BB153" s="88"/>
      <c r="BC153" s="88"/>
      <c r="BD153" s="88"/>
      <c r="BG153" s="88"/>
      <c r="BH153" s="88"/>
      <c r="BI153" s="88"/>
      <c r="BJ153" s="88"/>
    </row>
    <row r="154" spans="2:62" s="85" customFormat="1" ht="18" customHeight="1">
      <c r="B154" s="1560"/>
      <c r="C154" s="134">
        <f>C153</f>
        <v>0</v>
      </c>
      <c r="D154" s="92">
        <f>MASKINER!Q72</f>
        <v>0</v>
      </c>
      <c r="E154" s="92">
        <f>MASKINER!S72</f>
        <v>0</v>
      </c>
      <c r="F154" s="92">
        <f>MASKINER!U72</f>
        <v>0</v>
      </c>
      <c r="G154" s="1560"/>
      <c r="H154" s="1560"/>
      <c r="I154" s="1560"/>
      <c r="J154" s="1556" t="str">
        <f>MASKINER!M72</f>
        <v>Medium (8 - 20 tonn)</v>
      </c>
      <c r="K154" s="1557"/>
      <c r="L154" s="1557"/>
      <c r="M154" s="1558"/>
      <c r="N154" s="592">
        <f>MASKINER!Q72</f>
        <v>0</v>
      </c>
      <c r="O154" s="592">
        <f>MASKINER!S72</f>
        <v>0</v>
      </c>
      <c r="P154" s="592">
        <f>MASKINER!U72</f>
        <v>0</v>
      </c>
      <c r="Q154" s="132">
        <f t="shared" si="59"/>
        <v>0</v>
      </c>
      <c r="R154" s="128"/>
      <c r="S154" s="132">
        <f t="shared" si="65"/>
        <v>1</v>
      </c>
      <c r="T154" s="133">
        <f t="shared" si="54"/>
        <v>0</v>
      </c>
      <c r="U154" s="133">
        <f t="shared" si="55"/>
        <v>0</v>
      </c>
      <c r="V154" s="92">
        <v>26</v>
      </c>
      <c r="X154" s="132">
        <f t="shared" si="67"/>
        <v>1</v>
      </c>
      <c r="Y154" s="133" t="str">
        <f t="shared" si="56"/>
        <v>Medium (8 - 20 tonn)</v>
      </c>
      <c r="Z154" s="133">
        <f t="shared" si="57"/>
        <v>0</v>
      </c>
      <c r="AA154" s="92">
        <v>26</v>
      </c>
      <c r="AC154" s="132">
        <f t="shared" si="68"/>
        <v>9</v>
      </c>
      <c r="AD154" s="132">
        <f>HLOOKUP(AC154,$BF$128:$EQ$131,3,FALSE)</f>
        <v>0</v>
      </c>
      <c r="AE154" s="132">
        <f t="shared" si="64"/>
        <v>1</v>
      </c>
      <c r="AF154" s="591" t="s">
        <v>139</v>
      </c>
      <c r="AG154" s="132">
        <v>26</v>
      </c>
      <c r="AI154" s="89"/>
      <c r="AJ154" s="1453" t="str">
        <f t="shared" si="66"/>
        <v/>
      </c>
      <c r="AK154" s="1453"/>
      <c r="AL154" s="1453"/>
      <c r="AM154" s="1453"/>
      <c r="AN154" s="1453" t="str">
        <f t="shared" si="60"/>
        <v/>
      </c>
      <c r="AO154" s="1453"/>
      <c r="AP154" s="1453"/>
      <c r="AQ154" s="1453"/>
      <c r="AR154" s="1453" t="str">
        <f t="shared" si="61"/>
        <v/>
      </c>
      <c r="AS154" s="1453"/>
      <c r="AT154" s="1453"/>
      <c r="AU154" s="1453"/>
      <c r="AV154" s="88"/>
      <c r="AW154" s="107">
        <f>MASKINER!AL72</f>
        <v>0</v>
      </c>
      <c r="AX154" s="107">
        <f t="shared" si="62"/>
        <v>0</v>
      </c>
      <c r="AY154" s="107">
        <f t="shared" si="63"/>
        <v>0</v>
      </c>
      <c r="AZ154" s="107">
        <f>IF(MASKINER!AP72="",0,1)</f>
        <v>0</v>
      </c>
      <c r="BA154" s="107">
        <f t="shared" si="58"/>
        <v>0</v>
      </c>
      <c r="BB154" s="88"/>
      <c r="BC154" s="88"/>
      <c r="BD154" s="88"/>
      <c r="BG154" s="88"/>
      <c r="BH154" s="88"/>
      <c r="BI154" s="88"/>
      <c r="BJ154" s="88"/>
    </row>
    <row r="155" spans="2:62" s="85" customFormat="1" ht="18" customHeight="1">
      <c r="B155" s="1561"/>
      <c r="C155" s="135">
        <f>C153</f>
        <v>0</v>
      </c>
      <c r="D155" s="92">
        <f>MASKINER!Q73</f>
        <v>0</v>
      </c>
      <c r="E155" s="92">
        <f>MASKINER!S73</f>
        <v>0</v>
      </c>
      <c r="F155" s="92">
        <f>MASKINER!U73</f>
        <v>0</v>
      </c>
      <c r="G155" s="1561"/>
      <c r="H155" s="1561"/>
      <c r="I155" s="1561"/>
      <c r="J155" s="1556" t="str">
        <f>MASKINER!M73</f>
        <v>Stor (&gt;20 tonn)</v>
      </c>
      <c r="K155" s="1557"/>
      <c r="L155" s="1557"/>
      <c r="M155" s="1558"/>
      <c r="N155" s="592">
        <f>MASKINER!Q73</f>
        <v>0</v>
      </c>
      <c r="O155" s="592">
        <f>MASKINER!S73</f>
        <v>0</v>
      </c>
      <c r="P155" s="592">
        <f>MASKINER!U73</f>
        <v>0</v>
      </c>
      <c r="Q155" s="132">
        <f t="shared" si="59"/>
        <v>0</v>
      </c>
      <c r="R155" s="128"/>
      <c r="S155" s="132">
        <f t="shared" si="65"/>
        <v>1</v>
      </c>
      <c r="T155" s="133">
        <f t="shared" si="54"/>
        <v>0</v>
      </c>
      <c r="U155" s="133">
        <f t="shared" si="55"/>
        <v>0</v>
      </c>
      <c r="V155" s="92">
        <v>27</v>
      </c>
      <c r="X155" s="132">
        <f t="shared" si="67"/>
        <v>1</v>
      </c>
      <c r="Y155" s="133" t="str">
        <f t="shared" si="56"/>
        <v>Stor (&gt;20 tonn)</v>
      </c>
      <c r="Z155" s="133">
        <f t="shared" si="57"/>
        <v>0</v>
      </c>
      <c r="AA155" s="92">
        <v>27</v>
      </c>
      <c r="AC155" s="132">
        <f t="shared" si="68"/>
        <v>9</v>
      </c>
      <c r="AD155" s="132">
        <f>HLOOKUP(AC155,$BF$128:$EQ$131,4,FALSE)</f>
        <v>0</v>
      </c>
      <c r="AE155" s="132">
        <f t="shared" si="64"/>
        <v>1</v>
      </c>
      <c r="AF155" s="591" t="s">
        <v>138</v>
      </c>
      <c r="AG155" s="132">
        <v>27</v>
      </c>
      <c r="AI155" s="89"/>
      <c r="AJ155" s="1453" t="str">
        <f t="shared" si="66"/>
        <v/>
      </c>
      <c r="AK155" s="1453"/>
      <c r="AL155" s="1453"/>
      <c r="AM155" s="1453"/>
      <c r="AN155" s="1453" t="str">
        <f t="shared" si="60"/>
        <v/>
      </c>
      <c r="AO155" s="1453"/>
      <c r="AP155" s="1453"/>
      <c r="AQ155" s="1453"/>
      <c r="AR155" s="1453" t="str">
        <f t="shared" si="61"/>
        <v/>
      </c>
      <c r="AS155" s="1453"/>
      <c r="AT155" s="1453"/>
      <c r="AU155" s="1453"/>
      <c r="AV155" s="88"/>
      <c r="AW155" s="107">
        <f>MASKINER!AL73</f>
        <v>0</v>
      </c>
      <c r="AX155" s="107">
        <f t="shared" si="62"/>
        <v>0</v>
      </c>
      <c r="AY155" s="107">
        <f t="shared" si="63"/>
        <v>0</v>
      </c>
      <c r="AZ155" s="107">
        <f>IF(MASKINER!AP73="",0,1)</f>
        <v>0</v>
      </c>
      <c r="BA155" s="107">
        <f t="shared" si="58"/>
        <v>0</v>
      </c>
      <c r="BB155" s="88"/>
      <c r="BC155" s="88"/>
      <c r="BD155" s="88"/>
      <c r="BG155" s="88"/>
      <c r="BH155" s="88"/>
      <c r="BI155" s="88"/>
      <c r="BJ155" s="88"/>
    </row>
    <row r="156" spans="2:62" s="85" customFormat="1" ht="18" customHeight="1">
      <c r="B156" s="1559">
        <f>MASKINER!B74</f>
        <v>10</v>
      </c>
      <c r="C156" s="131">
        <f>MASKINER!C74</f>
        <v>0</v>
      </c>
      <c r="D156" s="92">
        <f>MASKINER!Q74</f>
        <v>0</v>
      </c>
      <c r="E156" s="92">
        <f>MASKINER!S74</f>
        <v>0</v>
      </c>
      <c r="F156" s="92">
        <f>MASKINER!U74</f>
        <v>0</v>
      </c>
      <c r="G156" s="1559" t="str">
        <f>MASKINER!G74</f>
        <v/>
      </c>
      <c r="H156" s="1559">
        <f>MASKINER!I74</f>
        <v>0</v>
      </c>
      <c r="I156" s="1559" t="str">
        <f>MASKINER!K74</f>
        <v/>
      </c>
      <c r="J156" s="1556" t="str">
        <f>MASKINER!M74</f>
        <v>Liten (&lt;8 tonn)</v>
      </c>
      <c r="K156" s="1557"/>
      <c r="L156" s="1557"/>
      <c r="M156" s="1558"/>
      <c r="N156" s="592">
        <f>MASKINER!Q74</f>
        <v>0</v>
      </c>
      <c r="O156" s="592">
        <f>MASKINER!S74</f>
        <v>0</v>
      </c>
      <c r="P156" s="592">
        <f>MASKINER!U74</f>
        <v>0</v>
      </c>
      <c r="Q156" s="132">
        <f t="shared" si="59"/>
        <v>0</v>
      </c>
      <c r="R156" s="128"/>
      <c r="S156" s="132">
        <f t="shared" si="65"/>
        <v>1</v>
      </c>
      <c r="T156" s="133">
        <f t="shared" si="54"/>
        <v>0</v>
      </c>
      <c r="U156" s="133">
        <f t="shared" si="55"/>
        <v>0</v>
      </c>
      <c r="V156" s="92">
        <v>28</v>
      </c>
      <c r="X156" s="132">
        <f t="shared" si="67"/>
        <v>1</v>
      </c>
      <c r="Y156" s="133" t="str">
        <f t="shared" si="56"/>
        <v>Liten (&lt;8 tonn)</v>
      </c>
      <c r="Z156" s="133">
        <f t="shared" si="57"/>
        <v>0</v>
      </c>
      <c r="AA156" s="92">
        <v>28</v>
      </c>
      <c r="AC156" s="132">
        <f t="shared" si="68"/>
        <v>10</v>
      </c>
      <c r="AD156" s="132">
        <f>HLOOKUP(AC156,$BF$128:$EQ$131,2,FALSE)</f>
        <v>0</v>
      </c>
      <c r="AE156" s="132">
        <f t="shared" si="64"/>
        <v>1</v>
      </c>
      <c r="AF156" s="591" t="s">
        <v>505</v>
      </c>
      <c r="AG156" s="132">
        <v>28</v>
      </c>
      <c r="AI156" s="89"/>
      <c r="AJ156" s="1453" t="str">
        <f t="shared" si="66"/>
        <v/>
      </c>
      <c r="AK156" s="1453"/>
      <c r="AL156" s="1453"/>
      <c r="AM156" s="1453"/>
      <c r="AN156" s="1453" t="str">
        <f t="shared" si="60"/>
        <v/>
      </c>
      <c r="AO156" s="1453"/>
      <c r="AP156" s="1453"/>
      <c r="AQ156" s="1453"/>
      <c r="AR156" s="1453" t="str">
        <f t="shared" si="61"/>
        <v/>
      </c>
      <c r="AS156" s="1453"/>
      <c r="AT156" s="1453"/>
      <c r="AU156" s="1453"/>
      <c r="AV156" s="88"/>
      <c r="AW156" s="107">
        <f>MASKINER!AL74</f>
        <v>0</v>
      </c>
      <c r="AX156" s="107">
        <f t="shared" si="62"/>
        <v>0</v>
      </c>
      <c r="AY156" s="107">
        <f t="shared" si="63"/>
        <v>0</v>
      </c>
      <c r="AZ156" s="107">
        <f>IF(MASKINER!AP74="",0,1)</f>
        <v>0</v>
      </c>
      <c r="BA156" s="107">
        <f t="shared" si="58"/>
        <v>0</v>
      </c>
      <c r="BB156" s="88"/>
      <c r="BC156" s="88"/>
      <c r="BD156" s="88"/>
      <c r="BG156" s="88"/>
      <c r="BH156" s="88"/>
      <c r="BI156" s="88"/>
      <c r="BJ156" s="88"/>
    </row>
    <row r="157" spans="2:62" s="85" customFormat="1" ht="18" customHeight="1">
      <c r="B157" s="1560"/>
      <c r="C157" s="134">
        <f>C156</f>
        <v>0</v>
      </c>
      <c r="D157" s="92">
        <f>MASKINER!Q75</f>
        <v>0</v>
      </c>
      <c r="E157" s="92">
        <f>MASKINER!S75</f>
        <v>0</v>
      </c>
      <c r="F157" s="92">
        <f>MASKINER!U75</f>
        <v>0</v>
      </c>
      <c r="G157" s="1560"/>
      <c r="H157" s="1560"/>
      <c r="I157" s="1560"/>
      <c r="J157" s="1556" t="str">
        <f>MASKINER!M75</f>
        <v>Medium (8 - 20 tonn)</v>
      </c>
      <c r="K157" s="1557"/>
      <c r="L157" s="1557"/>
      <c r="M157" s="1558"/>
      <c r="N157" s="592">
        <f>MASKINER!Q75</f>
        <v>0</v>
      </c>
      <c r="O157" s="592">
        <f>MASKINER!S75</f>
        <v>0</v>
      </c>
      <c r="P157" s="592">
        <f>MASKINER!U75</f>
        <v>0</v>
      </c>
      <c r="Q157" s="132">
        <f t="shared" si="59"/>
        <v>0</v>
      </c>
      <c r="R157" s="128"/>
      <c r="S157" s="132">
        <f t="shared" si="65"/>
        <v>1</v>
      </c>
      <c r="T157" s="133">
        <f t="shared" si="54"/>
        <v>0</v>
      </c>
      <c r="U157" s="133">
        <f t="shared" si="55"/>
        <v>0</v>
      </c>
      <c r="V157" s="92">
        <v>29</v>
      </c>
      <c r="X157" s="132">
        <f t="shared" si="67"/>
        <v>1</v>
      </c>
      <c r="Y157" s="133" t="str">
        <f t="shared" si="56"/>
        <v>Medium (8 - 20 tonn)</v>
      </c>
      <c r="Z157" s="133">
        <f t="shared" si="57"/>
        <v>0</v>
      </c>
      <c r="AA157" s="92">
        <v>29</v>
      </c>
      <c r="AC157" s="132">
        <f t="shared" si="68"/>
        <v>10</v>
      </c>
      <c r="AD157" s="132">
        <f>HLOOKUP(AC157,$BF$128:$EQ$131,3,FALSE)</f>
        <v>0</v>
      </c>
      <c r="AE157" s="132">
        <f t="shared" si="64"/>
        <v>1</v>
      </c>
      <c r="AF157" s="591" t="s">
        <v>139</v>
      </c>
      <c r="AG157" s="132">
        <v>29</v>
      </c>
      <c r="AI157" s="89"/>
      <c r="AJ157" s="1453" t="str">
        <f t="shared" si="66"/>
        <v/>
      </c>
      <c r="AK157" s="1453"/>
      <c r="AL157" s="1453"/>
      <c r="AM157" s="1453"/>
      <c r="AN157" s="1453" t="str">
        <f t="shared" si="60"/>
        <v/>
      </c>
      <c r="AO157" s="1453"/>
      <c r="AP157" s="1453"/>
      <c r="AQ157" s="1453"/>
      <c r="AR157" s="1453" t="str">
        <f t="shared" si="61"/>
        <v/>
      </c>
      <c r="AS157" s="1453"/>
      <c r="AT157" s="1453"/>
      <c r="AU157" s="1453"/>
      <c r="AV157" s="88"/>
      <c r="AW157" s="107">
        <f>MASKINER!AL75</f>
        <v>0</v>
      </c>
      <c r="AX157" s="107">
        <f t="shared" si="62"/>
        <v>0</v>
      </c>
      <c r="AY157" s="107">
        <f t="shared" si="63"/>
        <v>0</v>
      </c>
      <c r="AZ157" s="107">
        <f>IF(MASKINER!AP75="",0,1)</f>
        <v>0</v>
      </c>
      <c r="BA157" s="107">
        <f t="shared" si="58"/>
        <v>0</v>
      </c>
      <c r="BB157" s="88"/>
      <c r="BC157" s="88"/>
      <c r="BD157" s="88"/>
      <c r="BG157" s="88"/>
      <c r="BH157" s="88"/>
      <c r="BI157" s="88"/>
      <c r="BJ157" s="88"/>
    </row>
    <row r="158" spans="2:62" s="85" customFormat="1" ht="18" customHeight="1">
      <c r="B158" s="1561"/>
      <c r="C158" s="135">
        <f>C156</f>
        <v>0</v>
      </c>
      <c r="D158" s="92">
        <f>MASKINER!Q76</f>
        <v>0</v>
      </c>
      <c r="E158" s="92">
        <f>MASKINER!S76</f>
        <v>0</v>
      </c>
      <c r="F158" s="92">
        <f>MASKINER!U76</f>
        <v>0</v>
      </c>
      <c r="G158" s="1561"/>
      <c r="H158" s="1561"/>
      <c r="I158" s="1561"/>
      <c r="J158" s="1556" t="str">
        <f>MASKINER!M76</f>
        <v>Stor (&gt;20 tonn)</v>
      </c>
      <c r="K158" s="1557"/>
      <c r="L158" s="1557"/>
      <c r="M158" s="1558"/>
      <c r="N158" s="592">
        <f>MASKINER!Q76</f>
        <v>0</v>
      </c>
      <c r="O158" s="592">
        <f>MASKINER!S76</f>
        <v>0</v>
      </c>
      <c r="P158" s="592">
        <f>MASKINER!U76</f>
        <v>0</v>
      </c>
      <c r="Q158" s="132">
        <f t="shared" si="59"/>
        <v>0</v>
      </c>
      <c r="R158" s="128"/>
      <c r="S158" s="132">
        <f>S157+U157</f>
        <v>1</v>
      </c>
      <c r="T158" s="133">
        <f t="shared" si="54"/>
        <v>0</v>
      </c>
      <c r="U158" s="133">
        <f t="shared" si="55"/>
        <v>0</v>
      </c>
      <c r="V158" s="92">
        <v>30</v>
      </c>
      <c r="X158" s="132">
        <f t="shared" si="67"/>
        <v>1</v>
      </c>
      <c r="Y158" s="133" t="str">
        <f t="shared" si="56"/>
        <v>Stor (&gt;20 tonn)</v>
      </c>
      <c r="Z158" s="133">
        <f t="shared" si="57"/>
        <v>0</v>
      </c>
      <c r="AA158" s="92">
        <v>30</v>
      </c>
      <c r="AC158" s="132">
        <f t="shared" si="68"/>
        <v>10</v>
      </c>
      <c r="AD158" s="132">
        <f>HLOOKUP(AC158,$BF$128:$EQ$131,4,FALSE)</f>
        <v>0</v>
      </c>
      <c r="AE158" s="132">
        <f t="shared" si="64"/>
        <v>1</v>
      </c>
      <c r="AF158" s="591" t="s">
        <v>138</v>
      </c>
      <c r="AG158" s="132">
        <v>30</v>
      </c>
      <c r="AI158" s="89"/>
      <c r="AJ158" s="1453" t="str">
        <f t="shared" si="66"/>
        <v/>
      </c>
      <c r="AK158" s="1453"/>
      <c r="AL158" s="1453"/>
      <c r="AM158" s="1453"/>
      <c r="AN158" s="1453" t="str">
        <f t="shared" si="60"/>
        <v/>
      </c>
      <c r="AO158" s="1453"/>
      <c r="AP158" s="1453"/>
      <c r="AQ158" s="1453"/>
      <c r="AR158" s="1453" t="str">
        <f t="shared" si="61"/>
        <v/>
      </c>
      <c r="AS158" s="1453"/>
      <c r="AT158" s="1453"/>
      <c r="AU158" s="1453"/>
      <c r="AV158" s="88"/>
      <c r="AW158" s="107">
        <f>MASKINER!AL76</f>
        <v>0</v>
      </c>
      <c r="AX158" s="107">
        <f t="shared" si="62"/>
        <v>0</v>
      </c>
      <c r="AY158" s="107">
        <f t="shared" si="63"/>
        <v>0</v>
      </c>
      <c r="AZ158" s="107">
        <f>IF(MASKINER!AP76="",0,1)</f>
        <v>0</v>
      </c>
      <c r="BA158" s="107">
        <f t="shared" si="58"/>
        <v>0</v>
      </c>
      <c r="BB158" s="88"/>
      <c r="BC158" s="88"/>
      <c r="BD158" s="88"/>
      <c r="BG158" s="88"/>
      <c r="BH158" s="88"/>
      <c r="BI158" s="88"/>
      <c r="BJ158" s="88"/>
    </row>
    <row r="159" spans="2:62" s="85" customFormat="1" ht="18" customHeight="1">
      <c r="B159" s="1559">
        <f>MASKINER!B77</f>
        <v>11</v>
      </c>
      <c r="C159" s="131">
        <f>MASKINER!C77</f>
        <v>0</v>
      </c>
      <c r="D159" s="92">
        <f>MASKINER!Q77</f>
        <v>0</v>
      </c>
      <c r="E159" s="92">
        <f>MASKINER!S77</f>
        <v>0</v>
      </c>
      <c r="F159" s="92">
        <f>MASKINER!U77</f>
        <v>0</v>
      </c>
      <c r="G159" s="1559" t="str">
        <f>MASKINER!G77</f>
        <v/>
      </c>
      <c r="H159" s="1559">
        <f>MASKINER!I77</f>
        <v>0</v>
      </c>
      <c r="I159" s="1559" t="str">
        <f>MASKINER!K77</f>
        <v/>
      </c>
      <c r="J159" s="1556" t="str">
        <f>MASKINER!M77</f>
        <v>Liten (&lt;8 tonn)</v>
      </c>
      <c r="K159" s="1557"/>
      <c r="L159" s="1557"/>
      <c r="M159" s="1558"/>
      <c r="N159" s="592">
        <f>MASKINER!Q77</f>
        <v>0</v>
      </c>
      <c r="O159" s="592">
        <f>MASKINER!S77</f>
        <v>0</v>
      </c>
      <c r="P159" s="592">
        <f>MASKINER!U77</f>
        <v>0</v>
      </c>
      <c r="Q159" s="132">
        <f>SUM(N159:P159)</f>
        <v>0</v>
      </c>
      <c r="R159" s="128"/>
      <c r="S159" s="132">
        <f>S158+U158</f>
        <v>1</v>
      </c>
      <c r="T159" s="133">
        <f t="shared" si="54"/>
        <v>0</v>
      </c>
      <c r="U159" s="133">
        <f>Q159</f>
        <v>0</v>
      </c>
      <c r="V159" s="92">
        <v>31</v>
      </c>
      <c r="X159" s="132">
        <f>X158+Z158</f>
        <v>1</v>
      </c>
      <c r="Y159" s="133" t="str">
        <f t="shared" si="56"/>
        <v>Liten (&lt;8 tonn)</v>
      </c>
      <c r="Z159" s="133">
        <f t="shared" si="57"/>
        <v>0</v>
      </c>
      <c r="AA159" s="92">
        <v>31</v>
      </c>
      <c r="AC159" s="132">
        <f t="shared" si="68"/>
        <v>11</v>
      </c>
      <c r="AD159" s="132">
        <f>HLOOKUP(AC159,$BF$128:$EQ$131,2,FALSE)</f>
        <v>0</v>
      </c>
      <c r="AE159" s="132">
        <f t="shared" si="64"/>
        <v>1</v>
      </c>
      <c r="AF159" s="591" t="s">
        <v>505</v>
      </c>
      <c r="AG159" s="132">
        <v>31</v>
      </c>
      <c r="AI159" s="89"/>
      <c r="AJ159" s="1453" t="str">
        <f t="shared" si="66"/>
        <v/>
      </c>
      <c r="AK159" s="1453"/>
      <c r="AL159" s="1453"/>
      <c r="AM159" s="1453"/>
      <c r="AN159" s="1453" t="str">
        <f t="shared" si="60"/>
        <v/>
      </c>
      <c r="AO159" s="1453"/>
      <c r="AP159" s="1453"/>
      <c r="AQ159" s="1453"/>
      <c r="AR159" s="1453" t="str">
        <f t="shared" si="61"/>
        <v/>
      </c>
      <c r="AS159" s="1453"/>
      <c r="AT159" s="1453"/>
      <c r="AU159" s="1453"/>
      <c r="AV159" s="88"/>
      <c r="AW159" s="107">
        <f>MASKINER!AL77</f>
        <v>0</v>
      </c>
      <c r="AX159" s="107">
        <f t="shared" si="62"/>
        <v>0</v>
      </c>
      <c r="AY159" s="107">
        <f t="shared" si="63"/>
        <v>0</v>
      </c>
      <c r="AZ159" s="107">
        <f>IF(MASKINER!AP77="",0,1)</f>
        <v>0</v>
      </c>
      <c r="BA159" s="107">
        <f t="shared" si="58"/>
        <v>0</v>
      </c>
      <c r="BB159" s="88"/>
      <c r="BC159" s="88"/>
      <c r="BD159" s="88"/>
      <c r="BG159" s="88"/>
      <c r="BH159" s="88"/>
      <c r="BI159" s="88"/>
      <c r="BJ159" s="88"/>
    </row>
    <row r="160" spans="2:62" s="85" customFormat="1" ht="18" customHeight="1">
      <c r="B160" s="1560"/>
      <c r="C160" s="134">
        <f>C159</f>
        <v>0</v>
      </c>
      <c r="D160" s="92">
        <f>MASKINER!Q78</f>
        <v>0</v>
      </c>
      <c r="E160" s="92">
        <f>MASKINER!S78</f>
        <v>0</v>
      </c>
      <c r="F160" s="92">
        <f>MASKINER!U78</f>
        <v>0</v>
      </c>
      <c r="G160" s="1560"/>
      <c r="H160" s="1560"/>
      <c r="I160" s="1560"/>
      <c r="J160" s="1556" t="str">
        <f>MASKINER!M78</f>
        <v>Medium (8 - 20 tonn)</v>
      </c>
      <c r="K160" s="1557"/>
      <c r="L160" s="1557"/>
      <c r="M160" s="1558"/>
      <c r="N160" s="592">
        <f>MASKINER!Q78</f>
        <v>0</v>
      </c>
      <c r="O160" s="592">
        <f>MASKINER!S78</f>
        <v>0</v>
      </c>
      <c r="P160" s="592">
        <f>MASKINER!U78</f>
        <v>0</v>
      </c>
      <c r="Q160" s="132">
        <f t="shared" si="59"/>
        <v>0</v>
      </c>
      <c r="R160" s="128"/>
      <c r="S160" s="132">
        <f t="shared" si="65"/>
        <v>1</v>
      </c>
      <c r="T160" s="133">
        <f t="shared" si="54"/>
        <v>0</v>
      </c>
      <c r="U160" s="133">
        <f t="shared" si="55"/>
        <v>0</v>
      </c>
      <c r="V160" s="92">
        <v>32</v>
      </c>
      <c r="X160" s="132">
        <f t="shared" si="67"/>
        <v>1</v>
      </c>
      <c r="Y160" s="133" t="str">
        <f t="shared" si="56"/>
        <v>Medium (8 - 20 tonn)</v>
      </c>
      <c r="Z160" s="133">
        <f t="shared" si="57"/>
        <v>0</v>
      </c>
      <c r="AA160" s="92">
        <v>32</v>
      </c>
      <c r="AC160" s="132">
        <f t="shared" si="68"/>
        <v>11</v>
      </c>
      <c r="AD160" s="132">
        <f>HLOOKUP(AC160,$BF$128:$EQ$131,3,FALSE)</f>
        <v>0</v>
      </c>
      <c r="AE160" s="132">
        <f t="shared" si="64"/>
        <v>1</v>
      </c>
      <c r="AF160" s="591" t="s">
        <v>139</v>
      </c>
      <c r="AG160" s="132">
        <v>32</v>
      </c>
      <c r="AI160" s="89"/>
      <c r="AJ160" s="1453" t="str">
        <f t="shared" si="66"/>
        <v/>
      </c>
      <c r="AK160" s="1453"/>
      <c r="AL160" s="1453"/>
      <c r="AM160" s="1453"/>
      <c r="AN160" s="1453" t="str">
        <f t="shared" si="60"/>
        <v/>
      </c>
      <c r="AO160" s="1453"/>
      <c r="AP160" s="1453"/>
      <c r="AQ160" s="1453"/>
      <c r="AR160" s="1453" t="str">
        <f t="shared" si="61"/>
        <v/>
      </c>
      <c r="AS160" s="1453"/>
      <c r="AT160" s="1453"/>
      <c r="AU160" s="1453"/>
      <c r="AV160" s="88"/>
      <c r="AW160" s="107">
        <f>MASKINER!AL78</f>
        <v>0</v>
      </c>
      <c r="AX160" s="107">
        <f t="shared" si="62"/>
        <v>0</v>
      </c>
      <c r="AY160" s="107">
        <f t="shared" si="63"/>
        <v>0</v>
      </c>
      <c r="AZ160" s="107">
        <f>IF(MASKINER!AP78="",0,1)</f>
        <v>0</v>
      </c>
      <c r="BA160" s="107">
        <f t="shared" si="58"/>
        <v>0</v>
      </c>
      <c r="BB160" s="88"/>
      <c r="BC160" s="88"/>
      <c r="BD160" s="88"/>
      <c r="BG160" s="88"/>
      <c r="BH160" s="88"/>
      <c r="BI160" s="88"/>
      <c r="BJ160" s="88"/>
    </row>
    <row r="161" spans="2:62" s="85" customFormat="1" ht="18" customHeight="1">
      <c r="B161" s="1561"/>
      <c r="C161" s="135">
        <f>C159</f>
        <v>0</v>
      </c>
      <c r="D161" s="92">
        <f>MASKINER!Q79</f>
        <v>0</v>
      </c>
      <c r="E161" s="92">
        <f>MASKINER!S79</f>
        <v>0</v>
      </c>
      <c r="F161" s="92">
        <f>MASKINER!U79</f>
        <v>0</v>
      </c>
      <c r="G161" s="1561"/>
      <c r="H161" s="1561"/>
      <c r="I161" s="1561"/>
      <c r="J161" s="1556" t="str">
        <f>MASKINER!M79</f>
        <v>Stor (&gt;20 tonn)</v>
      </c>
      <c r="K161" s="1557"/>
      <c r="L161" s="1557"/>
      <c r="M161" s="1558"/>
      <c r="N161" s="592">
        <f>MASKINER!Q79</f>
        <v>0</v>
      </c>
      <c r="O161" s="592">
        <f>MASKINER!S79</f>
        <v>0</v>
      </c>
      <c r="P161" s="592">
        <f>MASKINER!U79</f>
        <v>0</v>
      </c>
      <c r="Q161" s="132">
        <f t="shared" si="59"/>
        <v>0</v>
      </c>
      <c r="R161" s="128"/>
      <c r="S161" s="132">
        <f t="shared" si="65"/>
        <v>1</v>
      </c>
      <c r="T161" s="133">
        <f t="shared" ref="T161:T192" si="69">C161</f>
        <v>0</v>
      </c>
      <c r="U161" s="133">
        <f t="shared" ref="U161:U192" si="70">Q161</f>
        <v>0</v>
      </c>
      <c r="V161" s="92">
        <v>33</v>
      </c>
      <c r="X161" s="132">
        <f t="shared" si="67"/>
        <v>1</v>
      </c>
      <c r="Y161" s="133" t="str">
        <f t="shared" ref="Y161:Y192" si="71">J161</f>
        <v>Stor (&gt;20 tonn)</v>
      </c>
      <c r="Z161" s="133">
        <f t="shared" ref="Z161:Z192" si="72">Q161</f>
        <v>0</v>
      </c>
      <c r="AA161" s="92">
        <v>33</v>
      </c>
      <c r="AC161" s="132">
        <f t="shared" si="68"/>
        <v>11</v>
      </c>
      <c r="AD161" s="132">
        <f>HLOOKUP(AC161,$BF$128:$EQ$131,4,FALSE)</f>
        <v>0</v>
      </c>
      <c r="AE161" s="132">
        <f t="shared" si="64"/>
        <v>1</v>
      </c>
      <c r="AF161" s="591" t="s">
        <v>138</v>
      </c>
      <c r="AG161" s="132">
        <v>33</v>
      </c>
      <c r="AI161" s="89"/>
      <c r="AJ161" s="1453" t="str">
        <f t="shared" si="66"/>
        <v/>
      </c>
      <c r="AK161" s="1453"/>
      <c r="AL161" s="1453"/>
      <c r="AM161" s="1453"/>
      <c r="AN161" s="1453" t="str">
        <f t="shared" si="60"/>
        <v/>
      </c>
      <c r="AO161" s="1453"/>
      <c r="AP161" s="1453"/>
      <c r="AQ161" s="1453"/>
      <c r="AR161" s="1453" t="str">
        <f t="shared" si="61"/>
        <v/>
      </c>
      <c r="AS161" s="1453"/>
      <c r="AT161" s="1453"/>
      <c r="AU161" s="1453"/>
      <c r="AV161" s="88"/>
      <c r="AW161" s="107">
        <f>MASKINER!AL79</f>
        <v>0</v>
      </c>
      <c r="AX161" s="107">
        <f t="shared" si="62"/>
        <v>0</v>
      </c>
      <c r="AY161" s="107">
        <f t="shared" si="63"/>
        <v>0</v>
      </c>
      <c r="AZ161" s="107">
        <f>IF(MASKINER!AP79="",0,1)</f>
        <v>0</v>
      </c>
      <c r="BA161" s="107">
        <f t="shared" ref="BA161:BA192" si="73">IF(AND(AX161=1,AZ161=0),1,0)</f>
        <v>0</v>
      </c>
      <c r="BB161" s="88"/>
      <c r="BC161" s="88"/>
      <c r="BD161" s="88"/>
      <c r="BG161" s="88"/>
      <c r="BH161" s="88"/>
      <c r="BI161" s="88"/>
      <c r="BJ161" s="88"/>
    </row>
    <row r="162" spans="2:62" s="85" customFormat="1" ht="18" customHeight="1">
      <c r="B162" s="1559">
        <f>MASKINER!B80</f>
        <v>12</v>
      </c>
      <c r="C162" s="131">
        <f>MASKINER!C80</f>
        <v>0</v>
      </c>
      <c r="D162" s="92">
        <f>MASKINER!Q80</f>
        <v>0</v>
      </c>
      <c r="E162" s="92">
        <f>MASKINER!S80</f>
        <v>0</v>
      </c>
      <c r="F162" s="92">
        <f>MASKINER!U80</f>
        <v>0</v>
      </c>
      <c r="G162" s="1559" t="str">
        <f>MASKINER!G80</f>
        <v/>
      </c>
      <c r="H162" s="1559">
        <f>MASKINER!I80</f>
        <v>0</v>
      </c>
      <c r="I162" s="1559" t="str">
        <f>MASKINER!K80</f>
        <v/>
      </c>
      <c r="J162" s="1556" t="str">
        <f>MASKINER!M80</f>
        <v>Liten (&lt;8 tonn)</v>
      </c>
      <c r="K162" s="1557"/>
      <c r="L162" s="1557"/>
      <c r="M162" s="1558"/>
      <c r="N162" s="592">
        <f>MASKINER!Q80</f>
        <v>0</v>
      </c>
      <c r="O162" s="592">
        <f>MASKINER!S80</f>
        <v>0</v>
      </c>
      <c r="P162" s="592">
        <f>MASKINER!U80</f>
        <v>0</v>
      </c>
      <c r="Q162" s="132">
        <f t="shared" si="59"/>
        <v>0</v>
      </c>
      <c r="R162" s="128"/>
      <c r="S162" s="132">
        <f t="shared" si="65"/>
        <v>1</v>
      </c>
      <c r="T162" s="133">
        <f t="shared" si="69"/>
        <v>0</v>
      </c>
      <c r="U162" s="133">
        <f t="shared" si="70"/>
        <v>0</v>
      </c>
      <c r="V162" s="92">
        <v>34</v>
      </c>
      <c r="X162" s="132">
        <f t="shared" si="67"/>
        <v>1</v>
      </c>
      <c r="Y162" s="133" t="str">
        <f t="shared" si="71"/>
        <v>Liten (&lt;8 tonn)</v>
      </c>
      <c r="Z162" s="133">
        <f t="shared" si="72"/>
        <v>0</v>
      </c>
      <c r="AA162" s="92">
        <v>34</v>
      </c>
      <c r="AC162" s="132">
        <f t="shared" si="68"/>
        <v>12</v>
      </c>
      <c r="AD162" s="132">
        <f>HLOOKUP(AC162,$BF$128:$EQ$131,2,FALSE)</f>
        <v>0</v>
      </c>
      <c r="AE162" s="132">
        <f t="shared" si="64"/>
        <v>1</v>
      </c>
      <c r="AF162" s="591" t="s">
        <v>505</v>
      </c>
      <c r="AG162" s="132">
        <v>34</v>
      </c>
      <c r="AI162" s="89"/>
      <c r="AJ162" s="1453" t="str">
        <f t="shared" si="66"/>
        <v/>
      </c>
      <c r="AK162" s="1453"/>
      <c r="AL162" s="1453"/>
      <c r="AM162" s="1453"/>
      <c r="AN162" s="1453" t="str">
        <f t="shared" si="60"/>
        <v/>
      </c>
      <c r="AO162" s="1453"/>
      <c r="AP162" s="1453"/>
      <c r="AQ162" s="1453"/>
      <c r="AR162" s="1453" t="str">
        <f t="shared" si="61"/>
        <v/>
      </c>
      <c r="AS162" s="1453"/>
      <c r="AT162" s="1453"/>
      <c r="AU162" s="1453"/>
      <c r="AV162" s="88"/>
      <c r="AW162" s="107">
        <f>MASKINER!AL80</f>
        <v>0</v>
      </c>
      <c r="AX162" s="107">
        <f t="shared" si="62"/>
        <v>0</v>
      </c>
      <c r="AY162" s="107">
        <f t="shared" si="63"/>
        <v>0</v>
      </c>
      <c r="AZ162" s="107">
        <f>IF(MASKINER!AP80="",0,1)</f>
        <v>0</v>
      </c>
      <c r="BA162" s="107">
        <f t="shared" si="73"/>
        <v>0</v>
      </c>
      <c r="BB162" s="88"/>
      <c r="BC162" s="88"/>
      <c r="BD162" s="88"/>
      <c r="BG162" s="88"/>
      <c r="BH162" s="88"/>
      <c r="BI162" s="88"/>
      <c r="BJ162" s="88"/>
    </row>
    <row r="163" spans="2:62" s="85" customFormat="1" ht="18" customHeight="1">
      <c r="B163" s="1560"/>
      <c r="C163" s="134">
        <f>C162</f>
        <v>0</v>
      </c>
      <c r="D163" s="92">
        <f>MASKINER!Q81</f>
        <v>0</v>
      </c>
      <c r="E163" s="92">
        <f>MASKINER!S81</f>
        <v>0</v>
      </c>
      <c r="F163" s="92">
        <f>MASKINER!U81</f>
        <v>0</v>
      </c>
      <c r="G163" s="1560"/>
      <c r="H163" s="1560"/>
      <c r="I163" s="1560"/>
      <c r="J163" s="1556" t="str">
        <f>MASKINER!M81</f>
        <v>Medium (8 - 20 tonn)</v>
      </c>
      <c r="K163" s="1557"/>
      <c r="L163" s="1557"/>
      <c r="M163" s="1558"/>
      <c r="N163" s="592">
        <f>MASKINER!Q81</f>
        <v>0</v>
      </c>
      <c r="O163" s="592">
        <f>MASKINER!S81</f>
        <v>0</v>
      </c>
      <c r="P163" s="592">
        <f>MASKINER!U81</f>
        <v>0</v>
      </c>
      <c r="Q163" s="132">
        <f t="shared" si="59"/>
        <v>0</v>
      </c>
      <c r="R163" s="128"/>
      <c r="S163" s="132">
        <f t="shared" si="65"/>
        <v>1</v>
      </c>
      <c r="T163" s="133">
        <f t="shared" si="69"/>
        <v>0</v>
      </c>
      <c r="U163" s="133">
        <f t="shared" si="70"/>
        <v>0</v>
      </c>
      <c r="V163" s="92">
        <v>35</v>
      </c>
      <c r="X163" s="132">
        <f t="shared" si="67"/>
        <v>1</v>
      </c>
      <c r="Y163" s="133" t="str">
        <f t="shared" si="71"/>
        <v>Medium (8 - 20 tonn)</v>
      </c>
      <c r="Z163" s="133">
        <f t="shared" si="72"/>
        <v>0</v>
      </c>
      <c r="AA163" s="92">
        <v>35</v>
      </c>
      <c r="AC163" s="132">
        <f t="shared" si="68"/>
        <v>12</v>
      </c>
      <c r="AD163" s="132">
        <f>HLOOKUP(AC163,$BF$128:$EQ$131,3,FALSE)</f>
        <v>0</v>
      </c>
      <c r="AE163" s="132">
        <f t="shared" si="64"/>
        <v>1</v>
      </c>
      <c r="AF163" s="591" t="s">
        <v>139</v>
      </c>
      <c r="AG163" s="132">
        <v>35</v>
      </c>
      <c r="AI163" s="89"/>
      <c r="AJ163" s="1453" t="str">
        <f t="shared" si="66"/>
        <v/>
      </c>
      <c r="AK163" s="1453"/>
      <c r="AL163" s="1453"/>
      <c r="AM163" s="1453"/>
      <c r="AN163" s="1453" t="str">
        <f t="shared" si="60"/>
        <v/>
      </c>
      <c r="AO163" s="1453"/>
      <c r="AP163" s="1453"/>
      <c r="AQ163" s="1453"/>
      <c r="AR163" s="1453" t="str">
        <f t="shared" si="61"/>
        <v/>
      </c>
      <c r="AS163" s="1453"/>
      <c r="AT163" s="1453"/>
      <c r="AU163" s="1453"/>
      <c r="AV163" s="88"/>
      <c r="AW163" s="107">
        <f>MASKINER!AL81</f>
        <v>0</v>
      </c>
      <c r="AX163" s="107">
        <f t="shared" si="62"/>
        <v>0</v>
      </c>
      <c r="AY163" s="107">
        <f t="shared" si="63"/>
        <v>0</v>
      </c>
      <c r="AZ163" s="107">
        <f>IF(MASKINER!AP81="",0,1)</f>
        <v>0</v>
      </c>
      <c r="BA163" s="107">
        <f t="shared" si="73"/>
        <v>0</v>
      </c>
      <c r="BB163" s="88"/>
      <c r="BC163" s="88"/>
      <c r="BD163" s="88"/>
      <c r="BG163" s="88"/>
      <c r="BH163" s="88"/>
      <c r="BI163" s="88"/>
      <c r="BJ163" s="88"/>
    </row>
    <row r="164" spans="2:62" s="85" customFormat="1" ht="18" customHeight="1">
      <c r="B164" s="1561"/>
      <c r="C164" s="135">
        <f>C162</f>
        <v>0</v>
      </c>
      <c r="D164" s="92">
        <f>MASKINER!Q82</f>
        <v>0</v>
      </c>
      <c r="E164" s="92">
        <f>MASKINER!S82</f>
        <v>0</v>
      </c>
      <c r="F164" s="92">
        <f>MASKINER!U82</f>
        <v>0</v>
      </c>
      <c r="G164" s="1561"/>
      <c r="H164" s="1561"/>
      <c r="I164" s="1561"/>
      <c r="J164" s="1556" t="str">
        <f>MASKINER!M82</f>
        <v>Stor (&gt;20 tonn)</v>
      </c>
      <c r="K164" s="1557"/>
      <c r="L164" s="1557"/>
      <c r="M164" s="1558"/>
      <c r="N164" s="592">
        <f>MASKINER!Q82</f>
        <v>0</v>
      </c>
      <c r="O164" s="592">
        <f>MASKINER!S82</f>
        <v>0</v>
      </c>
      <c r="P164" s="592">
        <f>MASKINER!U82</f>
        <v>0</v>
      </c>
      <c r="Q164" s="132">
        <f t="shared" si="59"/>
        <v>0</v>
      </c>
      <c r="R164" s="128"/>
      <c r="S164" s="132">
        <f t="shared" si="65"/>
        <v>1</v>
      </c>
      <c r="T164" s="133">
        <f t="shared" si="69"/>
        <v>0</v>
      </c>
      <c r="U164" s="133">
        <f t="shared" si="70"/>
        <v>0</v>
      </c>
      <c r="V164" s="92">
        <v>36</v>
      </c>
      <c r="X164" s="132">
        <f t="shared" si="67"/>
        <v>1</v>
      </c>
      <c r="Y164" s="133" t="str">
        <f t="shared" si="71"/>
        <v>Stor (&gt;20 tonn)</v>
      </c>
      <c r="Z164" s="133">
        <f t="shared" si="72"/>
        <v>0</v>
      </c>
      <c r="AA164" s="92">
        <v>36</v>
      </c>
      <c r="AC164" s="132">
        <f t="shared" si="68"/>
        <v>12</v>
      </c>
      <c r="AD164" s="132">
        <f>HLOOKUP(AC164,$BF$128:$EQ$131,4,FALSE)</f>
        <v>0</v>
      </c>
      <c r="AE164" s="132">
        <f t="shared" si="64"/>
        <v>1</v>
      </c>
      <c r="AF164" s="591" t="s">
        <v>138</v>
      </c>
      <c r="AG164" s="132">
        <v>36</v>
      </c>
      <c r="AI164" s="89"/>
      <c r="AJ164" s="1453" t="str">
        <f t="shared" si="66"/>
        <v/>
      </c>
      <c r="AK164" s="1453"/>
      <c r="AL164" s="1453"/>
      <c r="AM164" s="1453"/>
      <c r="AN164" s="1453" t="str">
        <f t="shared" si="60"/>
        <v/>
      </c>
      <c r="AO164" s="1453"/>
      <c r="AP164" s="1453"/>
      <c r="AQ164" s="1453"/>
      <c r="AR164" s="1453" t="str">
        <f t="shared" si="61"/>
        <v/>
      </c>
      <c r="AS164" s="1453"/>
      <c r="AT164" s="1453"/>
      <c r="AU164" s="1453"/>
      <c r="AV164" s="88"/>
      <c r="AW164" s="107">
        <f>MASKINER!AL82</f>
        <v>0</v>
      </c>
      <c r="AX164" s="107">
        <f t="shared" si="62"/>
        <v>0</v>
      </c>
      <c r="AY164" s="107">
        <f t="shared" si="63"/>
        <v>0</v>
      </c>
      <c r="AZ164" s="107">
        <f>IF(MASKINER!AP82="",0,1)</f>
        <v>0</v>
      </c>
      <c r="BA164" s="107">
        <f t="shared" si="73"/>
        <v>0</v>
      </c>
      <c r="BB164" s="88"/>
      <c r="BC164" s="88"/>
      <c r="BD164" s="88"/>
      <c r="BG164" s="88"/>
      <c r="BH164" s="88"/>
      <c r="BI164" s="88"/>
      <c r="BJ164" s="88"/>
    </row>
    <row r="165" spans="2:62" s="85" customFormat="1" ht="18" customHeight="1">
      <c r="B165" s="1559">
        <f>MASKINER!B83</f>
        <v>13</v>
      </c>
      <c r="C165" s="131" t="str">
        <f>MASKINER!C83</f>
        <v/>
      </c>
      <c r="D165" s="92">
        <f>MASKINER!Q83</f>
        <v>0</v>
      </c>
      <c r="E165" s="92">
        <f>MASKINER!S83</f>
        <v>0</v>
      </c>
      <c r="F165" s="92">
        <f>MASKINER!U83</f>
        <v>0</v>
      </c>
      <c r="G165" s="1559" t="str">
        <f>MASKINER!G83</f>
        <v/>
      </c>
      <c r="H165" s="1559">
        <f>MASKINER!I83</f>
        <v>0</v>
      </c>
      <c r="I165" s="1559" t="str">
        <f>MASKINER!K83</f>
        <v/>
      </c>
      <c r="J165" s="1556" t="str">
        <f>MASKINER!M83</f>
        <v>Liten (&lt;8 tonn)</v>
      </c>
      <c r="K165" s="1557"/>
      <c r="L165" s="1557"/>
      <c r="M165" s="1558"/>
      <c r="N165" s="592">
        <f>MASKINER!Q83</f>
        <v>0</v>
      </c>
      <c r="O165" s="592">
        <f>MASKINER!S83</f>
        <v>0</v>
      </c>
      <c r="P165" s="592">
        <f>MASKINER!U83</f>
        <v>0</v>
      </c>
      <c r="Q165" s="132">
        <f t="shared" si="59"/>
        <v>0</v>
      </c>
      <c r="R165" s="128"/>
      <c r="S165" s="132">
        <f t="shared" si="65"/>
        <v>1</v>
      </c>
      <c r="T165" s="133" t="str">
        <f t="shared" si="69"/>
        <v/>
      </c>
      <c r="U165" s="133">
        <f t="shared" si="70"/>
        <v>0</v>
      </c>
      <c r="V165" s="92">
        <v>37</v>
      </c>
      <c r="X165" s="132">
        <f t="shared" si="67"/>
        <v>1</v>
      </c>
      <c r="Y165" s="133" t="str">
        <f t="shared" si="71"/>
        <v>Liten (&lt;8 tonn)</v>
      </c>
      <c r="Z165" s="133">
        <f t="shared" si="72"/>
        <v>0</v>
      </c>
      <c r="AA165" s="92">
        <v>37</v>
      </c>
      <c r="AC165" s="132">
        <f t="shared" si="68"/>
        <v>13</v>
      </c>
      <c r="AD165" s="132">
        <f>HLOOKUP(AC165,$BF$128:$EQ$131,2,FALSE)</f>
        <v>0</v>
      </c>
      <c r="AE165" s="132">
        <f t="shared" si="64"/>
        <v>1</v>
      </c>
      <c r="AF165" s="591" t="s">
        <v>505</v>
      </c>
      <c r="AG165" s="132">
        <v>37</v>
      </c>
      <c r="AI165" s="89"/>
      <c r="AJ165" s="1453" t="str">
        <f t="shared" si="66"/>
        <v/>
      </c>
      <c r="AK165" s="1453"/>
      <c r="AL165" s="1453"/>
      <c r="AM165" s="1453"/>
      <c r="AN165" s="1453" t="str">
        <f t="shared" si="60"/>
        <v/>
      </c>
      <c r="AO165" s="1453"/>
      <c r="AP165" s="1453"/>
      <c r="AQ165" s="1453"/>
      <c r="AR165" s="1453" t="str">
        <f t="shared" si="61"/>
        <v/>
      </c>
      <c r="AS165" s="1453"/>
      <c r="AT165" s="1453"/>
      <c r="AU165" s="1453"/>
      <c r="AV165" s="88"/>
      <c r="AW165" s="107">
        <f>MASKINER!AL83</f>
        <v>0</v>
      </c>
      <c r="AX165" s="107">
        <f t="shared" si="62"/>
        <v>0</v>
      </c>
      <c r="AY165" s="107">
        <f t="shared" si="63"/>
        <v>0</v>
      </c>
      <c r="AZ165" s="107">
        <f>IF(MASKINER!AP83="",0,1)</f>
        <v>0</v>
      </c>
      <c r="BA165" s="107">
        <f t="shared" si="73"/>
        <v>0</v>
      </c>
      <c r="BB165" s="88"/>
      <c r="BC165" s="88"/>
      <c r="BD165" s="88"/>
      <c r="BG165" s="88"/>
      <c r="BH165" s="88"/>
      <c r="BI165" s="88"/>
      <c r="BJ165" s="88"/>
    </row>
    <row r="166" spans="2:62" s="85" customFormat="1" ht="18" customHeight="1">
      <c r="B166" s="1560"/>
      <c r="C166" s="134" t="str">
        <f>C165</f>
        <v/>
      </c>
      <c r="D166" s="92">
        <f>MASKINER!Q84</f>
        <v>0</v>
      </c>
      <c r="E166" s="92">
        <f>MASKINER!S84</f>
        <v>0</v>
      </c>
      <c r="F166" s="92">
        <f>MASKINER!U84</f>
        <v>0</v>
      </c>
      <c r="G166" s="1560"/>
      <c r="H166" s="1560"/>
      <c r="I166" s="1560"/>
      <c r="J166" s="1556" t="str">
        <f>MASKINER!M84</f>
        <v>Medium (8 - 20 tonn)</v>
      </c>
      <c r="K166" s="1557"/>
      <c r="L166" s="1557"/>
      <c r="M166" s="1558"/>
      <c r="N166" s="592">
        <f>MASKINER!Q84</f>
        <v>0</v>
      </c>
      <c r="O166" s="592">
        <f>MASKINER!S84</f>
        <v>0</v>
      </c>
      <c r="P166" s="592">
        <f>MASKINER!U84</f>
        <v>0</v>
      </c>
      <c r="Q166" s="132">
        <f t="shared" si="59"/>
        <v>0</v>
      </c>
      <c r="R166" s="128"/>
      <c r="S166" s="132">
        <f t="shared" si="65"/>
        <v>1</v>
      </c>
      <c r="T166" s="133" t="str">
        <f t="shared" si="69"/>
        <v/>
      </c>
      <c r="U166" s="133">
        <f t="shared" si="70"/>
        <v>0</v>
      </c>
      <c r="V166" s="92">
        <v>38</v>
      </c>
      <c r="X166" s="132">
        <f t="shared" si="67"/>
        <v>1</v>
      </c>
      <c r="Y166" s="133" t="str">
        <f t="shared" si="71"/>
        <v>Medium (8 - 20 tonn)</v>
      </c>
      <c r="Z166" s="133">
        <f t="shared" si="72"/>
        <v>0</v>
      </c>
      <c r="AA166" s="92">
        <v>38</v>
      </c>
      <c r="AC166" s="132">
        <f t="shared" si="68"/>
        <v>13</v>
      </c>
      <c r="AD166" s="132">
        <f>HLOOKUP(AC166,$BF$128:$EQ$131,3,FALSE)</f>
        <v>0</v>
      </c>
      <c r="AE166" s="132">
        <f t="shared" si="64"/>
        <v>1</v>
      </c>
      <c r="AF166" s="591" t="s">
        <v>139</v>
      </c>
      <c r="AG166" s="132">
        <v>38</v>
      </c>
      <c r="AI166" s="89"/>
      <c r="AJ166" s="1453" t="str">
        <f t="shared" si="66"/>
        <v/>
      </c>
      <c r="AK166" s="1453"/>
      <c r="AL166" s="1453"/>
      <c r="AM166" s="1453"/>
      <c r="AN166" s="1453" t="str">
        <f t="shared" si="60"/>
        <v/>
      </c>
      <c r="AO166" s="1453"/>
      <c r="AP166" s="1453"/>
      <c r="AQ166" s="1453"/>
      <c r="AR166" s="1453" t="str">
        <f t="shared" si="61"/>
        <v/>
      </c>
      <c r="AS166" s="1453"/>
      <c r="AT166" s="1453"/>
      <c r="AU166" s="1453"/>
      <c r="AV166" s="88"/>
      <c r="AW166" s="107">
        <f>MASKINER!AL84</f>
        <v>0</v>
      </c>
      <c r="AX166" s="107">
        <f t="shared" si="62"/>
        <v>0</v>
      </c>
      <c r="AY166" s="107">
        <f t="shared" si="63"/>
        <v>0</v>
      </c>
      <c r="AZ166" s="107">
        <f>IF(MASKINER!AP84="",0,1)</f>
        <v>0</v>
      </c>
      <c r="BA166" s="107">
        <f t="shared" si="73"/>
        <v>0</v>
      </c>
      <c r="BB166" s="88"/>
      <c r="BC166" s="88"/>
      <c r="BD166" s="88"/>
      <c r="BG166" s="88"/>
      <c r="BH166" s="88"/>
      <c r="BI166" s="88"/>
      <c r="BJ166" s="88"/>
    </row>
    <row r="167" spans="2:62" s="85" customFormat="1" ht="18" customHeight="1">
      <c r="B167" s="1561"/>
      <c r="C167" s="135" t="str">
        <f>C165</f>
        <v/>
      </c>
      <c r="D167" s="92">
        <f>MASKINER!Q85</f>
        <v>0</v>
      </c>
      <c r="E167" s="92">
        <f>MASKINER!S85</f>
        <v>0</v>
      </c>
      <c r="F167" s="92">
        <f>MASKINER!U85</f>
        <v>0</v>
      </c>
      <c r="G167" s="1561"/>
      <c r="H167" s="1561"/>
      <c r="I167" s="1561"/>
      <c r="J167" s="1556" t="str">
        <f>MASKINER!M85</f>
        <v>Stor (&gt;20 tonn)</v>
      </c>
      <c r="K167" s="1557"/>
      <c r="L167" s="1557"/>
      <c r="M167" s="1558"/>
      <c r="N167" s="592">
        <f>MASKINER!Q85</f>
        <v>0</v>
      </c>
      <c r="O167" s="592">
        <f>MASKINER!S85</f>
        <v>0</v>
      </c>
      <c r="P167" s="592">
        <f>MASKINER!U85</f>
        <v>0</v>
      </c>
      <c r="Q167" s="132">
        <f t="shared" si="59"/>
        <v>0</v>
      </c>
      <c r="R167" s="128"/>
      <c r="S167" s="132">
        <f t="shared" si="65"/>
        <v>1</v>
      </c>
      <c r="T167" s="133" t="str">
        <f t="shared" si="69"/>
        <v/>
      </c>
      <c r="U167" s="133">
        <f t="shared" si="70"/>
        <v>0</v>
      </c>
      <c r="V167" s="92">
        <v>39</v>
      </c>
      <c r="X167" s="132">
        <f t="shared" si="67"/>
        <v>1</v>
      </c>
      <c r="Y167" s="133" t="str">
        <f t="shared" si="71"/>
        <v>Stor (&gt;20 tonn)</v>
      </c>
      <c r="Z167" s="133">
        <f t="shared" si="72"/>
        <v>0</v>
      </c>
      <c r="AA167" s="92">
        <v>39</v>
      </c>
      <c r="AC167" s="132">
        <f t="shared" si="68"/>
        <v>13</v>
      </c>
      <c r="AD167" s="132">
        <f>HLOOKUP(AC167,$BF$128:$EQ$131,4,FALSE)</f>
        <v>0</v>
      </c>
      <c r="AE167" s="132">
        <f t="shared" si="64"/>
        <v>1</v>
      </c>
      <c r="AF167" s="591" t="s">
        <v>138</v>
      </c>
      <c r="AG167" s="132">
        <v>39</v>
      </c>
      <c r="AI167" s="89"/>
      <c r="AJ167" s="1453" t="str">
        <f t="shared" si="66"/>
        <v/>
      </c>
      <c r="AK167" s="1453"/>
      <c r="AL167" s="1453"/>
      <c r="AM167" s="1453"/>
      <c r="AN167" s="1453" t="str">
        <f t="shared" si="60"/>
        <v/>
      </c>
      <c r="AO167" s="1453"/>
      <c r="AP167" s="1453"/>
      <c r="AQ167" s="1453"/>
      <c r="AR167" s="1453" t="str">
        <f t="shared" si="61"/>
        <v/>
      </c>
      <c r="AS167" s="1453"/>
      <c r="AT167" s="1453"/>
      <c r="AU167" s="1453"/>
      <c r="AV167" s="88"/>
      <c r="AW167" s="107">
        <f>MASKINER!AL85</f>
        <v>0</v>
      </c>
      <c r="AX167" s="107">
        <f t="shared" si="62"/>
        <v>0</v>
      </c>
      <c r="AY167" s="107">
        <f t="shared" si="63"/>
        <v>0</v>
      </c>
      <c r="AZ167" s="107">
        <f>IF(MASKINER!AP85="",0,1)</f>
        <v>0</v>
      </c>
      <c r="BA167" s="107">
        <f t="shared" si="73"/>
        <v>0</v>
      </c>
      <c r="BB167" s="88"/>
      <c r="BC167" s="88"/>
      <c r="BD167" s="88"/>
      <c r="BG167" s="88"/>
      <c r="BH167" s="88"/>
      <c r="BI167" s="88"/>
      <c r="BJ167" s="88"/>
    </row>
    <row r="168" spans="2:62" s="85" customFormat="1" ht="18" customHeight="1">
      <c r="B168" s="1559">
        <f>MASKINER!B86</f>
        <v>14</v>
      </c>
      <c r="C168" s="131" t="str">
        <f>MASKINER!C86</f>
        <v/>
      </c>
      <c r="D168" s="92">
        <f>MASKINER!Q86</f>
        <v>0</v>
      </c>
      <c r="E168" s="92">
        <f>MASKINER!S86</f>
        <v>0</v>
      </c>
      <c r="F168" s="92">
        <f>MASKINER!U86</f>
        <v>0</v>
      </c>
      <c r="G168" s="1559" t="str">
        <f>MASKINER!G86</f>
        <v/>
      </c>
      <c r="H168" s="1559">
        <f>MASKINER!I86</f>
        <v>0</v>
      </c>
      <c r="I168" s="1559" t="str">
        <f>MASKINER!K86</f>
        <v/>
      </c>
      <c r="J168" s="1556" t="str">
        <f>MASKINER!M86</f>
        <v>Liten (&lt;8 tonn)</v>
      </c>
      <c r="K168" s="1557"/>
      <c r="L168" s="1557"/>
      <c r="M168" s="1558"/>
      <c r="N168" s="592">
        <f>MASKINER!Q86</f>
        <v>0</v>
      </c>
      <c r="O168" s="592">
        <f>MASKINER!S86</f>
        <v>0</v>
      </c>
      <c r="P168" s="592">
        <f>MASKINER!U86</f>
        <v>0</v>
      </c>
      <c r="Q168" s="132">
        <f t="shared" si="59"/>
        <v>0</v>
      </c>
      <c r="R168" s="128"/>
      <c r="S168" s="132">
        <f t="shared" si="65"/>
        <v>1</v>
      </c>
      <c r="T168" s="133" t="str">
        <f t="shared" si="69"/>
        <v/>
      </c>
      <c r="U168" s="133">
        <f t="shared" si="70"/>
        <v>0</v>
      </c>
      <c r="V168" s="92">
        <v>40</v>
      </c>
      <c r="X168" s="132">
        <f t="shared" si="67"/>
        <v>1</v>
      </c>
      <c r="Y168" s="133" t="str">
        <f t="shared" si="71"/>
        <v>Liten (&lt;8 tonn)</v>
      </c>
      <c r="Z168" s="133">
        <f t="shared" si="72"/>
        <v>0</v>
      </c>
      <c r="AA168" s="92">
        <v>40</v>
      </c>
      <c r="AC168" s="132">
        <f t="shared" si="68"/>
        <v>14</v>
      </c>
      <c r="AD168" s="132">
        <f>HLOOKUP(AC168,$BF$128:$EQ$131,2,FALSE)</f>
        <v>0</v>
      </c>
      <c r="AE168" s="132">
        <f t="shared" si="64"/>
        <v>1</v>
      </c>
      <c r="AF168" s="591" t="s">
        <v>505</v>
      </c>
      <c r="AG168" s="132">
        <v>40</v>
      </c>
      <c r="AI168" s="89"/>
      <c r="AJ168" s="1453" t="str">
        <f t="shared" si="66"/>
        <v/>
      </c>
      <c r="AK168" s="1453"/>
      <c r="AL168" s="1453"/>
      <c r="AM168" s="1453"/>
      <c r="AN168" s="1453" t="str">
        <f t="shared" si="60"/>
        <v/>
      </c>
      <c r="AO168" s="1453"/>
      <c r="AP168" s="1453"/>
      <c r="AQ168" s="1453"/>
      <c r="AR168" s="1453" t="str">
        <f t="shared" si="61"/>
        <v/>
      </c>
      <c r="AS168" s="1453"/>
      <c r="AT168" s="1453"/>
      <c r="AU168" s="1453"/>
      <c r="AV168" s="88"/>
      <c r="AW168" s="107">
        <f>MASKINER!AL86</f>
        <v>0</v>
      </c>
      <c r="AX168" s="107">
        <f t="shared" si="62"/>
        <v>0</v>
      </c>
      <c r="AY168" s="107">
        <f t="shared" si="63"/>
        <v>0</v>
      </c>
      <c r="AZ168" s="107">
        <f>IF(MASKINER!AP86="",0,1)</f>
        <v>0</v>
      </c>
      <c r="BA168" s="107">
        <f t="shared" si="73"/>
        <v>0</v>
      </c>
      <c r="BB168" s="88"/>
      <c r="BC168" s="88"/>
      <c r="BD168" s="88"/>
      <c r="BG168" s="88"/>
      <c r="BH168" s="88"/>
      <c r="BI168" s="88"/>
      <c r="BJ168" s="88"/>
    </row>
    <row r="169" spans="2:62" s="85" customFormat="1" ht="18" customHeight="1">
      <c r="B169" s="1560"/>
      <c r="C169" s="134" t="str">
        <f>C168</f>
        <v/>
      </c>
      <c r="D169" s="92">
        <f>MASKINER!Q87</f>
        <v>0</v>
      </c>
      <c r="E169" s="92">
        <f>MASKINER!S87</f>
        <v>0</v>
      </c>
      <c r="F169" s="92">
        <f>MASKINER!U87</f>
        <v>0</v>
      </c>
      <c r="G169" s="1560"/>
      <c r="H169" s="1560"/>
      <c r="I169" s="1560"/>
      <c r="J169" s="1556" t="str">
        <f>MASKINER!M87</f>
        <v>Medium (8 - 20 tonn)</v>
      </c>
      <c r="K169" s="1557"/>
      <c r="L169" s="1557"/>
      <c r="M169" s="1558"/>
      <c r="N169" s="592">
        <f>MASKINER!Q87</f>
        <v>0</v>
      </c>
      <c r="O169" s="592">
        <f>MASKINER!S87</f>
        <v>0</v>
      </c>
      <c r="P169" s="592">
        <f>MASKINER!U87</f>
        <v>0</v>
      </c>
      <c r="Q169" s="132">
        <f t="shared" si="59"/>
        <v>0</v>
      </c>
      <c r="R169" s="128"/>
      <c r="S169" s="132">
        <f t="shared" si="65"/>
        <v>1</v>
      </c>
      <c r="T169" s="133" t="str">
        <f t="shared" si="69"/>
        <v/>
      </c>
      <c r="U169" s="133">
        <f t="shared" si="70"/>
        <v>0</v>
      </c>
      <c r="V169" s="92">
        <v>41</v>
      </c>
      <c r="X169" s="132">
        <f t="shared" si="67"/>
        <v>1</v>
      </c>
      <c r="Y169" s="133" t="str">
        <f t="shared" si="71"/>
        <v>Medium (8 - 20 tonn)</v>
      </c>
      <c r="Z169" s="133">
        <f t="shared" si="72"/>
        <v>0</v>
      </c>
      <c r="AA169" s="92">
        <v>41</v>
      </c>
      <c r="AC169" s="132">
        <f t="shared" si="68"/>
        <v>14</v>
      </c>
      <c r="AD169" s="132">
        <f>HLOOKUP(AC169,$BF$128:$EQ$131,3,FALSE)</f>
        <v>0</v>
      </c>
      <c r="AE169" s="132">
        <f t="shared" si="64"/>
        <v>1</v>
      </c>
      <c r="AF169" s="591" t="s">
        <v>139</v>
      </c>
      <c r="AG169" s="132">
        <v>41</v>
      </c>
      <c r="AI169" s="89"/>
      <c r="AJ169" s="1453" t="str">
        <f t="shared" si="66"/>
        <v/>
      </c>
      <c r="AK169" s="1453"/>
      <c r="AL169" s="1453"/>
      <c r="AM169" s="1453"/>
      <c r="AN169" s="1453" t="str">
        <f t="shared" si="60"/>
        <v/>
      </c>
      <c r="AO169" s="1453"/>
      <c r="AP169" s="1453"/>
      <c r="AQ169" s="1453"/>
      <c r="AR169" s="1453" t="str">
        <f t="shared" si="61"/>
        <v/>
      </c>
      <c r="AS169" s="1453"/>
      <c r="AT169" s="1453"/>
      <c r="AU169" s="1453"/>
      <c r="AV169" s="88"/>
      <c r="AW169" s="107">
        <f>MASKINER!AL87</f>
        <v>0</v>
      </c>
      <c r="AX169" s="107">
        <f t="shared" si="62"/>
        <v>0</v>
      </c>
      <c r="AY169" s="107">
        <f t="shared" si="63"/>
        <v>0</v>
      </c>
      <c r="AZ169" s="107">
        <f>IF(MASKINER!AP87="",0,1)</f>
        <v>0</v>
      </c>
      <c r="BA169" s="107">
        <f t="shared" si="73"/>
        <v>0</v>
      </c>
      <c r="BB169" s="88"/>
      <c r="BC169" s="88"/>
      <c r="BD169" s="88"/>
      <c r="BG169" s="88"/>
      <c r="BH169" s="88"/>
      <c r="BI169" s="88"/>
      <c r="BJ169" s="88"/>
    </row>
    <row r="170" spans="2:62" s="85" customFormat="1" ht="18" customHeight="1">
      <c r="B170" s="1561"/>
      <c r="C170" s="135" t="str">
        <f>C168</f>
        <v/>
      </c>
      <c r="D170" s="92">
        <f>MASKINER!Q88</f>
        <v>0</v>
      </c>
      <c r="E170" s="92">
        <f>MASKINER!S88</f>
        <v>0</v>
      </c>
      <c r="F170" s="92">
        <f>MASKINER!U88</f>
        <v>0</v>
      </c>
      <c r="G170" s="1561"/>
      <c r="H170" s="1561"/>
      <c r="I170" s="1561"/>
      <c r="J170" s="1556" t="str">
        <f>MASKINER!M88</f>
        <v>Stor (&gt;20 tonn)</v>
      </c>
      <c r="K170" s="1557"/>
      <c r="L170" s="1557"/>
      <c r="M170" s="1558"/>
      <c r="N170" s="592">
        <f>MASKINER!Q88</f>
        <v>0</v>
      </c>
      <c r="O170" s="592">
        <f>MASKINER!S88</f>
        <v>0</v>
      </c>
      <c r="P170" s="592">
        <f>MASKINER!U88</f>
        <v>0</v>
      </c>
      <c r="Q170" s="132">
        <f t="shared" si="59"/>
        <v>0</v>
      </c>
      <c r="R170" s="128"/>
      <c r="S170" s="132">
        <f t="shared" si="65"/>
        <v>1</v>
      </c>
      <c r="T170" s="133" t="str">
        <f t="shared" si="69"/>
        <v/>
      </c>
      <c r="U170" s="133">
        <f t="shared" si="70"/>
        <v>0</v>
      </c>
      <c r="V170" s="92">
        <v>42</v>
      </c>
      <c r="X170" s="132">
        <f t="shared" si="67"/>
        <v>1</v>
      </c>
      <c r="Y170" s="133" t="str">
        <f t="shared" si="71"/>
        <v>Stor (&gt;20 tonn)</v>
      </c>
      <c r="Z170" s="133">
        <f t="shared" si="72"/>
        <v>0</v>
      </c>
      <c r="AA170" s="92">
        <v>42</v>
      </c>
      <c r="AC170" s="132">
        <f t="shared" si="68"/>
        <v>14</v>
      </c>
      <c r="AD170" s="132">
        <f>HLOOKUP(AC170,$BF$128:$EQ$131,4,FALSE)</f>
        <v>0</v>
      </c>
      <c r="AE170" s="132">
        <f t="shared" si="64"/>
        <v>1</v>
      </c>
      <c r="AF170" s="591" t="s">
        <v>138</v>
      </c>
      <c r="AG170" s="132">
        <v>42</v>
      </c>
      <c r="AI170" s="89"/>
      <c r="AJ170" s="1453" t="str">
        <f t="shared" si="66"/>
        <v/>
      </c>
      <c r="AK170" s="1453"/>
      <c r="AL170" s="1453"/>
      <c r="AM170" s="1453"/>
      <c r="AN170" s="1453" t="str">
        <f t="shared" si="60"/>
        <v/>
      </c>
      <c r="AO170" s="1453"/>
      <c r="AP170" s="1453"/>
      <c r="AQ170" s="1453"/>
      <c r="AR170" s="1453" t="str">
        <f t="shared" si="61"/>
        <v/>
      </c>
      <c r="AS170" s="1453"/>
      <c r="AT170" s="1453"/>
      <c r="AU170" s="1453"/>
      <c r="AV170" s="88"/>
      <c r="AW170" s="107">
        <f>MASKINER!AL88</f>
        <v>0</v>
      </c>
      <c r="AX170" s="107">
        <f t="shared" si="62"/>
        <v>0</v>
      </c>
      <c r="AY170" s="107">
        <f t="shared" si="63"/>
        <v>0</v>
      </c>
      <c r="AZ170" s="107">
        <f>IF(MASKINER!AP88="",0,1)</f>
        <v>0</v>
      </c>
      <c r="BA170" s="107">
        <f t="shared" si="73"/>
        <v>0</v>
      </c>
      <c r="BB170" s="88"/>
      <c r="BC170" s="88"/>
      <c r="BD170" s="88"/>
      <c r="BG170" s="88"/>
      <c r="BH170" s="88"/>
      <c r="BI170" s="88"/>
      <c r="BJ170" s="88"/>
    </row>
    <row r="171" spans="2:62" s="85" customFormat="1" ht="18" customHeight="1">
      <c r="B171" s="1559">
        <f>MASKINER!B89</f>
        <v>15</v>
      </c>
      <c r="C171" s="131" t="str">
        <f>MASKINER!C89</f>
        <v/>
      </c>
      <c r="D171" s="92">
        <f>MASKINER!Q89</f>
        <v>0</v>
      </c>
      <c r="E171" s="92">
        <f>MASKINER!S89</f>
        <v>0</v>
      </c>
      <c r="F171" s="92">
        <f>MASKINER!U89</f>
        <v>0</v>
      </c>
      <c r="G171" s="1559" t="str">
        <f>MASKINER!G89</f>
        <v/>
      </c>
      <c r="H171" s="1559">
        <f>MASKINER!I89</f>
        <v>0</v>
      </c>
      <c r="I171" s="1559" t="str">
        <f>MASKINER!K89</f>
        <v/>
      </c>
      <c r="J171" s="1556" t="str">
        <f>MASKINER!M89</f>
        <v>Liten (&lt;8 tonn)</v>
      </c>
      <c r="K171" s="1557"/>
      <c r="L171" s="1557"/>
      <c r="M171" s="1558"/>
      <c r="N171" s="592">
        <f>MASKINER!Q89</f>
        <v>0</v>
      </c>
      <c r="O171" s="592">
        <f>MASKINER!S89</f>
        <v>0</v>
      </c>
      <c r="P171" s="592">
        <f>MASKINER!U89</f>
        <v>0</v>
      </c>
      <c r="Q171" s="132">
        <f t="shared" si="59"/>
        <v>0</v>
      </c>
      <c r="R171" s="128"/>
      <c r="S171" s="132">
        <f t="shared" si="65"/>
        <v>1</v>
      </c>
      <c r="T171" s="133" t="str">
        <f t="shared" si="69"/>
        <v/>
      </c>
      <c r="U171" s="133">
        <f t="shared" si="70"/>
        <v>0</v>
      </c>
      <c r="V171" s="92">
        <v>43</v>
      </c>
      <c r="X171" s="132">
        <f t="shared" si="67"/>
        <v>1</v>
      </c>
      <c r="Y171" s="133" t="str">
        <f t="shared" si="71"/>
        <v>Liten (&lt;8 tonn)</v>
      </c>
      <c r="Z171" s="133">
        <f t="shared" si="72"/>
        <v>0</v>
      </c>
      <c r="AA171" s="92">
        <v>43</v>
      </c>
      <c r="AC171" s="132">
        <f t="shared" si="68"/>
        <v>15</v>
      </c>
      <c r="AD171" s="132">
        <f>HLOOKUP(AC171,$BF$128:$EQ$131,2,FALSE)</f>
        <v>0</v>
      </c>
      <c r="AE171" s="132">
        <f t="shared" si="64"/>
        <v>1</v>
      </c>
      <c r="AF171" s="591" t="s">
        <v>505</v>
      </c>
      <c r="AG171" s="132">
        <v>43</v>
      </c>
      <c r="AI171" s="89"/>
      <c r="AJ171" s="1453" t="str">
        <f t="shared" si="66"/>
        <v/>
      </c>
      <c r="AK171" s="1453"/>
      <c r="AL171" s="1453"/>
      <c r="AM171" s="1453"/>
      <c r="AN171" s="1453" t="str">
        <f t="shared" si="60"/>
        <v/>
      </c>
      <c r="AO171" s="1453"/>
      <c r="AP171" s="1453"/>
      <c r="AQ171" s="1453"/>
      <c r="AR171" s="1453" t="str">
        <f t="shared" si="61"/>
        <v/>
      </c>
      <c r="AS171" s="1453"/>
      <c r="AT171" s="1453"/>
      <c r="AU171" s="1453"/>
      <c r="AV171" s="88"/>
      <c r="AW171" s="107">
        <f>MASKINER!AL89</f>
        <v>0</v>
      </c>
      <c r="AX171" s="107">
        <f t="shared" si="62"/>
        <v>0</v>
      </c>
      <c r="AY171" s="107">
        <f t="shared" si="63"/>
        <v>0</v>
      </c>
      <c r="AZ171" s="107">
        <f>IF(MASKINER!AP89="",0,1)</f>
        <v>0</v>
      </c>
      <c r="BA171" s="107">
        <f t="shared" si="73"/>
        <v>0</v>
      </c>
      <c r="BB171" s="88"/>
      <c r="BC171" s="88"/>
      <c r="BD171" s="88"/>
      <c r="BG171" s="88"/>
      <c r="BH171" s="88"/>
      <c r="BI171" s="88"/>
      <c r="BJ171" s="88"/>
    </row>
    <row r="172" spans="2:62" s="85" customFormat="1" ht="18" customHeight="1">
      <c r="B172" s="1560"/>
      <c r="C172" s="134" t="str">
        <f>C171</f>
        <v/>
      </c>
      <c r="D172" s="92">
        <f>MASKINER!Q90</f>
        <v>0</v>
      </c>
      <c r="E172" s="92">
        <f>MASKINER!S90</f>
        <v>0</v>
      </c>
      <c r="F172" s="92">
        <f>MASKINER!U90</f>
        <v>0</v>
      </c>
      <c r="G172" s="1560"/>
      <c r="H172" s="1560"/>
      <c r="I172" s="1560"/>
      <c r="J172" s="1556" t="str">
        <f>MASKINER!M90</f>
        <v>Medium (8 - 20 tonn)</v>
      </c>
      <c r="K172" s="1557"/>
      <c r="L172" s="1557"/>
      <c r="M172" s="1558"/>
      <c r="N172" s="592">
        <f>MASKINER!Q90</f>
        <v>0</v>
      </c>
      <c r="O172" s="592">
        <f>MASKINER!S90</f>
        <v>0</v>
      </c>
      <c r="P172" s="592">
        <f>MASKINER!U90</f>
        <v>0</v>
      </c>
      <c r="Q172" s="132">
        <f t="shared" si="59"/>
        <v>0</v>
      </c>
      <c r="R172" s="128"/>
      <c r="S172" s="132">
        <f t="shared" si="65"/>
        <v>1</v>
      </c>
      <c r="T172" s="133" t="str">
        <f t="shared" si="69"/>
        <v/>
      </c>
      <c r="U172" s="133">
        <f t="shared" si="70"/>
        <v>0</v>
      </c>
      <c r="V172" s="92">
        <v>44</v>
      </c>
      <c r="X172" s="132">
        <f t="shared" si="67"/>
        <v>1</v>
      </c>
      <c r="Y172" s="133" t="str">
        <f t="shared" si="71"/>
        <v>Medium (8 - 20 tonn)</v>
      </c>
      <c r="Z172" s="133">
        <f t="shared" si="72"/>
        <v>0</v>
      </c>
      <c r="AA172" s="92">
        <v>44</v>
      </c>
      <c r="AC172" s="132">
        <f t="shared" si="68"/>
        <v>15</v>
      </c>
      <c r="AD172" s="132">
        <f>HLOOKUP(AC172,$BF$128:$EQ$131,3,FALSE)</f>
        <v>0</v>
      </c>
      <c r="AE172" s="132">
        <f t="shared" si="64"/>
        <v>1</v>
      </c>
      <c r="AF172" s="591" t="s">
        <v>139</v>
      </c>
      <c r="AG172" s="132">
        <v>44</v>
      </c>
      <c r="AI172" s="89"/>
      <c r="AJ172" s="1453" t="str">
        <f t="shared" si="66"/>
        <v/>
      </c>
      <c r="AK172" s="1453"/>
      <c r="AL172" s="1453"/>
      <c r="AM172" s="1453"/>
      <c r="AN172" s="1453" t="str">
        <f t="shared" si="60"/>
        <v/>
      </c>
      <c r="AO172" s="1453"/>
      <c r="AP172" s="1453"/>
      <c r="AQ172" s="1453"/>
      <c r="AR172" s="1453" t="str">
        <f t="shared" si="61"/>
        <v/>
      </c>
      <c r="AS172" s="1453"/>
      <c r="AT172" s="1453"/>
      <c r="AU172" s="1453"/>
      <c r="AV172" s="88"/>
      <c r="AW172" s="107">
        <f>MASKINER!AL90</f>
        <v>0</v>
      </c>
      <c r="AX172" s="107">
        <f t="shared" si="62"/>
        <v>0</v>
      </c>
      <c r="AY172" s="107">
        <f t="shared" si="63"/>
        <v>0</v>
      </c>
      <c r="AZ172" s="107">
        <f>IF(MASKINER!AP90="",0,1)</f>
        <v>0</v>
      </c>
      <c r="BA172" s="107">
        <f t="shared" si="73"/>
        <v>0</v>
      </c>
      <c r="BB172" s="88"/>
      <c r="BC172" s="88"/>
      <c r="BD172" s="88"/>
      <c r="BG172" s="88"/>
      <c r="BH172" s="88"/>
      <c r="BI172" s="88"/>
      <c r="BJ172" s="88"/>
    </row>
    <row r="173" spans="2:62" s="85" customFormat="1" ht="18" customHeight="1">
      <c r="B173" s="1561"/>
      <c r="C173" s="135" t="str">
        <f>C171</f>
        <v/>
      </c>
      <c r="D173" s="92">
        <f>MASKINER!Q91</f>
        <v>0</v>
      </c>
      <c r="E173" s="92">
        <f>MASKINER!S91</f>
        <v>0</v>
      </c>
      <c r="F173" s="92">
        <f>MASKINER!U91</f>
        <v>0</v>
      </c>
      <c r="G173" s="1561"/>
      <c r="H173" s="1561"/>
      <c r="I173" s="1561"/>
      <c r="J173" s="1556" t="str">
        <f>MASKINER!M91</f>
        <v>Stor (&gt;20 tonn)</v>
      </c>
      <c r="K173" s="1557"/>
      <c r="L173" s="1557"/>
      <c r="M173" s="1558"/>
      <c r="N173" s="592">
        <f>MASKINER!Q91</f>
        <v>0</v>
      </c>
      <c r="O173" s="592">
        <f>MASKINER!S91</f>
        <v>0</v>
      </c>
      <c r="P173" s="592">
        <f>MASKINER!U91</f>
        <v>0</v>
      </c>
      <c r="Q173" s="132">
        <f t="shared" si="59"/>
        <v>0</v>
      </c>
      <c r="R173" s="128"/>
      <c r="S173" s="132">
        <f t="shared" si="65"/>
        <v>1</v>
      </c>
      <c r="T173" s="133" t="str">
        <f t="shared" si="69"/>
        <v/>
      </c>
      <c r="U173" s="133">
        <f t="shared" si="70"/>
        <v>0</v>
      </c>
      <c r="V173" s="92">
        <v>45</v>
      </c>
      <c r="X173" s="132">
        <f t="shared" si="67"/>
        <v>1</v>
      </c>
      <c r="Y173" s="133" t="str">
        <f t="shared" si="71"/>
        <v>Stor (&gt;20 tonn)</v>
      </c>
      <c r="Z173" s="133">
        <f t="shared" si="72"/>
        <v>0</v>
      </c>
      <c r="AA173" s="92">
        <v>45</v>
      </c>
      <c r="AC173" s="132">
        <f t="shared" si="68"/>
        <v>15</v>
      </c>
      <c r="AD173" s="132">
        <f>HLOOKUP(AC173,$BF$128:$EQ$131,4,FALSE)</f>
        <v>0</v>
      </c>
      <c r="AE173" s="132">
        <f t="shared" si="64"/>
        <v>1</v>
      </c>
      <c r="AF173" s="591" t="s">
        <v>138</v>
      </c>
      <c r="AG173" s="132">
        <v>45</v>
      </c>
      <c r="AI173" s="89"/>
      <c r="AJ173" s="1453" t="str">
        <f t="shared" si="66"/>
        <v/>
      </c>
      <c r="AK173" s="1453"/>
      <c r="AL173" s="1453"/>
      <c r="AM173" s="1453"/>
      <c r="AN173" s="1453" t="str">
        <f t="shared" si="60"/>
        <v/>
      </c>
      <c r="AO173" s="1453"/>
      <c r="AP173" s="1453"/>
      <c r="AQ173" s="1453"/>
      <c r="AR173" s="1453" t="str">
        <f t="shared" si="61"/>
        <v/>
      </c>
      <c r="AS173" s="1453"/>
      <c r="AT173" s="1453"/>
      <c r="AU173" s="1453"/>
      <c r="AV173" s="88"/>
      <c r="AW173" s="107">
        <f>MASKINER!AL91</f>
        <v>0</v>
      </c>
      <c r="AX173" s="107">
        <f t="shared" si="62"/>
        <v>0</v>
      </c>
      <c r="AY173" s="107">
        <f t="shared" si="63"/>
        <v>0</v>
      </c>
      <c r="AZ173" s="107">
        <f>IF(MASKINER!AP91="",0,1)</f>
        <v>0</v>
      </c>
      <c r="BA173" s="107">
        <f t="shared" si="73"/>
        <v>0</v>
      </c>
      <c r="BB173" s="88"/>
      <c r="BC173" s="88"/>
      <c r="BD173" s="88"/>
      <c r="BG173" s="88"/>
      <c r="BH173" s="88"/>
      <c r="BI173" s="88"/>
      <c r="BJ173" s="88"/>
    </row>
    <row r="174" spans="2:62" s="85" customFormat="1" ht="18" customHeight="1">
      <c r="B174" s="1559">
        <f>MASKINER!B92</f>
        <v>16</v>
      </c>
      <c r="C174" s="131" t="str">
        <f>MASKINER!C92</f>
        <v/>
      </c>
      <c r="D174" s="92">
        <f>MASKINER!Q92</f>
        <v>0</v>
      </c>
      <c r="E174" s="92">
        <f>MASKINER!S92</f>
        <v>0</v>
      </c>
      <c r="F174" s="92">
        <f>MASKINER!U92</f>
        <v>0</v>
      </c>
      <c r="G174" s="1559" t="str">
        <f>MASKINER!G92</f>
        <v/>
      </c>
      <c r="H174" s="1559">
        <f>MASKINER!I92</f>
        <v>0</v>
      </c>
      <c r="I174" s="1559" t="str">
        <f>MASKINER!K92</f>
        <v/>
      </c>
      <c r="J174" s="1556" t="str">
        <f>MASKINER!M92</f>
        <v>Liten (&lt;8 tonn)</v>
      </c>
      <c r="K174" s="1557"/>
      <c r="L174" s="1557"/>
      <c r="M174" s="1558"/>
      <c r="N174" s="592">
        <f>MASKINER!Q92</f>
        <v>0</v>
      </c>
      <c r="O174" s="592">
        <f>MASKINER!S92</f>
        <v>0</v>
      </c>
      <c r="P174" s="592">
        <f>MASKINER!U92</f>
        <v>0</v>
      </c>
      <c r="Q174" s="132">
        <f t="shared" si="59"/>
        <v>0</v>
      </c>
      <c r="R174" s="128"/>
      <c r="S174" s="132">
        <f t="shared" si="65"/>
        <v>1</v>
      </c>
      <c r="T174" s="133" t="str">
        <f t="shared" si="69"/>
        <v/>
      </c>
      <c r="U174" s="133">
        <f t="shared" si="70"/>
        <v>0</v>
      </c>
      <c r="V174" s="92">
        <v>46</v>
      </c>
      <c r="X174" s="132">
        <f t="shared" si="67"/>
        <v>1</v>
      </c>
      <c r="Y174" s="133" t="str">
        <f t="shared" si="71"/>
        <v>Liten (&lt;8 tonn)</v>
      </c>
      <c r="Z174" s="133">
        <f t="shared" si="72"/>
        <v>0</v>
      </c>
      <c r="AA174" s="92">
        <v>46</v>
      </c>
      <c r="AC174" s="132">
        <f t="shared" si="68"/>
        <v>16</v>
      </c>
      <c r="AD174" s="132">
        <f>HLOOKUP(AC174,$BF$128:$EQ$131,2,FALSE)</f>
        <v>0</v>
      </c>
      <c r="AE174" s="132">
        <f t="shared" si="64"/>
        <v>1</v>
      </c>
      <c r="AF174" s="591" t="s">
        <v>505</v>
      </c>
      <c r="AG174" s="132">
        <v>46</v>
      </c>
      <c r="AI174" s="89"/>
      <c r="AJ174" s="1453" t="str">
        <f t="shared" si="66"/>
        <v/>
      </c>
      <c r="AK174" s="1453"/>
      <c r="AL174" s="1453"/>
      <c r="AM174" s="1453"/>
      <c r="AN174" s="1453" t="str">
        <f t="shared" si="60"/>
        <v/>
      </c>
      <c r="AO174" s="1453"/>
      <c r="AP174" s="1453"/>
      <c r="AQ174" s="1453"/>
      <c r="AR174" s="1453" t="str">
        <f t="shared" si="61"/>
        <v/>
      </c>
      <c r="AS174" s="1453"/>
      <c r="AT174" s="1453"/>
      <c r="AU174" s="1453"/>
      <c r="AV174" s="88"/>
      <c r="AW174" s="107">
        <f>MASKINER!AL92</f>
        <v>0</v>
      </c>
      <c r="AX174" s="107">
        <f t="shared" si="62"/>
        <v>0</v>
      </c>
      <c r="AY174" s="107">
        <f t="shared" si="63"/>
        <v>0</v>
      </c>
      <c r="AZ174" s="107">
        <f>IF(MASKINER!AP92="",0,1)</f>
        <v>0</v>
      </c>
      <c r="BA174" s="107">
        <f t="shared" si="73"/>
        <v>0</v>
      </c>
      <c r="BB174" s="88"/>
      <c r="BC174" s="88"/>
      <c r="BD174" s="88"/>
      <c r="BG174" s="88"/>
      <c r="BH174" s="88"/>
      <c r="BI174" s="88"/>
      <c r="BJ174" s="88"/>
    </row>
    <row r="175" spans="2:62" s="85" customFormat="1" ht="18" customHeight="1">
      <c r="B175" s="1560"/>
      <c r="C175" s="134" t="str">
        <f>C174</f>
        <v/>
      </c>
      <c r="D175" s="92">
        <f>MASKINER!Q93</f>
        <v>0</v>
      </c>
      <c r="E175" s="92">
        <f>MASKINER!S93</f>
        <v>0</v>
      </c>
      <c r="F175" s="92">
        <f>MASKINER!U93</f>
        <v>0</v>
      </c>
      <c r="G175" s="1560"/>
      <c r="H175" s="1560"/>
      <c r="I175" s="1560"/>
      <c r="J175" s="1556" t="str">
        <f>MASKINER!M93</f>
        <v>Medium (8 - 20 tonn)</v>
      </c>
      <c r="K175" s="1557"/>
      <c r="L175" s="1557"/>
      <c r="M175" s="1558"/>
      <c r="N175" s="592">
        <f>MASKINER!Q93</f>
        <v>0</v>
      </c>
      <c r="O175" s="592">
        <f>MASKINER!S93</f>
        <v>0</v>
      </c>
      <c r="P175" s="592">
        <f>MASKINER!U93</f>
        <v>0</v>
      </c>
      <c r="Q175" s="132">
        <f t="shared" si="59"/>
        <v>0</v>
      </c>
      <c r="R175" s="128"/>
      <c r="S175" s="132">
        <f t="shared" si="65"/>
        <v>1</v>
      </c>
      <c r="T175" s="133" t="str">
        <f t="shared" si="69"/>
        <v/>
      </c>
      <c r="U175" s="133">
        <f t="shared" si="70"/>
        <v>0</v>
      </c>
      <c r="V175" s="92">
        <v>47</v>
      </c>
      <c r="X175" s="132">
        <f t="shared" si="67"/>
        <v>1</v>
      </c>
      <c r="Y175" s="133" t="str">
        <f t="shared" si="71"/>
        <v>Medium (8 - 20 tonn)</v>
      </c>
      <c r="Z175" s="133">
        <f t="shared" si="72"/>
        <v>0</v>
      </c>
      <c r="AA175" s="92">
        <v>47</v>
      </c>
      <c r="AC175" s="132">
        <f t="shared" si="68"/>
        <v>16</v>
      </c>
      <c r="AD175" s="132">
        <f>HLOOKUP(AC175,$BF$128:$EQ$131,3,FALSE)</f>
        <v>0</v>
      </c>
      <c r="AE175" s="132">
        <f t="shared" si="64"/>
        <v>1</v>
      </c>
      <c r="AF175" s="591" t="s">
        <v>139</v>
      </c>
      <c r="AG175" s="132">
        <v>47</v>
      </c>
      <c r="AI175" s="89"/>
      <c r="AJ175" s="1453" t="str">
        <f t="shared" si="66"/>
        <v/>
      </c>
      <c r="AK175" s="1453"/>
      <c r="AL175" s="1453"/>
      <c r="AM175" s="1453"/>
      <c r="AN175" s="1453" t="str">
        <f t="shared" si="60"/>
        <v/>
      </c>
      <c r="AO175" s="1453"/>
      <c r="AP175" s="1453"/>
      <c r="AQ175" s="1453"/>
      <c r="AR175" s="1453" t="str">
        <f t="shared" si="61"/>
        <v/>
      </c>
      <c r="AS175" s="1453"/>
      <c r="AT175" s="1453"/>
      <c r="AU175" s="1453"/>
      <c r="AV175" s="88"/>
      <c r="AW175" s="107">
        <f>MASKINER!AL93</f>
        <v>0</v>
      </c>
      <c r="AX175" s="107">
        <f t="shared" si="62"/>
        <v>0</v>
      </c>
      <c r="AY175" s="107">
        <f t="shared" si="63"/>
        <v>0</v>
      </c>
      <c r="AZ175" s="107">
        <f>IF(MASKINER!AP93="",0,1)</f>
        <v>0</v>
      </c>
      <c r="BA175" s="107">
        <f t="shared" si="73"/>
        <v>0</v>
      </c>
      <c r="BB175" s="88"/>
      <c r="BC175" s="88"/>
      <c r="BD175" s="88"/>
      <c r="BG175" s="88"/>
      <c r="BH175" s="88"/>
      <c r="BI175" s="88"/>
      <c r="BJ175" s="88"/>
    </row>
    <row r="176" spans="2:62" s="85" customFormat="1" ht="18" customHeight="1">
      <c r="B176" s="1561"/>
      <c r="C176" s="135" t="str">
        <f>C174</f>
        <v/>
      </c>
      <c r="D176" s="92">
        <f>MASKINER!Q94</f>
        <v>0</v>
      </c>
      <c r="E176" s="92">
        <f>MASKINER!S94</f>
        <v>0</v>
      </c>
      <c r="F176" s="92">
        <f>MASKINER!U94</f>
        <v>0</v>
      </c>
      <c r="G176" s="1561"/>
      <c r="H176" s="1561"/>
      <c r="I176" s="1561"/>
      <c r="J176" s="1556" t="str">
        <f>MASKINER!M94</f>
        <v>Stor (&gt;20 tonn)</v>
      </c>
      <c r="K176" s="1557"/>
      <c r="L176" s="1557"/>
      <c r="M176" s="1558"/>
      <c r="N176" s="592">
        <f>MASKINER!Q94</f>
        <v>0</v>
      </c>
      <c r="O176" s="592">
        <f>MASKINER!S94</f>
        <v>0</v>
      </c>
      <c r="P176" s="592">
        <f>MASKINER!U94</f>
        <v>0</v>
      </c>
      <c r="Q176" s="132">
        <f t="shared" si="59"/>
        <v>0</v>
      </c>
      <c r="R176" s="128"/>
      <c r="S176" s="132">
        <f t="shared" si="65"/>
        <v>1</v>
      </c>
      <c r="T176" s="133" t="str">
        <f t="shared" si="69"/>
        <v/>
      </c>
      <c r="U176" s="133">
        <f t="shared" si="70"/>
        <v>0</v>
      </c>
      <c r="V176" s="92">
        <v>48</v>
      </c>
      <c r="X176" s="132">
        <f t="shared" si="67"/>
        <v>1</v>
      </c>
      <c r="Y176" s="133" t="str">
        <f t="shared" si="71"/>
        <v>Stor (&gt;20 tonn)</v>
      </c>
      <c r="Z176" s="133">
        <f t="shared" si="72"/>
        <v>0</v>
      </c>
      <c r="AA176" s="92">
        <v>48</v>
      </c>
      <c r="AC176" s="132">
        <f t="shared" si="68"/>
        <v>16</v>
      </c>
      <c r="AD176" s="132">
        <f>HLOOKUP(AC176,$BF$128:$EQ$131,4,FALSE)</f>
        <v>0</v>
      </c>
      <c r="AE176" s="132">
        <f t="shared" si="64"/>
        <v>1</v>
      </c>
      <c r="AF176" s="591" t="s">
        <v>138</v>
      </c>
      <c r="AG176" s="132">
        <v>48</v>
      </c>
      <c r="AI176" s="89"/>
      <c r="AJ176" s="1453" t="str">
        <f t="shared" si="66"/>
        <v/>
      </c>
      <c r="AK176" s="1453"/>
      <c r="AL176" s="1453"/>
      <c r="AM176" s="1453"/>
      <c r="AN176" s="1453" t="str">
        <f t="shared" si="60"/>
        <v/>
      </c>
      <c r="AO176" s="1453"/>
      <c r="AP176" s="1453"/>
      <c r="AQ176" s="1453"/>
      <c r="AR176" s="1453" t="str">
        <f t="shared" si="61"/>
        <v/>
      </c>
      <c r="AS176" s="1453"/>
      <c r="AT176" s="1453"/>
      <c r="AU176" s="1453"/>
      <c r="AV176" s="88"/>
      <c r="AW176" s="107">
        <f>MASKINER!AL94</f>
        <v>0</v>
      </c>
      <c r="AX176" s="107">
        <f t="shared" si="62"/>
        <v>0</v>
      </c>
      <c r="AY176" s="107">
        <f t="shared" si="63"/>
        <v>0</v>
      </c>
      <c r="AZ176" s="107">
        <f>IF(MASKINER!AP94="",0,1)</f>
        <v>0</v>
      </c>
      <c r="BA176" s="107">
        <f t="shared" si="73"/>
        <v>0</v>
      </c>
      <c r="BB176" s="88"/>
      <c r="BC176" s="88"/>
      <c r="BD176" s="88"/>
      <c r="BG176" s="88"/>
      <c r="BH176" s="88"/>
      <c r="BI176" s="88"/>
      <c r="BJ176" s="88"/>
    </row>
    <row r="177" spans="2:62" s="85" customFormat="1" ht="18" customHeight="1">
      <c r="B177" s="1559">
        <f>MASKINER!B95</f>
        <v>17</v>
      </c>
      <c r="C177" s="131" t="str">
        <f>MASKINER!C95</f>
        <v/>
      </c>
      <c r="D177" s="92">
        <f>MASKINER!Q95</f>
        <v>0</v>
      </c>
      <c r="E177" s="92">
        <f>MASKINER!S95</f>
        <v>0</v>
      </c>
      <c r="F177" s="92">
        <f>MASKINER!U95</f>
        <v>0</v>
      </c>
      <c r="G177" s="1559" t="str">
        <f>MASKINER!G95</f>
        <v/>
      </c>
      <c r="H177" s="1559">
        <f>MASKINER!I95</f>
        <v>0</v>
      </c>
      <c r="I177" s="1559" t="str">
        <f>MASKINER!K95</f>
        <v/>
      </c>
      <c r="J177" s="1556" t="str">
        <f>MASKINER!M95</f>
        <v>Liten (&lt;8 tonn)</v>
      </c>
      <c r="K177" s="1557"/>
      <c r="L177" s="1557"/>
      <c r="M177" s="1558"/>
      <c r="N177" s="592">
        <f>MASKINER!Q95</f>
        <v>0</v>
      </c>
      <c r="O177" s="592">
        <f>MASKINER!S95</f>
        <v>0</v>
      </c>
      <c r="P177" s="592">
        <f>MASKINER!U95</f>
        <v>0</v>
      </c>
      <c r="Q177" s="132">
        <f t="shared" si="59"/>
        <v>0</v>
      </c>
      <c r="R177" s="128"/>
      <c r="S177" s="132">
        <f t="shared" si="65"/>
        <v>1</v>
      </c>
      <c r="T177" s="133" t="str">
        <f t="shared" si="69"/>
        <v/>
      </c>
      <c r="U177" s="133">
        <f t="shared" si="70"/>
        <v>0</v>
      </c>
      <c r="V177" s="92">
        <v>49</v>
      </c>
      <c r="X177" s="132">
        <f t="shared" si="67"/>
        <v>1</v>
      </c>
      <c r="Y177" s="133" t="str">
        <f t="shared" si="71"/>
        <v>Liten (&lt;8 tonn)</v>
      </c>
      <c r="Z177" s="133">
        <f t="shared" si="72"/>
        <v>0</v>
      </c>
      <c r="AA177" s="92">
        <v>49</v>
      </c>
      <c r="AC177" s="132">
        <f t="shared" si="68"/>
        <v>17</v>
      </c>
      <c r="AD177" s="132">
        <f>HLOOKUP(AC177,$BF$128:$EQ$131,2,FALSE)</f>
        <v>0</v>
      </c>
      <c r="AE177" s="132">
        <f t="shared" si="64"/>
        <v>1</v>
      </c>
      <c r="AF177" s="591" t="s">
        <v>505</v>
      </c>
      <c r="AG177" s="132">
        <v>49</v>
      </c>
      <c r="AI177" s="89"/>
      <c r="AJ177" s="1453" t="str">
        <f t="shared" si="66"/>
        <v/>
      </c>
      <c r="AK177" s="1453"/>
      <c r="AL177" s="1453"/>
      <c r="AM177" s="1453"/>
      <c r="AN177" s="1453" t="str">
        <f t="shared" si="60"/>
        <v/>
      </c>
      <c r="AO177" s="1453"/>
      <c r="AP177" s="1453"/>
      <c r="AQ177" s="1453"/>
      <c r="AR177" s="1453" t="str">
        <f t="shared" si="61"/>
        <v/>
      </c>
      <c r="AS177" s="1453"/>
      <c r="AT177" s="1453"/>
      <c r="AU177" s="1453"/>
      <c r="AV177" s="88"/>
      <c r="AW177" s="107">
        <f>MASKINER!AL95</f>
        <v>0</v>
      </c>
      <c r="AX177" s="107">
        <f t="shared" si="62"/>
        <v>0</v>
      </c>
      <c r="AY177" s="107">
        <f t="shared" si="63"/>
        <v>0</v>
      </c>
      <c r="AZ177" s="107">
        <f>IF(MASKINER!AP95="",0,1)</f>
        <v>0</v>
      </c>
      <c r="BA177" s="107">
        <f t="shared" si="73"/>
        <v>0</v>
      </c>
      <c r="BB177" s="88"/>
      <c r="BC177" s="88"/>
      <c r="BD177" s="88"/>
      <c r="BG177" s="88"/>
      <c r="BH177" s="88"/>
      <c r="BI177" s="88"/>
      <c r="BJ177" s="88"/>
    </row>
    <row r="178" spans="2:62" s="85" customFormat="1" ht="18" customHeight="1">
      <c r="B178" s="1560"/>
      <c r="C178" s="134" t="str">
        <f>C177</f>
        <v/>
      </c>
      <c r="D178" s="92">
        <f>MASKINER!Q96</f>
        <v>0</v>
      </c>
      <c r="E178" s="92">
        <f>MASKINER!S96</f>
        <v>0</v>
      </c>
      <c r="F178" s="92">
        <f>MASKINER!U96</f>
        <v>0</v>
      </c>
      <c r="G178" s="1560"/>
      <c r="H178" s="1560"/>
      <c r="I178" s="1560"/>
      <c r="J178" s="1556" t="str">
        <f>MASKINER!M96</f>
        <v>Medium (8 - 20 tonn)</v>
      </c>
      <c r="K178" s="1557"/>
      <c r="L178" s="1557"/>
      <c r="M178" s="1558"/>
      <c r="N178" s="592">
        <f>MASKINER!Q96</f>
        <v>0</v>
      </c>
      <c r="O178" s="592">
        <f>MASKINER!S96</f>
        <v>0</v>
      </c>
      <c r="P178" s="592">
        <f>MASKINER!U96</f>
        <v>0</v>
      </c>
      <c r="Q178" s="132">
        <f t="shared" si="59"/>
        <v>0</v>
      </c>
      <c r="R178" s="128"/>
      <c r="S178" s="132">
        <f t="shared" si="65"/>
        <v>1</v>
      </c>
      <c r="T178" s="133" t="str">
        <f t="shared" si="69"/>
        <v/>
      </c>
      <c r="U178" s="133">
        <f t="shared" si="70"/>
        <v>0</v>
      </c>
      <c r="V178" s="92">
        <v>50</v>
      </c>
      <c r="X178" s="132">
        <f t="shared" si="67"/>
        <v>1</v>
      </c>
      <c r="Y178" s="133" t="str">
        <f t="shared" si="71"/>
        <v>Medium (8 - 20 tonn)</v>
      </c>
      <c r="Z178" s="133">
        <f t="shared" si="72"/>
        <v>0</v>
      </c>
      <c r="AA178" s="92">
        <v>50</v>
      </c>
      <c r="AC178" s="132">
        <f t="shared" si="68"/>
        <v>17</v>
      </c>
      <c r="AD178" s="132">
        <f>HLOOKUP(AC178,$BF$128:$EQ$131,3,FALSE)</f>
        <v>0</v>
      </c>
      <c r="AE178" s="132">
        <f t="shared" si="64"/>
        <v>1</v>
      </c>
      <c r="AF178" s="591" t="s">
        <v>139</v>
      </c>
      <c r="AG178" s="132">
        <v>50</v>
      </c>
      <c r="AI178" s="89"/>
      <c r="AJ178" s="1453" t="str">
        <f t="shared" si="66"/>
        <v/>
      </c>
      <c r="AK178" s="1453"/>
      <c r="AL178" s="1453"/>
      <c r="AM178" s="1453"/>
      <c r="AN178" s="1453" t="str">
        <f t="shared" si="60"/>
        <v/>
      </c>
      <c r="AO178" s="1453"/>
      <c r="AP178" s="1453"/>
      <c r="AQ178" s="1453"/>
      <c r="AR178" s="1453" t="str">
        <f t="shared" si="61"/>
        <v/>
      </c>
      <c r="AS178" s="1453"/>
      <c r="AT178" s="1453"/>
      <c r="AU178" s="1453"/>
      <c r="AV178" s="88"/>
      <c r="AW178" s="107">
        <f>MASKINER!AL96</f>
        <v>0</v>
      </c>
      <c r="AX178" s="107">
        <f t="shared" si="62"/>
        <v>0</v>
      </c>
      <c r="AY178" s="107">
        <f t="shared" si="63"/>
        <v>0</v>
      </c>
      <c r="AZ178" s="107">
        <f>IF(MASKINER!AP96="",0,1)</f>
        <v>0</v>
      </c>
      <c r="BA178" s="107">
        <f t="shared" si="73"/>
        <v>0</v>
      </c>
      <c r="BB178" s="88"/>
      <c r="BC178" s="88"/>
      <c r="BD178" s="88"/>
      <c r="BG178" s="88"/>
      <c r="BH178" s="88"/>
      <c r="BI178" s="88"/>
      <c r="BJ178" s="88"/>
    </row>
    <row r="179" spans="2:62" s="85" customFormat="1" ht="18" customHeight="1">
      <c r="B179" s="1561"/>
      <c r="C179" s="135" t="str">
        <f>C177</f>
        <v/>
      </c>
      <c r="D179" s="92">
        <f>MASKINER!Q97</f>
        <v>0</v>
      </c>
      <c r="E179" s="92">
        <f>MASKINER!S97</f>
        <v>0</v>
      </c>
      <c r="F179" s="92">
        <f>MASKINER!U97</f>
        <v>0</v>
      </c>
      <c r="G179" s="1561"/>
      <c r="H179" s="1561"/>
      <c r="I179" s="1561"/>
      <c r="J179" s="1556" t="str">
        <f>MASKINER!M97</f>
        <v>Stor (&gt;20 tonn)</v>
      </c>
      <c r="K179" s="1557"/>
      <c r="L179" s="1557"/>
      <c r="M179" s="1558"/>
      <c r="N179" s="592">
        <f>MASKINER!Q97</f>
        <v>0</v>
      </c>
      <c r="O179" s="592">
        <f>MASKINER!S97</f>
        <v>0</v>
      </c>
      <c r="P179" s="592">
        <f>MASKINER!U97</f>
        <v>0</v>
      </c>
      <c r="Q179" s="132">
        <f t="shared" si="59"/>
        <v>0</v>
      </c>
      <c r="R179" s="128"/>
      <c r="S179" s="132">
        <f t="shared" si="65"/>
        <v>1</v>
      </c>
      <c r="T179" s="133" t="str">
        <f t="shared" si="69"/>
        <v/>
      </c>
      <c r="U179" s="133">
        <f t="shared" si="70"/>
        <v>0</v>
      </c>
      <c r="V179" s="92">
        <v>51</v>
      </c>
      <c r="X179" s="132">
        <f t="shared" si="67"/>
        <v>1</v>
      </c>
      <c r="Y179" s="133" t="str">
        <f t="shared" si="71"/>
        <v>Stor (&gt;20 tonn)</v>
      </c>
      <c r="Z179" s="133">
        <f t="shared" si="72"/>
        <v>0</v>
      </c>
      <c r="AA179" s="92">
        <v>51</v>
      </c>
      <c r="AC179" s="132">
        <f t="shared" si="68"/>
        <v>17</v>
      </c>
      <c r="AD179" s="132">
        <f>HLOOKUP(AC179,$BF$128:$EQ$131,4,FALSE)</f>
        <v>0</v>
      </c>
      <c r="AE179" s="132">
        <f t="shared" si="64"/>
        <v>1</v>
      </c>
      <c r="AF179" s="591" t="s">
        <v>138</v>
      </c>
      <c r="AG179" s="132">
        <v>51</v>
      </c>
      <c r="AI179" s="89"/>
      <c r="AJ179" s="1453" t="str">
        <f t="shared" si="66"/>
        <v/>
      </c>
      <c r="AK179" s="1453"/>
      <c r="AL179" s="1453"/>
      <c r="AM179" s="1453"/>
      <c r="AN179" s="1453" t="str">
        <f t="shared" si="60"/>
        <v/>
      </c>
      <c r="AO179" s="1453"/>
      <c r="AP179" s="1453"/>
      <c r="AQ179" s="1453"/>
      <c r="AR179" s="1453" t="str">
        <f t="shared" si="61"/>
        <v/>
      </c>
      <c r="AS179" s="1453"/>
      <c r="AT179" s="1453"/>
      <c r="AU179" s="1453"/>
      <c r="AV179" s="88"/>
      <c r="AW179" s="107">
        <f>MASKINER!AL97</f>
        <v>0</v>
      </c>
      <c r="AX179" s="107">
        <f t="shared" si="62"/>
        <v>0</v>
      </c>
      <c r="AY179" s="107">
        <f t="shared" si="63"/>
        <v>0</v>
      </c>
      <c r="AZ179" s="107">
        <f>IF(MASKINER!AP97="",0,1)</f>
        <v>0</v>
      </c>
      <c r="BA179" s="107">
        <f t="shared" si="73"/>
        <v>0</v>
      </c>
      <c r="BB179" s="88"/>
      <c r="BC179" s="88"/>
      <c r="BD179" s="88"/>
      <c r="BG179" s="88"/>
      <c r="BH179" s="88"/>
      <c r="BI179" s="88"/>
      <c r="BJ179" s="88"/>
    </row>
    <row r="180" spans="2:62" s="85" customFormat="1" ht="18" customHeight="1">
      <c r="B180" s="1559">
        <f>MASKINER!B98</f>
        <v>18</v>
      </c>
      <c r="C180" s="131" t="str">
        <f>MASKINER!C98</f>
        <v/>
      </c>
      <c r="D180" s="92">
        <f>MASKINER!Q98</f>
        <v>0</v>
      </c>
      <c r="E180" s="92">
        <f>MASKINER!S98</f>
        <v>0</v>
      </c>
      <c r="F180" s="92">
        <f>MASKINER!U98</f>
        <v>0</v>
      </c>
      <c r="G180" s="1559" t="str">
        <f>MASKINER!G98</f>
        <v/>
      </c>
      <c r="H180" s="1559">
        <f>MASKINER!I98</f>
        <v>0</v>
      </c>
      <c r="I180" s="1559" t="str">
        <f>MASKINER!K98</f>
        <v/>
      </c>
      <c r="J180" s="1556" t="str">
        <f>MASKINER!M98</f>
        <v>Liten (&lt;8 tonn)</v>
      </c>
      <c r="K180" s="1557"/>
      <c r="L180" s="1557"/>
      <c r="M180" s="1558"/>
      <c r="N180" s="592">
        <f>MASKINER!Q98</f>
        <v>0</v>
      </c>
      <c r="O180" s="592">
        <f>MASKINER!S98</f>
        <v>0</v>
      </c>
      <c r="P180" s="592">
        <f>MASKINER!U98</f>
        <v>0</v>
      </c>
      <c r="Q180" s="132">
        <f t="shared" si="59"/>
        <v>0</v>
      </c>
      <c r="R180" s="128"/>
      <c r="S180" s="132">
        <f t="shared" si="65"/>
        <v>1</v>
      </c>
      <c r="T180" s="133" t="str">
        <f t="shared" si="69"/>
        <v/>
      </c>
      <c r="U180" s="133">
        <f t="shared" si="70"/>
        <v>0</v>
      </c>
      <c r="V180" s="92">
        <v>52</v>
      </c>
      <c r="X180" s="132">
        <f t="shared" si="67"/>
        <v>1</v>
      </c>
      <c r="Y180" s="133" t="str">
        <f t="shared" si="71"/>
        <v>Liten (&lt;8 tonn)</v>
      </c>
      <c r="Z180" s="133">
        <f t="shared" si="72"/>
        <v>0</v>
      </c>
      <c r="AA180" s="92">
        <v>52</v>
      </c>
      <c r="AC180" s="132">
        <f t="shared" si="68"/>
        <v>18</v>
      </c>
      <c r="AD180" s="132">
        <f>HLOOKUP(AC180,$BF$128:$EQ$131,2,FALSE)</f>
        <v>0</v>
      </c>
      <c r="AE180" s="132">
        <f t="shared" si="64"/>
        <v>1</v>
      </c>
      <c r="AF180" s="591" t="s">
        <v>505</v>
      </c>
      <c r="AG180" s="132">
        <v>52</v>
      </c>
      <c r="AI180" s="89"/>
      <c r="AJ180" s="1453" t="str">
        <f t="shared" si="66"/>
        <v/>
      </c>
      <c r="AK180" s="1453"/>
      <c r="AL180" s="1453"/>
      <c r="AM180" s="1453"/>
      <c r="AN180" s="1453" t="str">
        <f t="shared" si="60"/>
        <v/>
      </c>
      <c r="AO180" s="1453"/>
      <c r="AP180" s="1453"/>
      <c r="AQ180" s="1453"/>
      <c r="AR180" s="1453" t="str">
        <f t="shared" si="61"/>
        <v/>
      </c>
      <c r="AS180" s="1453"/>
      <c r="AT180" s="1453"/>
      <c r="AU180" s="1453"/>
      <c r="AV180" s="88"/>
      <c r="AW180" s="107">
        <f>MASKINER!AL98</f>
        <v>0</v>
      </c>
      <c r="AX180" s="107">
        <f t="shared" si="62"/>
        <v>0</v>
      </c>
      <c r="AY180" s="107">
        <f t="shared" si="63"/>
        <v>0</v>
      </c>
      <c r="AZ180" s="107">
        <f>IF(MASKINER!AP98="",0,1)</f>
        <v>0</v>
      </c>
      <c r="BA180" s="107">
        <f t="shared" si="73"/>
        <v>0</v>
      </c>
      <c r="BB180" s="88"/>
      <c r="BC180" s="88"/>
      <c r="BD180" s="88"/>
      <c r="BG180" s="88"/>
      <c r="BH180" s="88"/>
      <c r="BI180" s="88"/>
      <c r="BJ180" s="88"/>
    </row>
    <row r="181" spans="2:62" s="85" customFormat="1" ht="18" customHeight="1">
      <c r="B181" s="1560"/>
      <c r="C181" s="134" t="str">
        <f>C180</f>
        <v/>
      </c>
      <c r="D181" s="92">
        <f>MASKINER!Q99</f>
        <v>0</v>
      </c>
      <c r="E181" s="92">
        <f>MASKINER!S99</f>
        <v>0</v>
      </c>
      <c r="F181" s="92">
        <f>MASKINER!U99</f>
        <v>0</v>
      </c>
      <c r="G181" s="1560"/>
      <c r="H181" s="1560"/>
      <c r="I181" s="1560"/>
      <c r="J181" s="1556" t="str">
        <f>MASKINER!M99</f>
        <v>Medium (8 - 20 tonn)</v>
      </c>
      <c r="K181" s="1557"/>
      <c r="L181" s="1557"/>
      <c r="M181" s="1558"/>
      <c r="N181" s="592">
        <f>MASKINER!Q99</f>
        <v>0</v>
      </c>
      <c r="O181" s="592">
        <f>MASKINER!S99</f>
        <v>0</v>
      </c>
      <c r="P181" s="592">
        <f>MASKINER!U99</f>
        <v>0</v>
      </c>
      <c r="Q181" s="132">
        <f t="shared" si="59"/>
        <v>0</v>
      </c>
      <c r="R181" s="128"/>
      <c r="S181" s="132">
        <f t="shared" si="65"/>
        <v>1</v>
      </c>
      <c r="T181" s="133" t="str">
        <f t="shared" si="69"/>
        <v/>
      </c>
      <c r="U181" s="133">
        <f t="shared" si="70"/>
        <v>0</v>
      </c>
      <c r="V181" s="92">
        <v>53</v>
      </c>
      <c r="X181" s="132">
        <f t="shared" si="67"/>
        <v>1</v>
      </c>
      <c r="Y181" s="133" t="str">
        <f t="shared" si="71"/>
        <v>Medium (8 - 20 tonn)</v>
      </c>
      <c r="Z181" s="133">
        <f t="shared" si="72"/>
        <v>0</v>
      </c>
      <c r="AA181" s="92">
        <v>53</v>
      </c>
      <c r="AC181" s="132">
        <f t="shared" si="68"/>
        <v>18</v>
      </c>
      <c r="AD181" s="132">
        <f>HLOOKUP(AC181,$BF$128:$EQ$131,3,FALSE)</f>
        <v>0</v>
      </c>
      <c r="AE181" s="132">
        <f t="shared" si="64"/>
        <v>1</v>
      </c>
      <c r="AF181" s="591" t="s">
        <v>139</v>
      </c>
      <c r="AG181" s="132">
        <v>53</v>
      </c>
      <c r="AI181" s="89"/>
      <c r="AJ181" s="1453" t="str">
        <f t="shared" si="66"/>
        <v/>
      </c>
      <c r="AK181" s="1453"/>
      <c r="AL181" s="1453"/>
      <c r="AM181" s="1453"/>
      <c r="AN181" s="1453" t="str">
        <f t="shared" si="60"/>
        <v/>
      </c>
      <c r="AO181" s="1453"/>
      <c r="AP181" s="1453"/>
      <c r="AQ181" s="1453"/>
      <c r="AR181" s="1453" t="str">
        <f t="shared" si="61"/>
        <v/>
      </c>
      <c r="AS181" s="1453"/>
      <c r="AT181" s="1453"/>
      <c r="AU181" s="1453"/>
      <c r="AV181" s="88"/>
      <c r="AW181" s="107">
        <f>MASKINER!AL99</f>
        <v>0</v>
      </c>
      <c r="AX181" s="107">
        <f t="shared" si="62"/>
        <v>0</v>
      </c>
      <c r="AY181" s="107">
        <f t="shared" si="63"/>
        <v>0</v>
      </c>
      <c r="AZ181" s="107">
        <f>IF(MASKINER!AP99="",0,1)</f>
        <v>0</v>
      </c>
      <c r="BA181" s="107">
        <f t="shared" si="73"/>
        <v>0</v>
      </c>
      <c r="BB181" s="88"/>
      <c r="BC181" s="88"/>
      <c r="BD181" s="88"/>
      <c r="BG181" s="88"/>
      <c r="BH181" s="88"/>
      <c r="BI181" s="88"/>
      <c r="BJ181" s="88"/>
    </row>
    <row r="182" spans="2:62" s="85" customFormat="1" ht="18" customHeight="1">
      <c r="B182" s="1561"/>
      <c r="C182" s="135" t="str">
        <f>C180</f>
        <v/>
      </c>
      <c r="D182" s="92">
        <f>MASKINER!Q100</f>
        <v>0</v>
      </c>
      <c r="E182" s="92">
        <f>MASKINER!S100</f>
        <v>0</v>
      </c>
      <c r="F182" s="92">
        <f>MASKINER!U100</f>
        <v>0</v>
      </c>
      <c r="G182" s="1561"/>
      <c r="H182" s="1561"/>
      <c r="I182" s="1561"/>
      <c r="J182" s="1556" t="str">
        <f>MASKINER!M100</f>
        <v>Stor (&gt;20 tonn)</v>
      </c>
      <c r="K182" s="1557"/>
      <c r="L182" s="1557"/>
      <c r="M182" s="1558"/>
      <c r="N182" s="592">
        <f>MASKINER!Q100</f>
        <v>0</v>
      </c>
      <c r="O182" s="592">
        <f>MASKINER!S100</f>
        <v>0</v>
      </c>
      <c r="P182" s="592">
        <f>MASKINER!U100</f>
        <v>0</v>
      </c>
      <c r="Q182" s="132">
        <f t="shared" si="59"/>
        <v>0</v>
      </c>
      <c r="R182" s="128"/>
      <c r="S182" s="132">
        <f t="shared" si="65"/>
        <v>1</v>
      </c>
      <c r="T182" s="133" t="str">
        <f t="shared" si="69"/>
        <v/>
      </c>
      <c r="U182" s="133">
        <f t="shared" si="70"/>
        <v>0</v>
      </c>
      <c r="V182" s="92">
        <v>54</v>
      </c>
      <c r="X182" s="132">
        <f t="shared" si="67"/>
        <v>1</v>
      </c>
      <c r="Y182" s="133" t="str">
        <f t="shared" si="71"/>
        <v>Stor (&gt;20 tonn)</v>
      </c>
      <c r="Z182" s="133">
        <f t="shared" si="72"/>
        <v>0</v>
      </c>
      <c r="AA182" s="92">
        <v>54</v>
      </c>
      <c r="AC182" s="132">
        <f t="shared" si="68"/>
        <v>18</v>
      </c>
      <c r="AD182" s="132">
        <f>HLOOKUP(AC182,$BF$128:$EQ$131,4,FALSE)</f>
        <v>0</v>
      </c>
      <c r="AE182" s="132">
        <f t="shared" si="64"/>
        <v>1</v>
      </c>
      <c r="AF182" s="591" t="s">
        <v>138</v>
      </c>
      <c r="AG182" s="132">
        <v>54</v>
      </c>
      <c r="AI182" s="89"/>
      <c r="AJ182" s="1453" t="str">
        <f t="shared" si="66"/>
        <v/>
      </c>
      <c r="AK182" s="1453"/>
      <c r="AL182" s="1453"/>
      <c r="AM182" s="1453"/>
      <c r="AN182" s="1453" t="str">
        <f t="shared" si="60"/>
        <v/>
      </c>
      <c r="AO182" s="1453"/>
      <c r="AP182" s="1453"/>
      <c r="AQ182" s="1453"/>
      <c r="AR182" s="1453" t="str">
        <f t="shared" si="61"/>
        <v/>
      </c>
      <c r="AS182" s="1453"/>
      <c r="AT182" s="1453"/>
      <c r="AU182" s="1453"/>
      <c r="AV182" s="88"/>
      <c r="AW182" s="107">
        <f>MASKINER!AL100</f>
        <v>0</v>
      </c>
      <c r="AX182" s="107">
        <f t="shared" si="62"/>
        <v>0</v>
      </c>
      <c r="AY182" s="107">
        <f t="shared" si="63"/>
        <v>0</v>
      </c>
      <c r="AZ182" s="107">
        <f>IF(MASKINER!AP100="",0,1)</f>
        <v>0</v>
      </c>
      <c r="BA182" s="107">
        <f t="shared" si="73"/>
        <v>0</v>
      </c>
      <c r="BB182" s="88"/>
      <c r="BC182" s="88"/>
      <c r="BD182" s="88"/>
      <c r="BG182" s="88"/>
      <c r="BH182" s="88"/>
      <c r="BI182" s="88"/>
      <c r="BJ182" s="88"/>
    </row>
    <row r="183" spans="2:62" s="85" customFormat="1" ht="18" customHeight="1">
      <c r="B183" s="1559">
        <f>MASKINER!B101</f>
        <v>19</v>
      </c>
      <c r="C183" s="131" t="str">
        <f>MASKINER!C101</f>
        <v/>
      </c>
      <c r="D183" s="92">
        <f>MASKINER!Q101</f>
        <v>0</v>
      </c>
      <c r="E183" s="92">
        <f>MASKINER!S101</f>
        <v>0</v>
      </c>
      <c r="F183" s="92">
        <f>MASKINER!U101</f>
        <v>0</v>
      </c>
      <c r="G183" s="1559" t="str">
        <f>MASKINER!G101</f>
        <v/>
      </c>
      <c r="H183" s="1559">
        <f>MASKINER!I101</f>
        <v>0</v>
      </c>
      <c r="I183" s="1559" t="str">
        <f>MASKINER!K101</f>
        <v/>
      </c>
      <c r="J183" s="1556" t="str">
        <f>MASKINER!M101</f>
        <v>Liten (&lt;8 tonn)</v>
      </c>
      <c r="K183" s="1557"/>
      <c r="L183" s="1557"/>
      <c r="M183" s="1558"/>
      <c r="N183" s="592">
        <f>MASKINER!Q101</f>
        <v>0</v>
      </c>
      <c r="O183" s="592">
        <f>MASKINER!S101</f>
        <v>0</v>
      </c>
      <c r="P183" s="592">
        <f>MASKINER!U101</f>
        <v>0</v>
      </c>
      <c r="Q183" s="132">
        <f t="shared" si="59"/>
        <v>0</v>
      </c>
      <c r="R183" s="128"/>
      <c r="S183" s="132">
        <f t="shared" si="65"/>
        <v>1</v>
      </c>
      <c r="T183" s="133" t="str">
        <f t="shared" si="69"/>
        <v/>
      </c>
      <c r="U183" s="133">
        <f t="shared" si="70"/>
        <v>0</v>
      </c>
      <c r="V183" s="92">
        <v>55</v>
      </c>
      <c r="X183" s="132">
        <f t="shared" si="67"/>
        <v>1</v>
      </c>
      <c r="Y183" s="133" t="str">
        <f t="shared" si="71"/>
        <v>Liten (&lt;8 tonn)</v>
      </c>
      <c r="Z183" s="133">
        <f t="shared" si="72"/>
        <v>0</v>
      </c>
      <c r="AA183" s="92">
        <v>55</v>
      </c>
      <c r="AC183" s="132">
        <f t="shared" si="68"/>
        <v>19</v>
      </c>
      <c r="AD183" s="132">
        <f>HLOOKUP(AC183,$BF$128:$EQ$131,2,FALSE)</f>
        <v>0</v>
      </c>
      <c r="AE183" s="132">
        <f t="shared" si="64"/>
        <v>1</v>
      </c>
      <c r="AF183" s="591" t="s">
        <v>505</v>
      </c>
      <c r="AG183" s="132">
        <v>55</v>
      </c>
      <c r="AI183" s="89"/>
      <c r="AJ183" s="1453" t="str">
        <f t="shared" si="66"/>
        <v/>
      </c>
      <c r="AK183" s="1453"/>
      <c r="AL183" s="1453"/>
      <c r="AM183" s="1453"/>
      <c r="AN183" s="1453" t="str">
        <f t="shared" si="60"/>
        <v/>
      </c>
      <c r="AO183" s="1453"/>
      <c r="AP183" s="1453"/>
      <c r="AQ183" s="1453"/>
      <c r="AR183" s="1453" t="str">
        <f t="shared" si="61"/>
        <v/>
      </c>
      <c r="AS183" s="1453"/>
      <c r="AT183" s="1453"/>
      <c r="AU183" s="1453"/>
      <c r="AV183" s="88"/>
      <c r="AW183" s="107">
        <f>MASKINER!AL101</f>
        <v>0</v>
      </c>
      <c r="AX183" s="107">
        <f t="shared" si="62"/>
        <v>0</v>
      </c>
      <c r="AY183" s="107">
        <f t="shared" si="63"/>
        <v>0</v>
      </c>
      <c r="AZ183" s="107">
        <f>IF(MASKINER!AP101="",0,1)</f>
        <v>0</v>
      </c>
      <c r="BA183" s="107">
        <f t="shared" si="73"/>
        <v>0</v>
      </c>
      <c r="BB183" s="88"/>
      <c r="BC183" s="88"/>
      <c r="BD183" s="88"/>
      <c r="BG183" s="88"/>
      <c r="BH183" s="88"/>
      <c r="BI183" s="88"/>
      <c r="BJ183" s="88"/>
    </row>
    <row r="184" spans="2:62" s="85" customFormat="1" ht="18" customHeight="1">
      <c r="B184" s="1560"/>
      <c r="C184" s="134" t="str">
        <f>C183</f>
        <v/>
      </c>
      <c r="D184" s="92">
        <f>MASKINER!Q102</f>
        <v>0</v>
      </c>
      <c r="E184" s="92">
        <f>MASKINER!S102</f>
        <v>0</v>
      </c>
      <c r="F184" s="92">
        <f>MASKINER!U102</f>
        <v>0</v>
      </c>
      <c r="G184" s="1560"/>
      <c r="H184" s="1560"/>
      <c r="I184" s="1560"/>
      <c r="J184" s="1556" t="str">
        <f>MASKINER!M102</f>
        <v>Medium (8 - 20 tonn)</v>
      </c>
      <c r="K184" s="1557"/>
      <c r="L184" s="1557"/>
      <c r="M184" s="1558"/>
      <c r="N184" s="592">
        <f>MASKINER!Q102</f>
        <v>0</v>
      </c>
      <c r="O184" s="592">
        <f>MASKINER!S102</f>
        <v>0</v>
      </c>
      <c r="P184" s="592">
        <f>MASKINER!U102</f>
        <v>0</v>
      </c>
      <c r="Q184" s="132">
        <f t="shared" si="59"/>
        <v>0</v>
      </c>
      <c r="R184" s="128"/>
      <c r="S184" s="132">
        <f t="shared" si="65"/>
        <v>1</v>
      </c>
      <c r="T184" s="133" t="str">
        <f t="shared" si="69"/>
        <v/>
      </c>
      <c r="U184" s="133">
        <f t="shared" si="70"/>
        <v>0</v>
      </c>
      <c r="V184" s="92">
        <v>56</v>
      </c>
      <c r="X184" s="132">
        <f t="shared" si="67"/>
        <v>1</v>
      </c>
      <c r="Y184" s="133" t="str">
        <f t="shared" si="71"/>
        <v>Medium (8 - 20 tonn)</v>
      </c>
      <c r="Z184" s="133">
        <f t="shared" si="72"/>
        <v>0</v>
      </c>
      <c r="AA184" s="92">
        <v>56</v>
      </c>
      <c r="AC184" s="132">
        <f t="shared" si="68"/>
        <v>19</v>
      </c>
      <c r="AD184" s="132">
        <f>HLOOKUP(AC184,$BF$128:$EQ$131,3,FALSE)</f>
        <v>0</v>
      </c>
      <c r="AE184" s="132">
        <f t="shared" si="64"/>
        <v>1</v>
      </c>
      <c r="AF184" s="591" t="s">
        <v>139</v>
      </c>
      <c r="AG184" s="132">
        <v>56</v>
      </c>
      <c r="AI184" s="89"/>
      <c r="AJ184" s="1453" t="str">
        <f t="shared" si="66"/>
        <v/>
      </c>
      <c r="AK184" s="1453"/>
      <c r="AL184" s="1453"/>
      <c r="AM184" s="1453"/>
      <c r="AN184" s="1453" t="str">
        <f t="shared" si="60"/>
        <v/>
      </c>
      <c r="AO184" s="1453"/>
      <c r="AP184" s="1453"/>
      <c r="AQ184" s="1453"/>
      <c r="AR184" s="1453" t="str">
        <f t="shared" si="61"/>
        <v/>
      </c>
      <c r="AS184" s="1453"/>
      <c r="AT184" s="1453"/>
      <c r="AU184" s="1453"/>
      <c r="AV184" s="88"/>
      <c r="AW184" s="107">
        <f>MASKINER!AL102</f>
        <v>0</v>
      </c>
      <c r="AX184" s="107">
        <f t="shared" si="62"/>
        <v>0</v>
      </c>
      <c r="AY184" s="107">
        <f t="shared" si="63"/>
        <v>0</v>
      </c>
      <c r="AZ184" s="107">
        <f>IF(MASKINER!AP102="",0,1)</f>
        <v>0</v>
      </c>
      <c r="BA184" s="107">
        <f t="shared" si="73"/>
        <v>0</v>
      </c>
      <c r="BB184" s="88"/>
      <c r="BC184" s="88"/>
      <c r="BD184" s="88"/>
      <c r="BG184" s="88"/>
      <c r="BH184" s="88"/>
      <c r="BI184" s="88"/>
      <c r="BJ184" s="88"/>
    </row>
    <row r="185" spans="2:62" s="85" customFormat="1" ht="18" customHeight="1">
      <c r="B185" s="1561"/>
      <c r="C185" s="135" t="str">
        <f>C183</f>
        <v/>
      </c>
      <c r="D185" s="92">
        <f>MASKINER!Q103</f>
        <v>0</v>
      </c>
      <c r="E185" s="92">
        <f>MASKINER!S103</f>
        <v>0</v>
      </c>
      <c r="F185" s="92">
        <f>MASKINER!U103</f>
        <v>0</v>
      </c>
      <c r="G185" s="1561"/>
      <c r="H185" s="1561"/>
      <c r="I185" s="1561"/>
      <c r="J185" s="1556" t="str">
        <f>MASKINER!M103</f>
        <v>Stor (&gt;20 tonn)</v>
      </c>
      <c r="K185" s="1557"/>
      <c r="L185" s="1557"/>
      <c r="M185" s="1558"/>
      <c r="N185" s="592">
        <f>MASKINER!Q103</f>
        <v>0</v>
      </c>
      <c r="O185" s="592">
        <f>MASKINER!S103</f>
        <v>0</v>
      </c>
      <c r="P185" s="592">
        <f>MASKINER!U103</f>
        <v>0</v>
      </c>
      <c r="Q185" s="132">
        <f t="shared" si="59"/>
        <v>0</v>
      </c>
      <c r="R185" s="128"/>
      <c r="S185" s="132">
        <f t="shared" si="65"/>
        <v>1</v>
      </c>
      <c r="T185" s="133" t="str">
        <f t="shared" si="69"/>
        <v/>
      </c>
      <c r="U185" s="133">
        <f t="shared" si="70"/>
        <v>0</v>
      </c>
      <c r="V185" s="92">
        <v>57</v>
      </c>
      <c r="X185" s="132">
        <f t="shared" si="67"/>
        <v>1</v>
      </c>
      <c r="Y185" s="133" t="str">
        <f t="shared" si="71"/>
        <v>Stor (&gt;20 tonn)</v>
      </c>
      <c r="Z185" s="133">
        <f t="shared" si="72"/>
        <v>0</v>
      </c>
      <c r="AA185" s="92">
        <v>57</v>
      </c>
      <c r="AC185" s="132">
        <f t="shared" si="68"/>
        <v>19</v>
      </c>
      <c r="AD185" s="132">
        <f>HLOOKUP(AC185,$BF$128:$EQ$131,4,FALSE)</f>
        <v>0</v>
      </c>
      <c r="AE185" s="132">
        <f t="shared" si="64"/>
        <v>1</v>
      </c>
      <c r="AF185" s="591" t="s">
        <v>138</v>
      </c>
      <c r="AG185" s="132">
        <v>57</v>
      </c>
      <c r="AI185" s="89"/>
      <c r="AJ185" s="1453" t="str">
        <f t="shared" si="66"/>
        <v/>
      </c>
      <c r="AK185" s="1453"/>
      <c r="AL185" s="1453"/>
      <c r="AM185" s="1453"/>
      <c r="AN185" s="1453" t="str">
        <f t="shared" si="60"/>
        <v/>
      </c>
      <c r="AO185" s="1453"/>
      <c r="AP185" s="1453"/>
      <c r="AQ185" s="1453"/>
      <c r="AR185" s="1453" t="str">
        <f t="shared" si="61"/>
        <v/>
      </c>
      <c r="AS185" s="1453"/>
      <c r="AT185" s="1453"/>
      <c r="AU185" s="1453"/>
      <c r="AV185" s="88"/>
      <c r="AW185" s="107">
        <f>MASKINER!AL103</f>
        <v>0</v>
      </c>
      <c r="AX185" s="107">
        <f t="shared" si="62"/>
        <v>0</v>
      </c>
      <c r="AY185" s="107">
        <f t="shared" si="63"/>
        <v>0</v>
      </c>
      <c r="AZ185" s="107">
        <f>IF(MASKINER!AP103="",0,1)</f>
        <v>0</v>
      </c>
      <c r="BA185" s="107">
        <f t="shared" si="73"/>
        <v>0</v>
      </c>
      <c r="BB185" s="88"/>
      <c r="BC185" s="88"/>
      <c r="BD185" s="88"/>
      <c r="BG185" s="88"/>
      <c r="BH185" s="88"/>
      <c r="BI185" s="88"/>
      <c r="BJ185" s="88"/>
    </row>
    <row r="186" spans="2:62" s="85" customFormat="1" ht="18" customHeight="1">
      <c r="B186" s="1559">
        <f>MASKINER!B104</f>
        <v>20</v>
      </c>
      <c r="C186" s="131" t="str">
        <f>MASKINER!C104</f>
        <v/>
      </c>
      <c r="D186" s="92">
        <f>MASKINER!Q104</f>
        <v>0</v>
      </c>
      <c r="E186" s="92">
        <f>MASKINER!S104</f>
        <v>0</v>
      </c>
      <c r="F186" s="92">
        <f>MASKINER!U104</f>
        <v>0</v>
      </c>
      <c r="G186" s="1559" t="str">
        <f>MASKINER!G104</f>
        <v/>
      </c>
      <c r="H186" s="1559">
        <f>MASKINER!I104</f>
        <v>0</v>
      </c>
      <c r="I186" s="1559" t="str">
        <f>MASKINER!K104</f>
        <v/>
      </c>
      <c r="J186" s="1556" t="str">
        <f>MASKINER!M104</f>
        <v>Liten (&lt;8 tonn)</v>
      </c>
      <c r="K186" s="1557"/>
      <c r="L186" s="1557"/>
      <c r="M186" s="1558"/>
      <c r="N186" s="592">
        <f>MASKINER!Q104</f>
        <v>0</v>
      </c>
      <c r="O186" s="592">
        <f>MASKINER!S104</f>
        <v>0</v>
      </c>
      <c r="P186" s="592">
        <f>MASKINER!U104</f>
        <v>0</v>
      </c>
      <c r="Q186" s="132">
        <f t="shared" si="59"/>
        <v>0</v>
      </c>
      <c r="R186" s="128"/>
      <c r="S186" s="132">
        <f t="shared" si="65"/>
        <v>1</v>
      </c>
      <c r="T186" s="133" t="str">
        <f t="shared" si="69"/>
        <v/>
      </c>
      <c r="U186" s="133">
        <f t="shared" si="70"/>
        <v>0</v>
      </c>
      <c r="V186" s="92">
        <v>58</v>
      </c>
      <c r="X186" s="132">
        <f t="shared" si="67"/>
        <v>1</v>
      </c>
      <c r="Y186" s="133" t="str">
        <f t="shared" si="71"/>
        <v>Liten (&lt;8 tonn)</v>
      </c>
      <c r="Z186" s="133">
        <f t="shared" si="72"/>
        <v>0</v>
      </c>
      <c r="AA186" s="92">
        <v>58</v>
      </c>
      <c r="AC186" s="132">
        <f t="shared" si="68"/>
        <v>20</v>
      </c>
      <c r="AD186" s="132">
        <f>HLOOKUP(AC186,$BF$128:$EQ$131,2,FALSE)</f>
        <v>0</v>
      </c>
      <c r="AE186" s="132">
        <f t="shared" si="64"/>
        <v>1</v>
      </c>
      <c r="AF186" s="591" t="s">
        <v>505</v>
      </c>
      <c r="AG186" s="132">
        <v>58</v>
      </c>
      <c r="AI186" s="89"/>
      <c r="AJ186" s="1453" t="str">
        <f t="shared" si="66"/>
        <v/>
      </c>
      <c r="AK186" s="1453"/>
      <c r="AL186" s="1453"/>
      <c r="AM186" s="1453"/>
      <c r="AN186" s="1453" t="str">
        <f t="shared" si="60"/>
        <v/>
      </c>
      <c r="AO186" s="1453"/>
      <c r="AP186" s="1453"/>
      <c r="AQ186" s="1453"/>
      <c r="AR186" s="1453" t="str">
        <f t="shared" si="61"/>
        <v/>
      </c>
      <c r="AS186" s="1453"/>
      <c r="AT186" s="1453"/>
      <c r="AU186" s="1453"/>
      <c r="AV186" s="88"/>
      <c r="AW186" s="107">
        <f>MASKINER!AL104</f>
        <v>0</v>
      </c>
      <c r="AX186" s="107">
        <f t="shared" si="62"/>
        <v>0</v>
      </c>
      <c r="AY186" s="107">
        <f t="shared" si="63"/>
        <v>0</v>
      </c>
      <c r="AZ186" s="107">
        <f>IF(MASKINER!AP104="",0,1)</f>
        <v>0</v>
      </c>
      <c r="BA186" s="107">
        <f t="shared" si="73"/>
        <v>0</v>
      </c>
      <c r="BB186" s="88"/>
      <c r="BC186" s="88"/>
      <c r="BD186" s="88"/>
      <c r="BG186" s="88"/>
      <c r="BH186" s="88"/>
      <c r="BI186" s="88"/>
      <c r="BJ186" s="88"/>
    </row>
    <row r="187" spans="2:62" s="85" customFormat="1" ht="18" customHeight="1">
      <c r="B187" s="1560"/>
      <c r="C187" s="134" t="str">
        <f>C186</f>
        <v/>
      </c>
      <c r="D187" s="92">
        <f>MASKINER!Q105</f>
        <v>0</v>
      </c>
      <c r="E187" s="92">
        <f>MASKINER!S105</f>
        <v>0</v>
      </c>
      <c r="F187" s="92">
        <f>MASKINER!U105</f>
        <v>0</v>
      </c>
      <c r="G187" s="1560"/>
      <c r="H187" s="1560"/>
      <c r="I187" s="1560"/>
      <c r="J187" s="1556" t="str">
        <f>MASKINER!M105</f>
        <v>Medium (8 - 20 tonn)</v>
      </c>
      <c r="K187" s="1557"/>
      <c r="L187" s="1557"/>
      <c r="M187" s="1558"/>
      <c r="N187" s="592">
        <f>MASKINER!Q105</f>
        <v>0</v>
      </c>
      <c r="O187" s="592">
        <f>MASKINER!S105</f>
        <v>0</v>
      </c>
      <c r="P187" s="592">
        <f>MASKINER!U105</f>
        <v>0</v>
      </c>
      <c r="Q187" s="132">
        <f t="shared" si="59"/>
        <v>0</v>
      </c>
      <c r="R187" s="128"/>
      <c r="S187" s="132">
        <f t="shared" si="65"/>
        <v>1</v>
      </c>
      <c r="T187" s="133" t="str">
        <f t="shared" si="69"/>
        <v/>
      </c>
      <c r="U187" s="133">
        <f t="shared" si="70"/>
        <v>0</v>
      </c>
      <c r="V187" s="92">
        <v>59</v>
      </c>
      <c r="X187" s="132">
        <f t="shared" si="67"/>
        <v>1</v>
      </c>
      <c r="Y187" s="133" t="str">
        <f t="shared" si="71"/>
        <v>Medium (8 - 20 tonn)</v>
      </c>
      <c r="Z187" s="133">
        <f t="shared" si="72"/>
        <v>0</v>
      </c>
      <c r="AA187" s="92">
        <v>59</v>
      </c>
      <c r="AC187" s="132">
        <f t="shared" si="68"/>
        <v>20</v>
      </c>
      <c r="AD187" s="132">
        <f>HLOOKUP(AC187,$BF$128:$EQ$131,3,FALSE)</f>
        <v>0</v>
      </c>
      <c r="AE187" s="132">
        <f t="shared" si="64"/>
        <v>1</v>
      </c>
      <c r="AF187" s="591" t="s">
        <v>139</v>
      </c>
      <c r="AG187" s="132">
        <v>59</v>
      </c>
      <c r="AI187" s="89"/>
      <c r="AJ187" s="1453" t="str">
        <f t="shared" si="66"/>
        <v/>
      </c>
      <c r="AK187" s="1453"/>
      <c r="AL187" s="1453"/>
      <c r="AM187" s="1453"/>
      <c r="AN187" s="1453" t="str">
        <f t="shared" si="60"/>
        <v/>
      </c>
      <c r="AO187" s="1453"/>
      <c r="AP187" s="1453"/>
      <c r="AQ187" s="1453"/>
      <c r="AR187" s="1453" t="str">
        <f t="shared" si="61"/>
        <v/>
      </c>
      <c r="AS187" s="1453"/>
      <c r="AT187" s="1453"/>
      <c r="AU187" s="1453"/>
      <c r="AV187" s="88"/>
      <c r="AW187" s="107">
        <f>MASKINER!AL105</f>
        <v>0</v>
      </c>
      <c r="AX187" s="107">
        <f t="shared" si="62"/>
        <v>0</v>
      </c>
      <c r="AY187" s="107">
        <f t="shared" si="63"/>
        <v>0</v>
      </c>
      <c r="AZ187" s="107">
        <f>IF(MASKINER!AP105="",0,1)</f>
        <v>0</v>
      </c>
      <c r="BA187" s="107">
        <f t="shared" si="73"/>
        <v>0</v>
      </c>
      <c r="BB187" s="88"/>
      <c r="BC187" s="88"/>
      <c r="BD187" s="88"/>
      <c r="BG187" s="88"/>
      <c r="BH187" s="88"/>
      <c r="BI187" s="88"/>
      <c r="BJ187" s="88"/>
    </row>
    <row r="188" spans="2:62" s="85" customFormat="1" ht="18" customHeight="1">
      <c r="B188" s="1561"/>
      <c r="C188" s="135" t="str">
        <f>C186</f>
        <v/>
      </c>
      <c r="D188" s="92">
        <f>MASKINER!Q106</f>
        <v>0</v>
      </c>
      <c r="E188" s="92">
        <f>MASKINER!S106</f>
        <v>0</v>
      </c>
      <c r="F188" s="92">
        <f>MASKINER!U106</f>
        <v>0</v>
      </c>
      <c r="G188" s="1561"/>
      <c r="H188" s="1561"/>
      <c r="I188" s="1561"/>
      <c r="J188" s="1556" t="str">
        <f>MASKINER!M106</f>
        <v>Stor (&gt;20 tonn)</v>
      </c>
      <c r="K188" s="1557"/>
      <c r="L188" s="1557"/>
      <c r="M188" s="1558"/>
      <c r="N188" s="592">
        <f>MASKINER!Q106</f>
        <v>0</v>
      </c>
      <c r="O188" s="592">
        <f>MASKINER!S106</f>
        <v>0</v>
      </c>
      <c r="P188" s="592">
        <f>MASKINER!U106</f>
        <v>0</v>
      </c>
      <c r="Q188" s="132">
        <f t="shared" si="59"/>
        <v>0</v>
      </c>
      <c r="R188" s="128"/>
      <c r="S188" s="132">
        <f t="shared" si="65"/>
        <v>1</v>
      </c>
      <c r="T188" s="133" t="str">
        <f t="shared" si="69"/>
        <v/>
      </c>
      <c r="U188" s="133">
        <f t="shared" si="70"/>
        <v>0</v>
      </c>
      <c r="V188" s="92">
        <v>60</v>
      </c>
      <c r="X188" s="132">
        <f t="shared" si="67"/>
        <v>1</v>
      </c>
      <c r="Y188" s="133" t="str">
        <f t="shared" si="71"/>
        <v>Stor (&gt;20 tonn)</v>
      </c>
      <c r="Z188" s="133">
        <f t="shared" si="72"/>
        <v>0</v>
      </c>
      <c r="AA188" s="92">
        <v>60</v>
      </c>
      <c r="AC188" s="132">
        <f t="shared" si="68"/>
        <v>20</v>
      </c>
      <c r="AD188" s="132">
        <f>HLOOKUP(AC188,$BF$128:$EQ$131,4,FALSE)</f>
        <v>0</v>
      </c>
      <c r="AE188" s="132">
        <f t="shared" si="64"/>
        <v>1</v>
      </c>
      <c r="AF188" s="591" t="s">
        <v>138</v>
      </c>
      <c r="AG188" s="132">
        <v>60</v>
      </c>
      <c r="AI188" s="89"/>
      <c r="AJ188" s="1453" t="str">
        <f t="shared" si="66"/>
        <v/>
      </c>
      <c r="AK188" s="1453"/>
      <c r="AL188" s="1453"/>
      <c r="AM188" s="1453"/>
      <c r="AN188" s="1453" t="str">
        <f t="shared" si="60"/>
        <v/>
      </c>
      <c r="AO188" s="1453"/>
      <c r="AP188" s="1453"/>
      <c r="AQ188" s="1453"/>
      <c r="AR188" s="1453" t="str">
        <f t="shared" si="61"/>
        <v/>
      </c>
      <c r="AS188" s="1453"/>
      <c r="AT188" s="1453"/>
      <c r="AU188" s="1453"/>
      <c r="AV188" s="88"/>
      <c r="AW188" s="107">
        <f>MASKINER!AL106</f>
        <v>0</v>
      </c>
      <c r="AX188" s="107">
        <f t="shared" si="62"/>
        <v>0</v>
      </c>
      <c r="AY188" s="107">
        <f t="shared" si="63"/>
        <v>0</v>
      </c>
      <c r="AZ188" s="107">
        <f>IF(MASKINER!AP106="",0,1)</f>
        <v>0</v>
      </c>
      <c r="BA188" s="107">
        <f t="shared" si="73"/>
        <v>0</v>
      </c>
      <c r="BB188" s="88"/>
      <c r="BC188" s="88"/>
      <c r="BD188" s="88"/>
      <c r="BG188" s="88"/>
      <c r="BH188" s="88"/>
      <c r="BI188" s="88"/>
      <c r="BJ188" s="88"/>
    </row>
    <row r="189" spans="2:62" s="85" customFormat="1" ht="18" customHeight="1">
      <c r="B189" s="1559">
        <f>MASKINER!B107</f>
        <v>21</v>
      </c>
      <c r="C189" s="131" t="str">
        <f>MASKINER!C107</f>
        <v/>
      </c>
      <c r="D189" s="92">
        <f>MASKINER!Q107</f>
        <v>0</v>
      </c>
      <c r="E189" s="92">
        <f>MASKINER!S107</f>
        <v>0</v>
      </c>
      <c r="F189" s="92">
        <f>MASKINER!U107</f>
        <v>0</v>
      </c>
      <c r="G189" s="1559" t="str">
        <f>MASKINER!G107</f>
        <v/>
      </c>
      <c r="H189" s="1559">
        <f>MASKINER!I107</f>
        <v>0</v>
      </c>
      <c r="I189" s="1559" t="str">
        <f>MASKINER!K107</f>
        <v/>
      </c>
      <c r="J189" s="1556" t="str">
        <f>MASKINER!M107</f>
        <v>Liten (&lt;8 tonn)</v>
      </c>
      <c r="K189" s="1557"/>
      <c r="L189" s="1557"/>
      <c r="M189" s="1558"/>
      <c r="N189" s="592">
        <f>MASKINER!Q107</f>
        <v>0</v>
      </c>
      <c r="O189" s="592">
        <f>MASKINER!S107</f>
        <v>0</v>
      </c>
      <c r="P189" s="592">
        <f>MASKINER!U107</f>
        <v>0</v>
      </c>
      <c r="Q189" s="132">
        <f t="shared" si="59"/>
        <v>0</v>
      </c>
      <c r="R189" s="128"/>
      <c r="S189" s="132">
        <f t="shared" si="65"/>
        <v>1</v>
      </c>
      <c r="T189" s="133" t="str">
        <f t="shared" si="69"/>
        <v/>
      </c>
      <c r="U189" s="133">
        <f t="shared" si="70"/>
        <v>0</v>
      </c>
      <c r="V189" s="92">
        <v>61</v>
      </c>
      <c r="X189" s="132">
        <f t="shared" si="67"/>
        <v>1</v>
      </c>
      <c r="Y189" s="133" t="str">
        <f t="shared" si="71"/>
        <v>Liten (&lt;8 tonn)</v>
      </c>
      <c r="Z189" s="133">
        <f t="shared" si="72"/>
        <v>0</v>
      </c>
      <c r="AA189" s="92">
        <v>61</v>
      </c>
      <c r="AC189" s="132">
        <f t="shared" si="68"/>
        <v>21</v>
      </c>
      <c r="AD189" s="132">
        <f>HLOOKUP(AC189,$BF$128:$EQ$131,2,FALSE)</f>
        <v>0</v>
      </c>
      <c r="AE189" s="132">
        <f t="shared" si="64"/>
        <v>1</v>
      </c>
      <c r="AF189" s="591" t="s">
        <v>505</v>
      </c>
      <c r="AG189" s="132">
        <v>61</v>
      </c>
      <c r="AI189" s="89"/>
      <c r="AJ189" s="1453" t="str">
        <f t="shared" si="66"/>
        <v/>
      </c>
      <c r="AK189" s="1453"/>
      <c r="AL189" s="1453"/>
      <c r="AM189" s="1453"/>
      <c r="AN189" s="1453" t="str">
        <f t="shared" si="60"/>
        <v/>
      </c>
      <c r="AO189" s="1453"/>
      <c r="AP189" s="1453"/>
      <c r="AQ189" s="1453"/>
      <c r="AR189" s="1453" t="str">
        <f t="shared" si="61"/>
        <v/>
      </c>
      <c r="AS189" s="1453"/>
      <c r="AT189" s="1453"/>
      <c r="AU189" s="1453"/>
      <c r="AV189" s="88"/>
      <c r="AW189" s="107">
        <f>MASKINER!AL107</f>
        <v>0</v>
      </c>
      <c r="AX189" s="107">
        <f t="shared" si="62"/>
        <v>0</v>
      </c>
      <c r="AY189" s="107">
        <f t="shared" si="63"/>
        <v>0</v>
      </c>
      <c r="AZ189" s="107">
        <f>IF(MASKINER!AP107="",0,1)</f>
        <v>0</v>
      </c>
      <c r="BA189" s="107">
        <f t="shared" si="73"/>
        <v>0</v>
      </c>
      <c r="BB189" s="88"/>
      <c r="BC189" s="88"/>
      <c r="BD189" s="88"/>
      <c r="BG189" s="88"/>
      <c r="BH189" s="88"/>
      <c r="BI189" s="88"/>
      <c r="BJ189" s="88"/>
    </row>
    <row r="190" spans="2:62" s="85" customFormat="1" ht="18" customHeight="1">
      <c r="B190" s="1560"/>
      <c r="C190" s="134" t="str">
        <f>C189</f>
        <v/>
      </c>
      <c r="D190" s="92">
        <f>MASKINER!Q108</f>
        <v>0</v>
      </c>
      <c r="E190" s="92">
        <f>MASKINER!S108</f>
        <v>0</v>
      </c>
      <c r="F190" s="92">
        <f>MASKINER!U108</f>
        <v>0</v>
      </c>
      <c r="G190" s="1560"/>
      <c r="H190" s="1560"/>
      <c r="I190" s="1560"/>
      <c r="J190" s="1556" t="str">
        <f>MASKINER!M108</f>
        <v>Medium (8 - 20 tonn)</v>
      </c>
      <c r="K190" s="1557"/>
      <c r="L190" s="1557"/>
      <c r="M190" s="1558"/>
      <c r="N190" s="592">
        <f>MASKINER!Q108</f>
        <v>0</v>
      </c>
      <c r="O190" s="592">
        <f>MASKINER!S108</f>
        <v>0</v>
      </c>
      <c r="P190" s="592">
        <f>MASKINER!U108</f>
        <v>0</v>
      </c>
      <c r="Q190" s="132">
        <f t="shared" si="59"/>
        <v>0</v>
      </c>
      <c r="R190" s="128"/>
      <c r="S190" s="132">
        <f t="shared" si="65"/>
        <v>1</v>
      </c>
      <c r="T190" s="133" t="str">
        <f t="shared" si="69"/>
        <v/>
      </c>
      <c r="U190" s="133">
        <f t="shared" si="70"/>
        <v>0</v>
      </c>
      <c r="V190" s="92">
        <v>62</v>
      </c>
      <c r="X190" s="132">
        <f t="shared" si="67"/>
        <v>1</v>
      </c>
      <c r="Y190" s="133" t="str">
        <f t="shared" si="71"/>
        <v>Medium (8 - 20 tonn)</v>
      </c>
      <c r="Z190" s="133">
        <f t="shared" si="72"/>
        <v>0</v>
      </c>
      <c r="AA190" s="92">
        <v>62</v>
      </c>
      <c r="AC190" s="132">
        <f t="shared" si="68"/>
        <v>21</v>
      </c>
      <c r="AD190" s="132">
        <f>HLOOKUP(AC190,$BF$128:$EQ$131,3,FALSE)</f>
        <v>0</v>
      </c>
      <c r="AE190" s="132">
        <f t="shared" si="64"/>
        <v>1</v>
      </c>
      <c r="AF190" s="591" t="s">
        <v>139</v>
      </c>
      <c r="AG190" s="132">
        <v>62</v>
      </c>
      <c r="AI190" s="89"/>
      <c r="AJ190" s="1453" t="str">
        <f t="shared" si="66"/>
        <v/>
      </c>
      <c r="AK190" s="1453"/>
      <c r="AL190" s="1453"/>
      <c r="AM190" s="1453"/>
      <c r="AN190" s="1453" t="str">
        <f t="shared" si="60"/>
        <v/>
      </c>
      <c r="AO190" s="1453"/>
      <c r="AP190" s="1453"/>
      <c r="AQ190" s="1453"/>
      <c r="AR190" s="1453" t="str">
        <f t="shared" si="61"/>
        <v/>
      </c>
      <c r="AS190" s="1453"/>
      <c r="AT190" s="1453"/>
      <c r="AU190" s="1453"/>
      <c r="AV190" s="88"/>
      <c r="AW190" s="107">
        <f>MASKINER!AL108</f>
        <v>0</v>
      </c>
      <c r="AX190" s="107">
        <f t="shared" si="62"/>
        <v>0</v>
      </c>
      <c r="AY190" s="107">
        <f t="shared" si="63"/>
        <v>0</v>
      </c>
      <c r="AZ190" s="107">
        <f>IF(MASKINER!AP108="",0,1)</f>
        <v>0</v>
      </c>
      <c r="BA190" s="107">
        <f t="shared" si="73"/>
        <v>0</v>
      </c>
      <c r="BB190" s="88"/>
      <c r="BC190" s="88"/>
      <c r="BD190" s="88"/>
      <c r="BG190" s="88"/>
      <c r="BH190" s="88"/>
      <c r="BI190" s="88"/>
      <c r="BJ190" s="88"/>
    </row>
    <row r="191" spans="2:62" s="85" customFormat="1" ht="18" customHeight="1">
      <c r="B191" s="1561"/>
      <c r="C191" s="135" t="str">
        <f>C189</f>
        <v/>
      </c>
      <c r="D191" s="92">
        <f>MASKINER!Q109</f>
        <v>0</v>
      </c>
      <c r="E191" s="92">
        <f>MASKINER!S109</f>
        <v>0</v>
      </c>
      <c r="F191" s="92">
        <f>MASKINER!U109</f>
        <v>0</v>
      </c>
      <c r="G191" s="1561"/>
      <c r="H191" s="1561"/>
      <c r="I191" s="1561"/>
      <c r="J191" s="1556" t="str">
        <f>MASKINER!M109</f>
        <v>Stor (&gt;20 tonn)</v>
      </c>
      <c r="K191" s="1557"/>
      <c r="L191" s="1557"/>
      <c r="M191" s="1558"/>
      <c r="N191" s="592">
        <f>MASKINER!Q109</f>
        <v>0</v>
      </c>
      <c r="O191" s="592">
        <f>MASKINER!S109</f>
        <v>0</v>
      </c>
      <c r="P191" s="592">
        <f>MASKINER!U109</f>
        <v>0</v>
      </c>
      <c r="Q191" s="132">
        <f t="shared" si="59"/>
        <v>0</v>
      </c>
      <c r="R191" s="128"/>
      <c r="S191" s="132">
        <f t="shared" si="65"/>
        <v>1</v>
      </c>
      <c r="T191" s="133" t="str">
        <f t="shared" si="69"/>
        <v/>
      </c>
      <c r="U191" s="133">
        <f t="shared" si="70"/>
        <v>0</v>
      </c>
      <c r="V191" s="92">
        <v>63</v>
      </c>
      <c r="X191" s="132">
        <f t="shared" si="67"/>
        <v>1</v>
      </c>
      <c r="Y191" s="133" t="str">
        <f t="shared" si="71"/>
        <v>Stor (&gt;20 tonn)</v>
      </c>
      <c r="Z191" s="133">
        <f t="shared" si="72"/>
        <v>0</v>
      </c>
      <c r="AA191" s="92">
        <v>63</v>
      </c>
      <c r="AC191" s="132">
        <f t="shared" si="68"/>
        <v>21</v>
      </c>
      <c r="AD191" s="132">
        <f>HLOOKUP(AC191,$BF$128:$EQ$131,4,FALSE)</f>
        <v>0</v>
      </c>
      <c r="AE191" s="132">
        <f t="shared" si="64"/>
        <v>1</v>
      </c>
      <c r="AF191" s="591" t="s">
        <v>138</v>
      </c>
      <c r="AG191" s="132">
        <v>63</v>
      </c>
      <c r="AI191" s="89"/>
      <c r="AJ191" s="1453" t="str">
        <f t="shared" si="66"/>
        <v/>
      </c>
      <c r="AK191" s="1453"/>
      <c r="AL191" s="1453"/>
      <c r="AM191" s="1453"/>
      <c r="AN191" s="1453" t="str">
        <f t="shared" si="60"/>
        <v/>
      </c>
      <c r="AO191" s="1453"/>
      <c r="AP191" s="1453"/>
      <c r="AQ191" s="1453"/>
      <c r="AR191" s="1453" t="str">
        <f t="shared" si="61"/>
        <v/>
      </c>
      <c r="AS191" s="1453"/>
      <c r="AT191" s="1453"/>
      <c r="AU191" s="1453"/>
      <c r="AV191" s="88"/>
      <c r="AW191" s="107">
        <f>MASKINER!AL109</f>
        <v>0</v>
      </c>
      <c r="AX191" s="107">
        <f t="shared" si="62"/>
        <v>0</v>
      </c>
      <c r="AY191" s="107">
        <f t="shared" si="63"/>
        <v>0</v>
      </c>
      <c r="AZ191" s="107">
        <f>IF(MASKINER!AP109="",0,1)</f>
        <v>0</v>
      </c>
      <c r="BA191" s="107">
        <f t="shared" si="73"/>
        <v>0</v>
      </c>
      <c r="BB191" s="88"/>
      <c r="BC191" s="88"/>
      <c r="BD191" s="88"/>
      <c r="BG191" s="88"/>
      <c r="BH191" s="88"/>
      <c r="BI191" s="88"/>
      <c r="BJ191" s="88"/>
    </row>
    <row r="192" spans="2:62" s="85" customFormat="1" ht="18" customHeight="1">
      <c r="B192" s="1559">
        <f>MASKINER!B110</f>
        <v>22</v>
      </c>
      <c r="C192" s="131" t="str">
        <f>MASKINER!C110</f>
        <v/>
      </c>
      <c r="D192" s="92">
        <f>MASKINER!Q110</f>
        <v>0</v>
      </c>
      <c r="E192" s="92">
        <f>MASKINER!S110</f>
        <v>0</v>
      </c>
      <c r="F192" s="92">
        <f>MASKINER!U110</f>
        <v>0</v>
      </c>
      <c r="G192" s="1559" t="str">
        <f>MASKINER!G110</f>
        <v/>
      </c>
      <c r="H192" s="1559">
        <f>MASKINER!I110</f>
        <v>0</v>
      </c>
      <c r="I192" s="1559" t="str">
        <f>MASKINER!K110</f>
        <v/>
      </c>
      <c r="J192" s="1556" t="str">
        <f>MASKINER!M110</f>
        <v>Liten (&lt;8 tonn)</v>
      </c>
      <c r="K192" s="1557"/>
      <c r="L192" s="1557"/>
      <c r="M192" s="1558"/>
      <c r="N192" s="592">
        <f>MASKINER!Q110</f>
        <v>0</v>
      </c>
      <c r="O192" s="592">
        <f>MASKINER!S110</f>
        <v>0</v>
      </c>
      <c r="P192" s="592">
        <f>MASKINER!U110</f>
        <v>0</v>
      </c>
      <c r="Q192" s="132">
        <f t="shared" si="59"/>
        <v>0</v>
      </c>
      <c r="R192" s="128"/>
      <c r="S192" s="132">
        <f t="shared" si="65"/>
        <v>1</v>
      </c>
      <c r="T192" s="133" t="str">
        <f t="shared" si="69"/>
        <v/>
      </c>
      <c r="U192" s="133">
        <f t="shared" si="70"/>
        <v>0</v>
      </c>
      <c r="V192" s="92">
        <v>64</v>
      </c>
      <c r="X192" s="132">
        <f t="shared" si="67"/>
        <v>1</v>
      </c>
      <c r="Y192" s="133" t="str">
        <f t="shared" si="71"/>
        <v>Liten (&lt;8 tonn)</v>
      </c>
      <c r="Z192" s="133">
        <f t="shared" si="72"/>
        <v>0</v>
      </c>
      <c r="AA192" s="92">
        <v>64</v>
      </c>
      <c r="AC192" s="132">
        <f t="shared" si="68"/>
        <v>22</v>
      </c>
      <c r="AD192" s="132">
        <f>HLOOKUP(AC192,$BF$128:$EQ$131,2,FALSE)</f>
        <v>0</v>
      </c>
      <c r="AE192" s="132">
        <f t="shared" si="64"/>
        <v>1</v>
      </c>
      <c r="AF192" s="591" t="s">
        <v>505</v>
      </c>
      <c r="AG192" s="132">
        <v>64</v>
      </c>
      <c r="AI192" s="89"/>
      <c r="AJ192" s="1453" t="str">
        <f t="shared" si="66"/>
        <v/>
      </c>
      <c r="AK192" s="1453"/>
      <c r="AL192" s="1453"/>
      <c r="AM192" s="1453"/>
      <c r="AN192" s="1453" t="str">
        <f t="shared" si="60"/>
        <v/>
      </c>
      <c r="AO192" s="1453"/>
      <c r="AP192" s="1453"/>
      <c r="AQ192" s="1453"/>
      <c r="AR192" s="1453" t="str">
        <f t="shared" si="61"/>
        <v/>
      </c>
      <c r="AS192" s="1453"/>
      <c r="AT192" s="1453"/>
      <c r="AU192" s="1453"/>
      <c r="AV192" s="88"/>
      <c r="AW192" s="107">
        <f>MASKINER!AL110</f>
        <v>0</v>
      </c>
      <c r="AX192" s="107">
        <f t="shared" si="62"/>
        <v>0</v>
      </c>
      <c r="AY192" s="107">
        <f t="shared" si="63"/>
        <v>0</v>
      </c>
      <c r="AZ192" s="107">
        <f>IF(MASKINER!AP110="",0,1)</f>
        <v>0</v>
      </c>
      <c r="BA192" s="107">
        <f t="shared" si="73"/>
        <v>0</v>
      </c>
      <c r="BB192" s="88"/>
      <c r="BC192" s="88"/>
      <c r="BD192" s="88"/>
      <c r="BG192" s="88"/>
      <c r="BH192" s="88"/>
      <c r="BI192" s="88"/>
      <c r="BJ192" s="88"/>
    </row>
    <row r="193" spans="2:62" s="85" customFormat="1" ht="18" customHeight="1">
      <c r="B193" s="1560"/>
      <c r="C193" s="134" t="str">
        <f>C192</f>
        <v/>
      </c>
      <c r="D193" s="92">
        <f>MASKINER!Q111</f>
        <v>0</v>
      </c>
      <c r="E193" s="92">
        <f>MASKINER!S111</f>
        <v>0</v>
      </c>
      <c r="F193" s="92">
        <f>MASKINER!U111</f>
        <v>0</v>
      </c>
      <c r="G193" s="1560"/>
      <c r="H193" s="1560"/>
      <c r="I193" s="1560"/>
      <c r="J193" s="1556" t="str">
        <f>MASKINER!M111</f>
        <v>Medium (8 - 20 tonn)</v>
      </c>
      <c r="K193" s="1557"/>
      <c r="L193" s="1557"/>
      <c r="M193" s="1558"/>
      <c r="N193" s="592">
        <f>MASKINER!Q111</f>
        <v>0</v>
      </c>
      <c r="O193" s="592">
        <f>MASKINER!S111</f>
        <v>0</v>
      </c>
      <c r="P193" s="592">
        <f>MASKINER!U111</f>
        <v>0</v>
      </c>
      <c r="Q193" s="132">
        <f t="shared" si="59"/>
        <v>0</v>
      </c>
      <c r="R193" s="128"/>
      <c r="S193" s="132">
        <f t="shared" si="65"/>
        <v>1</v>
      </c>
      <c r="T193" s="133" t="str">
        <f t="shared" ref="T193:T218" si="74">C193</f>
        <v/>
      </c>
      <c r="U193" s="133">
        <f t="shared" ref="U193:U218" si="75">Q193</f>
        <v>0</v>
      </c>
      <c r="V193" s="92">
        <v>65</v>
      </c>
      <c r="X193" s="132">
        <f t="shared" si="67"/>
        <v>1</v>
      </c>
      <c r="Y193" s="133" t="str">
        <f t="shared" ref="Y193:Y218" si="76">J193</f>
        <v>Medium (8 - 20 tonn)</v>
      </c>
      <c r="Z193" s="133">
        <f t="shared" ref="Z193:Z218" si="77">Q193</f>
        <v>0</v>
      </c>
      <c r="AA193" s="92">
        <v>65</v>
      </c>
      <c r="AC193" s="132">
        <f t="shared" si="68"/>
        <v>22</v>
      </c>
      <c r="AD193" s="132">
        <f>HLOOKUP(AC193,$BF$128:$EQ$131,3,FALSE)</f>
        <v>0</v>
      </c>
      <c r="AE193" s="132">
        <f t="shared" si="64"/>
        <v>1</v>
      </c>
      <c r="AF193" s="591" t="s">
        <v>139</v>
      </c>
      <c r="AG193" s="132">
        <v>65</v>
      </c>
      <c r="AI193" s="89"/>
      <c r="AJ193" s="1453" t="str">
        <f t="shared" si="66"/>
        <v/>
      </c>
      <c r="AK193" s="1453"/>
      <c r="AL193" s="1453"/>
      <c r="AM193" s="1453"/>
      <c r="AN193" s="1453" t="str">
        <f t="shared" si="60"/>
        <v/>
      </c>
      <c r="AO193" s="1453"/>
      <c r="AP193" s="1453"/>
      <c r="AQ193" s="1453"/>
      <c r="AR193" s="1453" t="str">
        <f t="shared" si="61"/>
        <v/>
      </c>
      <c r="AS193" s="1453"/>
      <c r="AT193" s="1453"/>
      <c r="AU193" s="1453"/>
      <c r="AV193" s="88"/>
      <c r="AW193" s="107">
        <f>MASKINER!AL111</f>
        <v>0</v>
      </c>
      <c r="AX193" s="107">
        <f t="shared" si="62"/>
        <v>0</v>
      </c>
      <c r="AY193" s="107">
        <f t="shared" si="63"/>
        <v>0</v>
      </c>
      <c r="AZ193" s="107">
        <f>IF(MASKINER!AP111="",0,1)</f>
        <v>0</v>
      </c>
      <c r="BA193" s="107">
        <f t="shared" ref="BA193:BA218" si="78">IF(AND(AX193=1,AZ193=0),1,0)</f>
        <v>0</v>
      </c>
      <c r="BB193" s="88"/>
      <c r="BC193" s="88"/>
      <c r="BD193" s="88"/>
      <c r="BG193" s="88"/>
      <c r="BH193" s="88"/>
      <c r="BI193" s="88"/>
      <c r="BJ193" s="88"/>
    </row>
    <row r="194" spans="2:62" s="85" customFormat="1" ht="18" customHeight="1">
      <c r="B194" s="1561"/>
      <c r="C194" s="135" t="str">
        <f>C192</f>
        <v/>
      </c>
      <c r="D194" s="92">
        <f>MASKINER!Q112</f>
        <v>0</v>
      </c>
      <c r="E194" s="92">
        <f>MASKINER!S112</f>
        <v>0</v>
      </c>
      <c r="F194" s="92">
        <f>MASKINER!U112</f>
        <v>0</v>
      </c>
      <c r="G194" s="1561"/>
      <c r="H194" s="1561"/>
      <c r="I194" s="1561"/>
      <c r="J194" s="1556" t="str">
        <f>MASKINER!M112</f>
        <v>Stor (&gt;20 tonn)</v>
      </c>
      <c r="K194" s="1557"/>
      <c r="L194" s="1557"/>
      <c r="M194" s="1558"/>
      <c r="N194" s="592">
        <f>MASKINER!Q112</f>
        <v>0</v>
      </c>
      <c r="O194" s="592">
        <f>MASKINER!S112</f>
        <v>0</v>
      </c>
      <c r="P194" s="592">
        <f>MASKINER!U112</f>
        <v>0</v>
      </c>
      <c r="Q194" s="132">
        <f t="shared" ref="Q194:Q218" si="79">SUM(N194:P194)</f>
        <v>0</v>
      </c>
      <c r="R194" s="128"/>
      <c r="S194" s="132">
        <f t="shared" si="65"/>
        <v>1</v>
      </c>
      <c r="T194" s="133" t="str">
        <f t="shared" si="74"/>
        <v/>
      </c>
      <c r="U194" s="133">
        <f t="shared" si="75"/>
        <v>0</v>
      </c>
      <c r="V194" s="92">
        <v>66</v>
      </c>
      <c r="X194" s="132">
        <f t="shared" si="67"/>
        <v>1</v>
      </c>
      <c r="Y194" s="133" t="str">
        <f t="shared" si="76"/>
        <v>Stor (&gt;20 tonn)</v>
      </c>
      <c r="Z194" s="133">
        <f t="shared" si="77"/>
        <v>0</v>
      </c>
      <c r="AA194" s="92">
        <v>66</v>
      </c>
      <c r="AC194" s="132">
        <f t="shared" si="68"/>
        <v>22</v>
      </c>
      <c r="AD194" s="132">
        <f>HLOOKUP(AC194,$BF$128:$EQ$131,4,FALSE)</f>
        <v>0</v>
      </c>
      <c r="AE194" s="132">
        <f t="shared" si="64"/>
        <v>1</v>
      </c>
      <c r="AF194" s="591" t="s">
        <v>138</v>
      </c>
      <c r="AG194" s="132">
        <v>66</v>
      </c>
      <c r="AI194" s="89"/>
      <c r="AJ194" s="1453" t="str">
        <f t="shared" ref="AJ194:AJ218" si="80">IF($Q$126&lt;V194,"",VLOOKUP(V194,$S$129:$T$218,2,TRUE))</f>
        <v/>
      </c>
      <c r="AK194" s="1453"/>
      <c r="AL194" s="1453"/>
      <c r="AM194" s="1453"/>
      <c r="AN194" s="1453" t="str">
        <f t="shared" ref="AN194:AN218" si="81">IF(AJ194="","",VLOOKUP(AA194,$X$129:$Y$218,2,TRUE))</f>
        <v/>
      </c>
      <c r="AO194" s="1453"/>
      <c r="AP194" s="1453"/>
      <c r="AQ194" s="1453"/>
      <c r="AR194" s="1453" t="str">
        <f t="shared" ref="AR194:AR218" si="82">IF(AJ194="","",VLOOKUP(AG194,$AE$129:$AF$398,2,TRUE))</f>
        <v/>
      </c>
      <c r="AS194" s="1453"/>
      <c r="AT194" s="1453"/>
      <c r="AU194" s="1453"/>
      <c r="AV194" s="88"/>
      <c r="AW194" s="107">
        <f>MASKINER!AL112</f>
        <v>0</v>
      </c>
      <c r="AX194" s="107">
        <f t="shared" ref="AX194:AX218" si="83">IF(OR(AR194="Utslippsfri",AR194="Biogass",AR194="Øvrig biodrivstoff"),1,0)</f>
        <v>0</v>
      </c>
      <c r="AY194" s="107">
        <f t="shared" ref="AY194:AY218" si="84">IF(AND(AW194=0,AX194=1),1,0)</f>
        <v>0</v>
      </c>
      <c r="AZ194" s="107">
        <f>IF(MASKINER!AP112="",0,1)</f>
        <v>0</v>
      </c>
      <c r="BA194" s="107">
        <f t="shared" si="78"/>
        <v>0</v>
      </c>
      <c r="BB194" s="88"/>
      <c r="BC194" s="88"/>
      <c r="BD194" s="88"/>
      <c r="BG194" s="88"/>
      <c r="BH194" s="88"/>
      <c r="BI194" s="88"/>
      <c r="BJ194" s="88"/>
    </row>
    <row r="195" spans="2:62" s="85" customFormat="1" ht="18" customHeight="1">
      <c r="B195" s="1559">
        <f>MASKINER!B113</f>
        <v>23</v>
      </c>
      <c r="C195" s="131" t="str">
        <f>MASKINER!C113</f>
        <v/>
      </c>
      <c r="D195" s="92">
        <f>MASKINER!Q113</f>
        <v>0</v>
      </c>
      <c r="E195" s="92">
        <f>MASKINER!S113</f>
        <v>0</v>
      </c>
      <c r="F195" s="92">
        <f>MASKINER!U113</f>
        <v>0</v>
      </c>
      <c r="G195" s="1559" t="str">
        <f>MASKINER!G113</f>
        <v/>
      </c>
      <c r="H195" s="1559">
        <f>MASKINER!I113</f>
        <v>0</v>
      </c>
      <c r="I195" s="1559" t="str">
        <f>MASKINER!K113</f>
        <v/>
      </c>
      <c r="J195" s="1556" t="str">
        <f>MASKINER!M113</f>
        <v>Liten (&lt;8 tonn)</v>
      </c>
      <c r="K195" s="1557"/>
      <c r="L195" s="1557"/>
      <c r="M195" s="1558"/>
      <c r="N195" s="592">
        <f>MASKINER!Q113</f>
        <v>0</v>
      </c>
      <c r="O195" s="592">
        <f>MASKINER!S113</f>
        <v>0</v>
      </c>
      <c r="P195" s="592">
        <f>MASKINER!U113</f>
        <v>0</v>
      </c>
      <c r="Q195" s="132">
        <f t="shared" si="79"/>
        <v>0</v>
      </c>
      <c r="R195" s="128"/>
      <c r="S195" s="132">
        <f t="shared" ref="S195:S218" si="85">S194+U194</f>
        <v>1</v>
      </c>
      <c r="T195" s="133" t="str">
        <f t="shared" si="74"/>
        <v/>
      </c>
      <c r="U195" s="133">
        <f t="shared" si="75"/>
        <v>0</v>
      </c>
      <c r="V195" s="92">
        <v>67</v>
      </c>
      <c r="X195" s="132">
        <f t="shared" ref="X195:X218" si="86">X194+Z194</f>
        <v>1</v>
      </c>
      <c r="Y195" s="133" t="str">
        <f t="shared" si="76"/>
        <v>Liten (&lt;8 tonn)</v>
      </c>
      <c r="Z195" s="133">
        <f t="shared" si="77"/>
        <v>0</v>
      </c>
      <c r="AA195" s="92">
        <v>67</v>
      </c>
      <c r="AC195" s="132">
        <f t="shared" si="68"/>
        <v>23</v>
      </c>
      <c r="AD195" s="132">
        <f>HLOOKUP(AC195,$BF$128:$EQ$131,2,FALSE)</f>
        <v>0</v>
      </c>
      <c r="AE195" s="132">
        <f t="shared" ref="AE195:AE258" si="87">AE194+AD194</f>
        <v>1</v>
      </c>
      <c r="AF195" s="591" t="s">
        <v>505</v>
      </c>
      <c r="AG195" s="132">
        <v>67</v>
      </c>
      <c r="AI195" s="89"/>
      <c r="AJ195" s="1453" t="str">
        <f t="shared" si="80"/>
        <v/>
      </c>
      <c r="AK195" s="1453"/>
      <c r="AL195" s="1453"/>
      <c r="AM195" s="1453"/>
      <c r="AN195" s="1453" t="str">
        <f t="shared" si="81"/>
        <v/>
      </c>
      <c r="AO195" s="1453"/>
      <c r="AP195" s="1453"/>
      <c r="AQ195" s="1453"/>
      <c r="AR195" s="1453" t="str">
        <f t="shared" si="82"/>
        <v/>
      </c>
      <c r="AS195" s="1453"/>
      <c r="AT195" s="1453"/>
      <c r="AU195" s="1453"/>
      <c r="AV195" s="88"/>
      <c r="AW195" s="107">
        <f>MASKINER!AL113</f>
        <v>0</v>
      </c>
      <c r="AX195" s="107">
        <f t="shared" si="83"/>
        <v>0</v>
      </c>
      <c r="AY195" s="107">
        <f t="shared" si="84"/>
        <v>0</v>
      </c>
      <c r="AZ195" s="107">
        <f>IF(MASKINER!AP113="",0,1)</f>
        <v>0</v>
      </c>
      <c r="BA195" s="107">
        <f t="shared" si="78"/>
        <v>0</v>
      </c>
      <c r="BB195" s="88"/>
      <c r="BC195" s="88"/>
      <c r="BD195" s="88"/>
      <c r="BG195" s="88"/>
      <c r="BH195" s="88"/>
      <c r="BI195" s="88"/>
      <c r="BJ195" s="88"/>
    </row>
    <row r="196" spans="2:62" s="85" customFormat="1" ht="18" customHeight="1">
      <c r="B196" s="1560"/>
      <c r="C196" s="134" t="str">
        <f>C195</f>
        <v/>
      </c>
      <c r="D196" s="92">
        <f>MASKINER!Q114</f>
        <v>0</v>
      </c>
      <c r="E196" s="92">
        <f>MASKINER!S114</f>
        <v>0</v>
      </c>
      <c r="F196" s="92">
        <f>MASKINER!U114</f>
        <v>0</v>
      </c>
      <c r="G196" s="1560"/>
      <c r="H196" s="1560"/>
      <c r="I196" s="1560"/>
      <c r="J196" s="1556" t="str">
        <f>MASKINER!M114</f>
        <v>Medium (8 - 20 tonn)</v>
      </c>
      <c r="K196" s="1557"/>
      <c r="L196" s="1557"/>
      <c r="M196" s="1558"/>
      <c r="N196" s="592">
        <f>MASKINER!Q114</f>
        <v>0</v>
      </c>
      <c r="O196" s="592">
        <f>MASKINER!S114</f>
        <v>0</v>
      </c>
      <c r="P196" s="592">
        <f>MASKINER!U114</f>
        <v>0</v>
      </c>
      <c r="Q196" s="132">
        <f t="shared" si="79"/>
        <v>0</v>
      </c>
      <c r="R196" s="128"/>
      <c r="S196" s="132">
        <f t="shared" si="85"/>
        <v>1</v>
      </c>
      <c r="T196" s="133" t="str">
        <f t="shared" si="74"/>
        <v/>
      </c>
      <c r="U196" s="133">
        <f t="shared" si="75"/>
        <v>0</v>
      </c>
      <c r="V196" s="92">
        <v>68</v>
      </c>
      <c r="X196" s="132">
        <f t="shared" si="86"/>
        <v>1</v>
      </c>
      <c r="Y196" s="133" t="str">
        <f t="shared" si="76"/>
        <v>Medium (8 - 20 tonn)</v>
      </c>
      <c r="Z196" s="133">
        <f t="shared" si="77"/>
        <v>0</v>
      </c>
      <c r="AA196" s="92">
        <v>68</v>
      </c>
      <c r="AC196" s="132">
        <f t="shared" si="68"/>
        <v>23</v>
      </c>
      <c r="AD196" s="132">
        <f>HLOOKUP(AC196,$BF$128:$EQ$131,3,FALSE)</f>
        <v>0</v>
      </c>
      <c r="AE196" s="132">
        <f t="shared" si="87"/>
        <v>1</v>
      </c>
      <c r="AF196" s="591" t="s">
        <v>139</v>
      </c>
      <c r="AG196" s="132">
        <v>68</v>
      </c>
      <c r="AI196" s="89"/>
      <c r="AJ196" s="1453" t="str">
        <f t="shared" si="80"/>
        <v/>
      </c>
      <c r="AK196" s="1453"/>
      <c r="AL196" s="1453"/>
      <c r="AM196" s="1453"/>
      <c r="AN196" s="1453" t="str">
        <f t="shared" si="81"/>
        <v/>
      </c>
      <c r="AO196" s="1453"/>
      <c r="AP196" s="1453"/>
      <c r="AQ196" s="1453"/>
      <c r="AR196" s="1453" t="str">
        <f t="shared" si="82"/>
        <v/>
      </c>
      <c r="AS196" s="1453"/>
      <c r="AT196" s="1453"/>
      <c r="AU196" s="1453"/>
      <c r="AV196" s="88"/>
      <c r="AW196" s="107">
        <f>MASKINER!AL114</f>
        <v>0</v>
      </c>
      <c r="AX196" s="107">
        <f t="shared" si="83"/>
        <v>0</v>
      </c>
      <c r="AY196" s="107">
        <f t="shared" si="84"/>
        <v>0</v>
      </c>
      <c r="AZ196" s="107">
        <f>IF(MASKINER!AP114="",0,1)</f>
        <v>0</v>
      </c>
      <c r="BA196" s="107">
        <f t="shared" si="78"/>
        <v>0</v>
      </c>
      <c r="BB196" s="88"/>
      <c r="BC196" s="88"/>
      <c r="BD196" s="88"/>
      <c r="BG196" s="88"/>
      <c r="BH196" s="88"/>
      <c r="BI196" s="88"/>
      <c r="BJ196" s="88"/>
    </row>
    <row r="197" spans="2:62" s="85" customFormat="1" ht="18" customHeight="1">
      <c r="B197" s="1561"/>
      <c r="C197" s="135" t="str">
        <f>C195</f>
        <v/>
      </c>
      <c r="D197" s="92">
        <f>MASKINER!Q115</f>
        <v>0</v>
      </c>
      <c r="E197" s="92">
        <f>MASKINER!S115</f>
        <v>0</v>
      </c>
      <c r="F197" s="92">
        <f>MASKINER!U115</f>
        <v>0</v>
      </c>
      <c r="G197" s="1561"/>
      <c r="H197" s="1561"/>
      <c r="I197" s="1561"/>
      <c r="J197" s="1556" t="str">
        <f>MASKINER!M115</f>
        <v>Stor (&gt;20 tonn)</v>
      </c>
      <c r="K197" s="1557"/>
      <c r="L197" s="1557"/>
      <c r="M197" s="1558"/>
      <c r="N197" s="592">
        <f>MASKINER!Q115</f>
        <v>0</v>
      </c>
      <c r="O197" s="592">
        <f>MASKINER!S115</f>
        <v>0</v>
      </c>
      <c r="P197" s="592">
        <f>MASKINER!U115</f>
        <v>0</v>
      </c>
      <c r="Q197" s="132">
        <f t="shared" si="79"/>
        <v>0</v>
      </c>
      <c r="R197" s="128"/>
      <c r="S197" s="132">
        <f t="shared" si="85"/>
        <v>1</v>
      </c>
      <c r="T197" s="133" t="str">
        <f t="shared" si="74"/>
        <v/>
      </c>
      <c r="U197" s="133">
        <f t="shared" si="75"/>
        <v>0</v>
      </c>
      <c r="V197" s="92">
        <v>69</v>
      </c>
      <c r="X197" s="132">
        <f t="shared" si="86"/>
        <v>1</v>
      </c>
      <c r="Y197" s="133" t="str">
        <f t="shared" si="76"/>
        <v>Stor (&gt;20 tonn)</v>
      </c>
      <c r="Z197" s="133">
        <f t="shared" si="77"/>
        <v>0</v>
      </c>
      <c r="AA197" s="92">
        <v>69</v>
      </c>
      <c r="AC197" s="132">
        <f t="shared" ref="AC197:AC252" si="88">AC194+1</f>
        <v>23</v>
      </c>
      <c r="AD197" s="132">
        <f>HLOOKUP(AC197,$BF$128:$EQ$131,4,FALSE)</f>
        <v>0</v>
      </c>
      <c r="AE197" s="132">
        <f t="shared" si="87"/>
        <v>1</v>
      </c>
      <c r="AF197" s="591" t="s">
        <v>138</v>
      </c>
      <c r="AG197" s="132">
        <v>69</v>
      </c>
      <c r="AI197" s="89"/>
      <c r="AJ197" s="1453" t="str">
        <f t="shared" si="80"/>
        <v/>
      </c>
      <c r="AK197" s="1453"/>
      <c r="AL197" s="1453"/>
      <c r="AM197" s="1453"/>
      <c r="AN197" s="1453" t="str">
        <f t="shared" si="81"/>
        <v/>
      </c>
      <c r="AO197" s="1453"/>
      <c r="AP197" s="1453"/>
      <c r="AQ197" s="1453"/>
      <c r="AR197" s="1453" t="str">
        <f t="shared" si="82"/>
        <v/>
      </c>
      <c r="AS197" s="1453"/>
      <c r="AT197" s="1453"/>
      <c r="AU197" s="1453"/>
      <c r="AV197" s="88"/>
      <c r="AW197" s="107">
        <f>MASKINER!AL115</f>
        <v>0</v>
      </c>
      <c r="AX197" s="107">
        <f t="shared" si="83"/>
        <v>0</v>
      </c>
      <c r="AY197" s="107">
        <f t="shared" si="84"/>
        <v>0</v>
      </c>
      <c r="AZ197" s="107">
        <f>IF(MASKINER!AP115="",0,1)</f>
        <v>0</v>
      </c>
      <c r="BA197" s="107">
        <f t="shared" si="78"/>
        <v>0</v>
      </c>
      <c r="BB197" s="88"/>
      <c r="BC197" s="88"/>
      <c r="BD197" s="88"/>
      <c r="BG197" s="88"/>
      <c r="BH197" s="88"/>
      <c r="BI197" s="88"/>
      <c r="BJ197" s="88"/>
    </row>
    <row r="198" spans="2:62" s="85" customFormat="1" ht="18" customHeight="1">
      <c r="B198" s="1559">
        <f>MASKINER!B116</f>
        <v>24</v>
      </c>
      <c r="C198" s="131" t="str">
        <f>MASKINER!C116</f>
        <v/>
      </c>
      <c r="D198" s="92">
        <f>MASKINER!Q116</f>
        <v>0</v>
      </c>
      <c r="E198" s="92">
        <f>MASKINER!S116</f>
        <v>0</v>
      </c>
      <c r="F198" s="92">
        <f>MASKINER!U116</f>
        <v>0</v>
      </c>
      <c r="G198" s="1559" t="str">
        <f>MASKINER!G116</f>
        <v/>
      </c>
      <c r="H198" s="1559">
        <f>MASKINER!I116</f>
        <v>0</v>
      </c>
      <c r="I198" s="1559" t="str">
        <f>MASKINER!K116</f>
        <v/>
      </c>
      <c r="J198" s="1556" t="str">
        <f>MASKINER!M116</f>
        <v>Liten (&lt;8 tonn)</v>
      </c>
      <c r="K198" s="1557"/>
      <c r="L198" s="1557"/>
      <c r="M198" s="1558"/>
      <c r="N198" s="592">
        <f>MASKINER!Q116</f>
        <v>0</v>
      </c>
      <c r="O198" s="592">
        <f>MASKINER!S116</f>
        <v>0</v>
      </c>
      <c r="P198" s="592">
        <f>MASKINER!U116</f>
        <v>0</v>
      </c>
      <c r="Q198" s="132">
        <f t="shared" si="79"/>
        <v>0</v>
      </c>
      <c r="R198" s="128"/>
      <c r="S198" s="132">
        <f t="shared" si="85"/>
        <v>1</v>
      </c>
      <c r="T198" s="133" t="str">
        <f t="shared" si="74"/>
        <v/>
      </c>
      <c r="U198" s="133">
        <f t="shared" si="75"/>
        <v>0</v>
      </c>
      <c r="V198" s="92">
        <v>70</v>
      </c>
      <c r="X198" s="132">
        <f t="shared" si="86"/>
        <v>1</v>
      </c>
      <c r="Y198" s="133" t="str">
        <f t="shared" si="76"/>
        <v>Liten (&lt;8 tonn)</v>
      </c>
      <c r="Z198" s="133">
        <f t="shared" si="77"/>
        <v>0</v>
      </c>
      <c r="AA198" s="92">
        <v>70</v>
      </c>
      <c r="AC198" s="132">
        <f t="shared" si="88"/>
        <v>24</v>
      </c>
      <c r="AD198" s="132">
        <f>HLOOKUP(AC198,$BF$128:$EQ$131,2,FALSE)</f>
        <v>0</v>
      </c>
      <c r="AE198" s="132">
        <f t="shared" si="87"/>
        <v>1</v>
      </c>
      <c r="AF198" s="591" t="s">
        <v>505</v>
      </c>
      <c r="AG198" s="132">
        <v>70</v>
      </c>
      <c r="AI198" s="89"/>
      <c r="AJ198" s="1453" t="str">
        <f t="shared" si="80"/>
        <v/>
      </c>
      <c r="AK198" s="1453"/>
      <c r="AL198" s="1453"/>
      <c r="AM198" s="1453"/>
      <c r="AN198" s="1453" t="str">
        <f t="shared" si="81"/>
        <v/>
      </c>
      <c r="AO198" s="1453"/>
      <c r="AP198" s="1453"/>
      <c r="AQ198" s="1453"/>
      <c r="AR198" s="1453" t="str">
        <f t="shared" si="82"/>
        <v/>
      </c>
      <c r="AS198" s="1453"/>
      <c r="AT198" s="1453"/>
      <c r="AU198" s="1453"/>
      <c r="AV198" s="88"/>
      <c r="AW198" s="107">
        <f>MASKINER!AL116</f>
        <v>0</v>
      </c>
      <c r="AX198" s="107">
        <f t="shared" si="83"/>
        <v>0</v>
      </c>
      <c r="AY198" s="107">
        <f t="shared" si="84"/>
        <v>0</v>
      </c>
      <c r="AZ198" s="107">
        <f>IF(MASKINER!AP116="",0,1)</f>
        <v>0</v>
      </c>
      <c r="BA198" s="107">
        <f t="shared" si="78"/>
        <v>0</v>
      </c>
      <c r="BB198" s="88"/>
      <c r="BC198" s="88"/>
      <c r="BD198" s="88"/>
      <c r="BG198" s="88"/>
      <c r="BH198" s="88"/>
      <c r="BI198" s="88"/>
      <c r="BJ198" s="88"/>
    </row>
    <row r="199" spans="2:62" s="85" customFormat="1" ht="18" customHeight="1">
      <c r="B199" s="1560"/>
      <c r="C199" s="134" t="str">
        <f>C198</f>
        <v/>
      </c>
      <c r="D199" s="92">
        <f>MASKINER!Q117</f>
        <v>0</v>
      </c>
      <c r="E199" s="92">
        <f>MASKINER!S117</f>
        <v>0</v>
      </c>
      <c r="F199" s="92">
        <f>MASKINER!U117</f>
        <v>0</v>
      </c>
      <c r="G199" s="1560"/>
      <c r="H199" s="1560"/>
      <c r="I199" s="1560"/>
      <c r="J199" s="1556" t="str">
        <f>MASKINER!M117</f>
        <v>Medium (8 - 20 tonn)</v>
      </c>
      <c r="K199" s="1557"/>
      <c r="L199" s="1557"/>
      <c r="M199" s="1558"/>
      <c r="N199" s="592">
        <f>MASKINER!Q117</f>
        <v>0</v>
      </c>
      <c r="O199" s="592">
        <f>MASKINER!S117</f>
        <v>0</v>
      </c>
      <c r="P199" s="592">
        <f>MASKINER!U117</f>
        <v>0</v>
      </c>
      <c r="Q199" s="132">
        <f t="shared" si="79"/>
        <v>0</v>
      </c>
      <c r="R199" s="128"/>
      <c r="S199" s="132">
        <f t="shared" si="85"/>
        <v>1</v>
      </c>
      <c r="T199" s="133" t="str">
        <f t="shared" si="74"/>
        <v/>
      </c>
      <c r="U199" s="133">
        <f t="shared" si="75"/>
        <v>0</v>
      </c>
      <c r="V199" s="92">
        <v>71</v>
      </c>
      <c r="X199" s="132">
        <f t="shared" si="86"/>
        <v>1</v>
      </c>
      <c r="Y199" s="133" t="str">
        <f t="shared" si="76"/>
        <v>Medium (8 - 20 tonn)</v>
      </c>
      <c r="Z199" s="133">
        <f t="shared" si="77"/>
        <v>0</v>
      </c>
      <c r="AA199" s="92">
        <v>71</v>
      </c>
      <c r="AC199" s="132">
        <f t="shared" si="88"/>
        <v>24</v>
      </c>
      <c r="AD199" s="132">
        <f>HLOOKUP(AC199,$BF$128:$EQ$131,3,FALSE)</f>
        <v>0</v>
      </c>
      <c r="AE199" s="132">
        <f t="shared" si="87"/>
        <v>1</v>
      </c>
      <c r="AF199" s="591" t="s">
        <v>139</v>
      </c>
      <c r="AG199" s="132">
        <v>71</v>
      </c>
      <c r="AI199" s="89"/>
      <c r="AJ199" s="1453" t="str">
        <f t="shared" si="80"/>
        <v/>
      </c>
      <c r="AK199" s="1453"/>
      <c r="AL199" s="1453"/>
      <c r="AM199" s="1453"/>
      <c r="AN199" s="1453" t="str">
        <f t="shared" si="81"/>
        <v/>
      </c>
      <c r="AO199" s="1453"/>
      <c r="AP199" s="1453"/>
      <c r="AQ199" s="1453"/>
      <c r="AR199" s="1453" t="str">
        <f t="shared" si="82"/>
        <v/>
      </c>
      <c r="AS199" s="1453"/>
      <c r="AT199" s="1453"/>
      <c r="AU199" s="1453"/>
      <c r="AV199" s="88"/>
      <c r="AW199" s="107">
        <f>MASKINER!AL117</f>
        <v>0</v>
      </c>
      <c r="AX199" s="107">
        <f t="shared" si="83"/>
        <v>0</v>
      </c>
      <c r="AY199" s="107">
        <f t="shared" si="84"/>
        <v>0</v>
      </c>
      <c r="AZ199" s="107">
        <f>IF(MASKINER!AP117="",0,1)</f>
        <v>0</v>
      </c>
      <c r="BA199" s="107">
        <f t="shared" si="78"/>
        <v>0</v>
      </c>
      <c r="BB199" s="88"/>
      <c r="BC199" s="88"/>
      <c r="BD199" s="88"/>
      <c r="BG199" s="88"/>
      <c r="BH199" s="88"/>
      <c r="BI199" s="88"/>
      <c r="BJ199" s="88"/>
    </row>
    <row r="200" spans="2:62" s="85" customFormat="1" ht="18" customHeight="1">
      <c r="B200" s="1561"/>
      <c r="C200" s="135" t="str">
        <f>C198</f>
        <v/>
      </c>
      <c r="D200" s="92">
        <f>MASKINER!Q118</f>
        <v>0</v>
      </c>
      <c r="E200" s="92">
        <f>MASKINER!S118</f>
        <v>0</v>
      </c>
      <c r="F200" s="92">
        <f>MASKINER!U118</f>
        <v>0</v>
      </c>
      <c r="G200" s="1561"/>
      <c r="H200" s="1561"/>
      <c r="I200" s="1561"/>
      <c r="J200" s="1556" t="str">
        <f>MASKINER!M118</f>
        <v>Stor (&gt;20 tonn)</v>
      </c>
      <c r="K200" s="1557"/>
      <c r="L200" s="1557"/>
      <c r="M200" s="1558"/>
      <c r="N200" s="592">
        <f>MASKINER!Q118</f>
        <v>0</v>
      </c>
      <c r="O200" s="592">
        <f>MASKINER!S118</f>
        <v>0</v>
      </c>
      <c r="P200" s="592">
        <f>MASKINER!U118</f>
        <v>0</v>
      </c>
      <c r="Q200" s="132">
        <f t="shared" si="79"/>
        <v>0</v>
      </c>
      <c r="R200" s="128"/>
      <c r="S200" s="132">
        <f t="shared" si="85"/>
        <v>1</v>
      </c>
      <c r="T200" s="133" t="str">
        <f t="shared" si="74"/>
        <v/>
      </c>
      <c r="U200" s="133">
        <f t="shared" si="75"/>
        <v>0</v>
      </c>
      <c r="V200" s="92">
        <v>72</v>
      </c>
      <c r="X200" s="132">
        <f t="shared" si="86"/>
        <v>1</v>
      </c>
      <c r="Y200" s="133" t="str">
        <f t="shared" si="76"/>
        <v>Stor (&gt;20 tonn)</v>
      </c>
      <c r="Z200" s="133">
        <f t="shared" si="77"/>
        <v>0</v>
      </c>
      <c r="AA200" s="92">
        <v>72</v>
      </c>
      <c r="AC200" s="132">
        <f t="shared" si="88"/>
        <v>24</v>
      </c>
      <c r="AD200" s="132">
        <f>HLOOKUP(AC200,$BF$128:$EQ$131,4,FALSE)</f>
        <v>0</v>
      </c>
      <c r="AE200" s="132">
        <f t="shared" si="87"/>
        <v>1</v>
      </c>
      <c r="AF200" s="591" t="s">
        <v>138</v>
      </c>
      <c r="AG200" s="132">
        <v>72</v>
      </c>
      <c r="AI200" s="89"/>
      <c r="AJ200" s="1453" t="str">
        <f t="shared" si="80"/>
        <v/>
      </c>
      <c r="AK200" s="1453"/>
      <c r="AL200" s="1453"/>
      <c r="AM200" s="1453"/>
      <c r="AN200" s="1453" t="str">
        <f t="shared" si="81"/>
        <v/>
      </c>
      <c r="AO200" s="1453"/>
      <c r="AP200" s="1453"/>
      <c r="AQ200" s="1453"/>
      <c r="AR200" s="1453" t="str">
        <f t="shared" si="82"/>
        <v/>
      </c>
      <c r="AS200" s="1453"/>
      <c r="AT200" s="1453"/>
      <c r="AU200" s="1453"/>
      <c r="AV200" s="88"/>
      <c r="AW200" s="107">
        <f>MASKINER!AL118</f>
        <v>0</v>
      </c>
      <c r="AX200" s="107">
        <f t="shared" si="83"/>
        <v>0</v>
      </c>
      <c r="AY200" s="107">
        <f t="shared" si="84"/>
        <v>0</v>
      </c>
      <c r="AZ200" s="107">
        <f>IF(MASKINER!AP118="",0,1)</f>
        <v>0</v>
      </c>
      <c r="BA200" s="107">
        <f t="shared" si="78"/>
        <v>0</v>
      </c>
      <c r="BB200" s="88"/>
      <c r="BC200" s="88"/>
      <c r="BD200" s="88"/>
      <c r="BG200" s="88"/>
      <c r="BH200" s="88"/>
      <c r="BI200" s="88"/>
      <c r="BJ200" s="88"/>
    </row>
    <row r="201" spans="2:62" s="85" customFormat="1" ht="18" customHeight="1">
      <c r="B201" s="1559">
        <f>MASKINER!B119</f>
        <v>25</v>
      </c>
      <c r="C201" s="131" t="str">
        <f>MASKINER!C119</f>
        <v/>
      </c>
      <c r="D201" s="92">
        <f>MASKINER!Q119</f>
        <v>0</v>
      </c>
      <c r="E201" s="92">
        <f>MASKINER!S119</f>
        <v>0</v>
      </c>
      <c r="F201" s="92">
        <f>MASKINER!U119</f>
        <v>0</v>
      </c>
      <c r="G201" s="1559" t="str">
        <f>MASKINER!G119</f>
        <v/>
      </c>
      <c r="H201" s="1559">
        <f>MASKINER!I119</f>
        <v>0</v>
      </c>
      <c r="I201" s="1559" t="str">
        <f>MASKINER!K119</f>
        <v/>
      </c>
      <c r="J201" s="1556" t="str">
        <f>MASKINER!M119</f>
        <v>Liten (&lt;8 tonn)</v>
      </c>
      <c r="K201" s="1557"/>
      <c r="L201" s="1557"/>
      <c r="M201" s="1558"/>
      <c r="N201" s="592">
        <f>MASKINER!Q119</f>
        <v>0</v>
      </c>
      <c r="O201" s="592">
        <f>MASKINER!S119</f>
        <v>0</v>
      </c>
      <c r="P201" s="592">
        <f>MASKINER!U119</f>
        <v>0</v>
      </c>
      <c r="Q201" s="132">
        <f t="shared" si="79"/>
        <v>0</v>
      </c>
      <c r="R201" s="128"/>
      <c r="S201" s="132">
        <f t="shared" si="85"/>
        <v>1</v>
      </c>
      <c r="T201" s="133" t="str">
        <f t="shared" si="74"/>
        <v/>
      </c>
      <c r="U201" s="133">
        <f t="shared" si="75"/>
        <v>0</v>
      </c>
      <c r="V201" s="92">
        <v>73</v>
      </c>
      <c r="X201" s="132">
        <f t="shared" si="86"/>
        <v>1</v>
      </c>
      <c r="Y201" s="133" t="str">
        <f t="shared" si="76"/>
        <v>Liten (&lt;8 tonn)</v>
      </c>
      <c r="Z201" s="133">
        <f t="shared" si="77"/>
        <v>0</v>
      </c>
      <c r="AA201" s="92">
        <v>73</v>
      </c>
      <c r="AC201" s="132">
        <f t="shared" si="88"/>
        <v>25</v>
      </c>
      <c r="AD201" s="132">
        <f>HLOOKUP(AC201,$BF$128:$EQ$131,2,FALSE)</f>
        <v>0</v>
      </c>
      <c r="AE201" s="132">
        <f t="shared" si="87"/>
        <v>1</v>
      </c>
      <c r="AF201" s="591" t="s">
        <v>505</v>
      </c>
      <c r="AG201" s="132">
        <v>73</v>
      </c>
      <c r="AI201" s="89"/>
      <c r="AJ201" s="1453" t="str">
        <f t="shared" si="80"/>
        <v/>
      </c>
      <c r="AK201" s="1453"/>
      <c r="AL201" s="1453"/>
      <c r="AM201" s="1453"/>
      <c r="AN201" s="1453" t="str">
        <f t="shared" si="81"/>
        <v/>
      </c>
      <c r="AO201" s="1453"/>
      <c r="AP201" s="1453"/>
      <c r="AQ201" s="1453"/>
      <c r="AR201" s="1453" t="str">
        <f t="shared" si="82"/>
        <v/>
      </c>
      <c r="AS201" s="1453"/>
      <c r="AT201" s="1453"/>
      <c r="AU201" s="1453"/>
      <c r="AV201" s="88"/>
      <c r="AW201" s="107">
        <f>MASKINER!AL119</f>
        <v>0</v>
      </c>
      <c r="AX201" s="107">
        <f t="shared" si="83"/>
        <v>0</v>
      </c>
      <c r="AY201" s="107">
        <f t="shared" si="84"/>
        <v>0</v>
      </c>
      <c r="AZ201" s="107">
        <f>IF(MASKINER!AP119="",0,1)</f>
        <v>0</v>
      </c>
      <c r="BA201" s="107">
        <f t="shared" si="78"/>
        <v>0</v>
      </c>
      <c r="BB201" s="88"/>
      <c r="BC201" s="88"/>
      <c r="BD201" s="88"/>
      <c r="BG201" s="88"/>
      <c r="BH201" s="88"/>
      <c r="BI201" s="88"/>
      <c r="BJ201" s="88"/>
    </row>
    <row r="202" spans="2:62" s="85" customFormat="1" ht="18" customHeight="1">
      <c r="B202" s="1560"/>
      <c r="C202" s="134" t="str">
        <f>C201</f>
        <v/>
      </c>
      <c r="D202" s="92">
        <f>MASKINER!Q120</f>
        <v>0</v>
      </c>
      <c r="E202" s="92">
        <f>MASKINER!S120</f>
        <v>0</v>
      </c>
      <c r="F202" s="92">
        <f>MASKINER!U120</f>
        <v>0</v>
      </c>
      <c r="G202" s="1560"/>
      <c r="H202" s="1560"/>
      <c r="I202" s="1560"/>
      <c r="J202" s="1556" t="str">
        <f>MASKINER!M120</f>
        <v>Medium (8 - 20 tonn)</v>
      </c>
      <c r="K202" s="1557"/>
      <c r="L202" s="1557"/>
      <c r="M202" s="1558"/>
      <c r="N202" s="592">
        <f>MASKINER!Q120</f>
        <v>0</v>
      </c>
      <c r="O202" s="592">
        <f>MASKINER!S120</f>
        <v>0</v>
      </c>
      <c r="P202" s="592">
        <f>MASKINER!U120</f>
        <v>0</v>
      </c>
      <c r="Q202" s="132">
        <f t="shared" si="79"/>
        <v>0</v>
      </c>
      <c r="R202" s="128"/>
      <c r="S202" s="132">
        <f t="shared" si="85"/>
        <v>1</v>
      </c>
      <c r="T202" s="133" t="str">
        <f t="shared" si="74"/>
        <v/>
      </c>
      <c r="U202" s="133">
        <f t="shared" si="75"/>
        <v>0</v>
      </c>
      <c r="V202" s="92">
        <v>74</v>
      </c>
      <c r="X202" s="132">
        <f t="shared" si="86"/>
        <v>1</v>
      </c>
      <c r="Y202" s="133" t="str">
        <f t="shared" si="76"/>
        <v>Medium (8 - 20 tonn)</v>
      </c>
      <c r="Z202" s="133">
        <f t="shared" si="77"/>
        <v>0</v>
      </c>
      <c r="AA202" s="92">
        <v>74</v>
      </c>
      <c r="AC202" s="132">
        <f t="shared" si="88"/>
        <v>25</v>
      </c>
      <c r="AD202" s="132">
        <f>HLOOKUP(AC202,$BF$128:$EQ$131,3,FALSE)</f>
        <v>0</v>
      </c>
      <c r="AE202" s="132">
        <f t="shared" si="87"/>
        <v>1</v>
      </c>
      <c r="AF202" s="591" t="s">
        <v>139</v>
      </c>
      <c r="AG202" s="132">
        <v>74</v>
      </c>
      <c r="AI202" s="89"/>
      <c r="AJ202" s="1453" t="str">
        <f t="shared" si="80"/>
        <v/>
      </c>
      <c r="AK202" s="1453"/>
      <c r="AL202" s="1453"/>
      <c r="AM202" s="1453"/>
      <c r="AN202" s="1453" t="str">
        <f t="shared" si="81"/>
        <v/>
      </c>
      <c r="AO202" s="1453"/>
      <c r="AP202" s="1453"/>
      <c r="AQ202" s="1453"/>
      <c r="AR202" s="1453" t="str">
        <f t="shared" si="82"/>
        <v/>
      </c>
      <c r="AS202" s="1453"/>
      <c r="AT202" s="1453"/>
      <c r="AU202" s="1453"/>
      <c r="AV202" s="88"/>
      <c r="AW202" s="107">
        <f>MASKINER!AL120</f>
        <v>0</v>
      </c>
      <c r="AX202" s="107">
        <f t="shared" si="83"/>
        <v>0</v>
      </c>
      <c r="AY202" s="107">
        <f t="shared" si="84"/>
        <v>0</v>
      </c>
      <c r="AZ202" s="107">
        <f>IF(MASKINER!AP120="",0,1)</f>
        <v>0</v>
      </c>
      <c r="BA202" s="107">
        <f t="shared" si="78"/>
        <v>0</v>
      </c>
      <c r="BB202" s="88"/>
      <c r="BC202" s="88"/>
      <c r="BD202" s="88"/>
      <c r="BG202" s="88"/>
      <c r="BH202" s="88"/>
      <c r="BI202" s="88"/>
      <c r="BJ202" s="88"/>
    </row>
    <row r="203" spans="2:62" s="85" customFormat="1" ht="18" customHeight="1">
      <c r="B203" s="1561"/>
      <c r="C203" s="135" t="str">
        <f>C201</f>
        <v/>
      </c>
      <c r="D203" s="92">
        <f>MASKINER!Q121</f>
        <v>0</v>
      </c>
      <c r="E203" s="92">
        <f>MASKINER!S121</f>
        <v>0</v>
      </c>
      <c r="F203" s="92">
        <f>MASKINER!U121</f>
        <v>0</v>
      </c>
      <c r="G203" s="1561"/>
      <c r="H203" s="1561"/>
      <c r="I203" s="1561"/>
      <c r="J203" s="1556" t="str">
        <f>MASKINER!M121</f>
        <v>Stor (&gt;20 tonn)</v>
      </c>
      <c r="K203" s="1557"/>
      <c r="L203" s="1557"/>
      <c r="M203" s="1558"/>
      <c r="N203" s="592">
        <f>MASKINER!Q121</f>
        <v>0</v>
      </c>
      <c r="O203" s="592">
        <f>MASKINER!S121</f>
        <v>0</v>
      </c>
      <c r="P203" s="592">
        <f>MASKINER!U121</f>
        <v>0</v>
      </c>
      <c r="Q203" s="132">
        <f t="shared" si="79"/>
        <v>0</v>
      </c>
      <c r="R203" s="128"/>
      <c r="S203" s="132">
        <f t="shared" si="85"/>
        <v>1</v>
      </c>
      <c r="T203" s="133" t="str">
        <f t="shared" si="74"/>
        <v/>
      </c>
      <c r="U203" s="133">
        <f t="shared" si="75"/>
        <v>0</v>
      </c>
      <c r="V203" s="92">
        <v>75</v>
      </c>
      <c r="X203" s="132">
        <f t="shared" si="86"/>
        <v>1</v>
      </c>
      <c r="Y203" s="133" t="str">
        <f t="shared" si="76"/>
        <v>Stor (&gt;20 tonn)</v>
      </c>
      <c r="Z203" s="133">
        <f t="shared" si="77"/>
        <v>0</v>
      </c>
      <c r="AA203" s="92">
        <v>75</v>
      </c>
      <c r="AC203" s="132">
        <f t="shared" si="88"/>
        <v>25</v>
      </c>
      <c r="AD203" s="132">
        <f>HLOOKUP(AC203,$BF$128:$EQ$131,4,FALSE)</f>
        <v>0</v>
      </c>
      <c r="AE203" s="132">
        <f t="shared" si="87"/>
        <v>1</v>
      </c>
      <c r="AF203" s="591" t="s">
        <v>138</v>
      </c>
      <c r="AG203" s="132">
        <v>75</v>
      </c>
      <c r="AI203" s="89"/>
      <c r="AJ203" s="1453" t="str">
        <f t="shared" si="80"/>
        <v/>
      </c>
      <c r="AK203" s="1453"/>
      <c r="AL203" s="1453"/>
      <c r="AM203" s="1453"/>
      <c r="AN203" s="1453" t="str">
        <f t="shared" si="81"/>
        <v/>
      </c>
      <c r="AO203" s="1453"/>
      <c r="AP203" s="1453"/>
      <c r="AQ203" s="1453"/>
      <c r="AR203" s="1453" t="str">
        <f t="shared" si="82"/>
        <v/>
      </c>
      <c r="AS203" s="1453"/>
      <c r="AT203" s="1453"/>
      <c r="AU203" s="1453"/>
      <c r="AV203" s="88"/>
      <c r="AW203" s="107">
        <f>MASKINER!AL121</f>
        <v>0</v>
      </c>
      <c r="AX203" s="107">
        <f t="shared" si="83"/>
        <v>0</v>
      </c>
      <c r="AY203" s="107">
        <f t="shared" si="84"/>
        <v>0</v>
      </c>
      <c r="AZ203" s="107">
        <f>IF(MASKINER!AP121="",0,1)</f>
        <v>0</v>
      </c>
      <c r="BA203" s="107">
        <f t="shared" si="78"/>
        <v>0</v>
      </c>
      <c r="BB203" s="88"/>
      <c r="BC203" s="88"/>
      <c r="BD203" s="88"/>
      <c r="BG203" s="88"/>
      <c r="BH203" s="88"/>
      <c r="BI203" s="88"/>
      <c r="BJ203" s="88"/>
    </row>
    <row r="204" spans="2:62" s="85" customFormat="1" ht="18" customHeight="1">
      <c r="B204" s="1559">
        <f>MASKINER!B122</f>
        <v>26</v>
      </c>
      <c r="C204" s="131" t="str">
        <f>MASKINER!C122</f>
        <v/>
      </c>
      <c r="D204" s="92">
        <f>MASKINER!Q122</f>
        <v>0</v>
      </c>
      <c r="E204" s="92">
        <f>MASKINER!S122</f>
        <v>0</v>
      </c>
      <c r="F204" s="92">
        <f>MASKINER!U122</f>
        <v>0</v>
      </c>
      <c r="G204" s="1559" t="str">
        <f>MASKINER!G122</f>
        <v/>
      </c>
      <c r="H204" s="1559">
        <f>MASKINER!I122</f>
        <v>0</v>
      </c>
      <c r="I204" s="1559" t="str">
        <f>MASKINER!K122</f>
        <v/>
      </c>
      <c r="J204" s="1556" t="str">
        <f>MASKINER!M122</f>
        <v>Liten (&lt;8 tonn)</v>
      </c>
      <c r="K204" s="1557"/>
      <c r="L204" s="1557"/>
      <c r="M204" s="1558"/>
      <c r="N204" s="592">
        <f>MASKINER!Q122</f>
        <v>0</v>
      </c>
      <c r="O204" s="592">
        <f>MASKINER!S122</f>
        <v>0</v>
      </c>
      <c r="P204" s="592">
        <f>MASKINER!U122</f>
        <v>0</v>
      </c>
      <c r="Q204" s="132">
        <f t="shared" si="79"/>
        <v>0</v>
      </c>
      <c r="R204" s="128"/>
      <c r="S204" s="132">
        <f t="shared" si="85"/>
        <v>1</v>
      </c>
      <c r="T204" s="133" t="str">
        <f t="shared" si="74"/>
        <v/>
      </c>
      <c r="U204" s="133">
        <f t="shared" si="75"/>
        <v>0</v>
      </c>
      <c r="V204" s="92">
        <v>76</v>
      </c>
      <c r="X204" s="132">
        <f t="shared" si="86"/>
        <v>1</v>
      </c>
      <c r="Y204" s="133" t="str">
        <f t="shared" si="76"/>
        <v>Liten (&lt;8 tonn)</v>
      </c>
      <c r="Z204" s="133">
        <f t="shared" si="77"/>
        <v>0</v>
      </c>
      <c r="AA204" s="92">
        <v>76</v>
      </c>
      <c r="AC204" s="132">
        <f t="shared" si="88"/>
        <v>26</v>
      </c>
      <c r="AD204" s="132">
        <f>HLOOKUP(AC204,$BF$128:$EQ$131,2,FALSE)</f>
        <v>0</v>
      </c>
      <c r="AE204" s="132">
        <f t="shared" si="87"/>
        <v>1</v>
      </c>
      <c r="AF204" s="591" t="s">
        <v>505</v>
      </c>
      <c r="AG204" s="132">
        <v>76</v>
      </c>
      <c r="AI204" s="89"/>
      <c r="AJ204" s="1453" t="str">
        <f t="shared" si="80"/>
        <v/>
      </c>
      <c r="AK204" s="1453"/>
      <c r="AL204" s="1453"/>
      <c r="AM204" s="1453"/>
      <c r="AN204" s="1453" t="str">
        <f t="shared" si="81"/>
        <v/>
      </c>
      <c r="AO204" s="1453"/>
      <c r="AP204" s="1453"/>
      <c r="AQ204" s="1453"/>
      <c r="AR204" s="1453" t="str">
        <f t="shared" si="82"/>
        <v/>
      </c>
      <c r="AS204" s="1453"/>
      <c r="AT204" s="1453"/>
      <c r="AU204" s="1453"/>
      <c r="AV204" s="88"/>
      <c r="AW204" s="107">
        <f>MASKINER!AL122</f>
        <v>0</v>
      </c>
      <c r="AX204" s="107">
        <f t="shared" si="83"/>
        <v>0</v>
      </c>
      <c r="AY204" s="107">
        <f t="shared" si="84"/>
        <v>0</v>
      </c>
      <c r="AZ204" s="107">
        <f>IF(MASKINER!AP122="",0,1)</f>
        <v>0</v>
      </c>
      <c r="BA204" s="107">
        <f t="shared" si="78"/>
        <v>0</v>
      </c>
      <c r="BB204" s="88"/>
      <c r="BC204" s="88"/>
      <c r="BD204" s="88"/>
      <c r="BG204" s="88"/>
      <c r="BH204" s="88"/>
      <c r="BI204" s="88"/>
      <c r="BJ204" s="88"/>
    </row>
    <row r="205" spans="2:62" s="85" customFormat="1" ht="18" customHeight="1">
      <c r="B205" s="1560"/>
      <c r="C205" s="134" t="str">
        <f>C204</f>
        <v/>
      </c>
      <c r="D205" s="92">
        <f>MASKINER!Q123</f>
        <v>0</v>
      </c>
      <c r="E205" s="92">
        <f>MASKINER!S123</f>
        <v>0</v>
      </c>
      <c r="F205" s="92">
        <f>MASKINER!U123</f>
        <v>0</v>
      </c>
      <c r="G205" s="1560"/>
      <c r="H205" s="1560"/>
      <c r="I205" s="1560"/>
      <c r="J205" s="1556" t="str">
        <f>MASKINER!M123</f>
        <v>Medium (8 - 20 tonn)</v>
      </c>
      <c r="K205" s="1557"/>
      <c r="L205" s="1557"/>
      <c r="M205" s="1558"/>
      <c r="N205" s="592">
        <f>MASKINER!Q123</f>
        <v>0</v>
      </c>
      <c r="O205" s="592">
        <f>MASKINER!S123</f>
        <v>0</v>
      </c>
      <c r="P205" s="592">
        <f>MASKINER!U123</f>
        <v>0</v>
      </c>
      <c r="Q205" s="132">
        <f t="shared" si="79"/>
        <v>0</v>
      </c>
      <c r="R205" s="128"/>
      <c r="S205" s="132">
        <f t="shared" si="85"/>
        <v>1</v>
      </c>
      <c r="T205" s="133" t="str">
        <f t="shared" si="74"/>
        <v/>
      </c>
      <c r="U205" s="133">
        <f t="shared" si="75"/>
        <v>0</v>
      </c>
      <c r="V205" s="92">
        <v>77</v>
      </c>
      <c r="X205" s="132">
        <f t="shared" si="86"/>
        <v>1</v>
      </c>
      <c r="Y205" s="133" t="str">
        <f t="shared" si="76"/>
        <v>Medium (8 - 20 tonn)</v>
      </c>
      <c r="Z205" s="133">
        <f t="shared" si="77"/>
        <v>0</v>
      </c>
      <c r="AA205" s="92">
        <v>77</v>
      </c>
      <c r="AC205" s="132">
        <f t="shared" si="88"/>
        <v>26</v>
      </c>
      <c r="AD205" s="132">
        <f>HLOOKUP(AC205,$BF$128:$EQ$131,3,FALSE)</f>
        <v>0</v>
      </c>
      <c r="AE205" s="132">
        <f t="shared" si="87"/>
        <v>1</v>
      </c>
      <c r="AF205" s="591" t="s">
        <v>139</v>
      </c>
      <c r="AG205" s="132">
        <v>77</v>
      </c>
      <c r="AI205" s="89"/>
      <c r="AJ205" s="1453" t="str">
        <f t="shared" si="80"/>
        <v/>
      </c>
      <c r="AK205" s="1453"/>
      <c r="AL205" s="1453"/>
      <c r="AM205" s="1453"/>
      <c r="AN205" s="1453" t="str">
        <f t="shared" si="81"/>
        <v/>
      </c>
      <c r="AO205" s="1453"/>
      <c r="AP205" s="1453"/>
      <c r="AQ205" s="1453"/>
      <c r="AR205" s="1453" t="str">
        <f t="shared" si="82"/>
        <v/>
      </c>
      <c r="AS205" s="1453"/>
      <c r="AT205" s="1453"/>
      <c r="AU205" s="1453"/>
      <c r="AV205" s="88"/>
      <c r="AW205" s="107">
        <f>MASKINER!AL123</f>
        <v>0</v>
      </c>
      <c r="AX205" s="107">
        <f t="shared" si="83"/>
        <v>0</v>
      </c>
      <c r="AY205" s="107">
        <f t="shared" si="84"/>
        <v>0</v>
      </c>
      <c r="AZ205" s="107">
        <f>IF(MASKINER!AP123="",0,1)</f>
        <v>0</v>
      </c>
      <c r="BA205" s="107">
        <f t="shared" si="78"/>
        <v>0</v>
      </c>
      <c r="BB205" s="88"/>
      <c r="BC205" s="88"/>
      <c r="BD205" s="88"/>
      <c r="BG205" s="88"/>
      <c r="BH205" s="88"/>
      <c r="BI205" s="88"/>
      <c r="BJ205" s="88"/>
    </row>
    <row r="206" spans="2:62" s="85" customFormat="1" ht="18" customHeight="1">
      <c r="B206" s="1561"/>
      <c r="C206" s="135" t="str">
        <f>C204</f>
        <v/>
      </c>
      <c r="D206" s="92">
        <f>MASKINER!Q124</f>
        <v>0</v>
      </c>
      <c r="E206" s="92">
        <f>MASKINER!S124</f>
        <v>0</v>
      </c>
      <c r="F206" s="92">
        <f>MASKINER!U124</f>
        <v>0</v>
      </c>
      <c r="G206" s="1561"/>
      <c r="H206" s="1561"/>
      <c r="I206" s="1561"/>
      <c r="J206" s="1556" t="str">
        <f>MASKINER!M124</f>
        <v>Stor (&gt;20 tonn)</v>
      </c>
      <c r="K206" s="1557"/>
      <c r="L206" s="1557"/>
      <c r="M206" s="1558"/>
      <c r="N206" s="592">
        <f>MASKINER!Q124</f>
        <v>0</v>
      </c>
      <c r="O206" s="592">
        <f>MASKINER!S124</f>
        <v>0</v>
      </c>
      <c r="P206" s="592">
        <f>MASKINER!U124</f>
        <v>0</v>
      </c>
      <c r="Q206" s="132">
        <f t="shared" si="79"/>
        <v>0</v>
      </c>
      <c r="R206" s="128"/>
      <c r="S206" s="132">
        <f t="shared" si="85"/>
        <v>1</v>
      </c>
      <c r="T206" s="133" t="str">
        <f t="shared" si="74"/>
        <v/>
      </c>
      <c r="U206" s="133">
        <f t="shared" si="75"/>
        <v>0</v>
      </c>
      <c r="V206" s="92">
        <v>78</v>
      </c>
      <c r="X206" s="132">
        <f t="shared" si="86"/>
        <v>1</v>
      </c>
      <c r="Y206" s="133" t="str">
        <f t="shared" si="76"/>
        <v>Stor (&gt;20 tonn)</v>
      </c>
      <c r="Z206" s="133">
        <f t="shared" si="77"/>
        <v>0</v>
      </c>
      <c r="AA206" s="92">
        <v>78</v>
      </c>
      <c r="AC206" s="132">
        <f t="shared" si="88"/>
        <v>26</v>
      </c>
      <c r="AD206" s="132">
        <f>HLOOKUP(AC206,$BF$128:$EQ$131,4,FALSE)</f>
        <v>0</v>
      </c>
      <c r="AE206" s="132">
        <f t="shared" si="87"/>
        <v>1</v>
      </c>
      <c r="AF206" s="591" t="s">
        <v>138</v>
      </c>
      <c r="AG206" s="132">
        <v>78</v>
      </c>
      <c r="AI206" s="89"/>
      <c r="AJ206" s="1453" t="str">
        <f t="shared" si="80"/>
        <v/>
      </c>
      <c r="AK206" s="1453"/>
      <c r="AL206" s="1453"/>
      <c r="AM206" s="1453"/>
      <c r="AN206" s="1453" t="str">
        <f t="shared" si="81"/>
        <v/>
      </c>
      <c r="AO206" s="1453"/>
      <c r="AP206" s="1453"/>
      <c r="AQ206" s="1453"/>
      <c r="AR206" s="1453" t="str">
        <f t="shared" si="82"/>
        <v/>
      </c>
      <c r="AS206" s="1453"/>
      <c r="AT206" s="1453"/>
      <c r="AU206" s="1453"/>
      <c r="AV206" s="88"/>
      <c r="AW206" s="107">
        <f>MASKINER!AL124</f>
        <v>0</v>
      </c>
      <c r="AX206" s="107">
        <f t="shared" si="83"/>
        <v>0</v>
      </c>
      <c r="AY206" s="107">
        <f t="shared" si="84"/>
        <v>0</v>
      </c>
      <c r="AZ206" s="107">
        <f>IF(MASKINER!AP124="",0,1)</f>
        <v>0</v>
      </c>
      <c r="BA206" s="107">
        <f t="shared" si="78"/>
        <v>0</v>
      </c>
      <c r="BB206" s="88"/>
      <c r="BC206" s="88"/>
      <c r="BD206" s="88"/>
      <c r="BG206" s="88"/>
      <c r="BH206" s="88"/>
      <c r="BI206" s="88"/>
      <c r="BJ206" s="88"/>
    </row>
    <row r="207" spans="2:62" s="85" customFormat="1" ht="18" customHeight="1">
      <c r="B207" s="1559">
        <f>MASKINER!B125</f>
        <v>27</v>
      </c>
      <c r="C207" s="131" t="str">
        <f>MASKINER!C125</f>
        <v/>
      </c>
      <c r="D207" s="92">
        <f>MASKINER!Q125</f>
        <v>0</v>
      </c>
      <c r="E207" s="92">
        <f>MASKINER!S125</f>
        <v>0</v>
      </c>
      <c r="F207" s="92">
        <f>MASKINER!U125</f>
        <v>0</v>
      </c>
      <c r="G207" s="1559" t="str">
        <f>MASKINER!G125</f>
        <v/>
      </c>
      <c r="H207" s="1559">
        <f>MASKINER!I125</f>
        <v>0</v>
      </c>
      <c r="I207" s="1559" t="str">
        <f>MASKINER!K125</f>
        <v/>
      </c>
      <c r="J207" s="1556" t="str">
        <f>MASKINER!M125</f>
        <v>Liten (&lt;8 tonn)</v>
      </c>
      <c r="K207" s="1557"/>
      <c r="L207" s="1557"/>
      <c r="M207" s="1558"/>
      <c r="N207" s="592">
        <f>MASKINER!Q125</f>
        <v>0</v>
      </c>
      <c r="O207" s="592">
        <f>MASKINER!S125</f>
        <v>0</v>
      </c>
      <c r="P207" s="592">
        <f>MASKINER!U125</f>
        <v>0</v>
      </c>
      <c r="Q207" s="132">
        <f t="shared" si="79"/>
        <v>0</v>
      </c>
      <c r="R207" s="128"/>
      <c r="S207" s="132">
        <f t="shared" si="85"/>
        <v>1</v>
      </c>
      <c r="T207" s="133" t="str">
        <f t="shared" si="74"/>
        <v/>
      </c>
      <c r="U207" s="133">
        <f t="shared" si="75"/>
        <v>0</v>
      </c>
      <c r="V207" s="92">
        <v>79</v>
      </c>
      <c r="X207" s="132">
        <f t="shared" si="86"/>
        <v>1</v>
      </c>
      <c r="Y207" s="133" t="str">
        <f t="shared" si="76"/>
        <v>Liten (&lt;8 tonn)</v>
      </c>
      <c r="Z207" s="133">
        <f t="shared" si="77"/>
        <v>0</v>
      </c>
      <c r="AA207" s="92">
        <v>79</v>
      </c>
      <c r="AC207" s="132">
        <f t="shared" si="88"/>
        <v>27</v>
      </c>
      <c r="AD207" s="132">
        <f>HLOOKUP(AC207,$BF$128:$EQ$131,2,FALSE)</f>
        <v>0</v>
      </c>
      <c r="AE207" s="132">
        <f t="shared" si="87"/>
        <v>1</v>
      </c>
      <c r="AF207" s="591" t="s">
        <v>505</v>
      </c>
      <c r="AG207" s="132">
        <v>79</v>
      </c>
      <c r="AI207" s="89"/>
      <c r="AJ207" s="1453" t="str">
        <f t="shared" si="80"/>
        <v/>
      </c>
      <c r="AK207" s="1453"/>
      <c r="AL207" s="1453"/>
      <c r="AM207" s="1453"/>
      <c r="AN207" s="1453" t="str">
        <f t="shared" si="81"/>
        <v/>
      </c>
      <c r="AO207" s="1453"/>
      <c r="AP207" s="1453"/>
      <c r="AQ207" s="1453"/>
      <c r="AR207" s="1453" t="str">
        <f t="shared" si="82"/>
        <v/>
      </c>
      <c r="AS207" s="1453"/>
      <c r="AT207" s="1453"/>
      <c r="AU207" s="1453"/>
      <c r="AV207" s="88"/>
      <c r="AW207" s="107">
        <f>MASKINER!AL125</f>
        <v>0</v>
      </c>
      <c r="AX207" s="107">
        <f t="shared" si="83"/>
        <v>0</v>
      </c>
      <c r="AY207" s="107">
        <f t="shared" si="84"/>
        <v>0</v>
      </c>
      <c r="AZ207" s="107">
        <f>IF(MASKINER!AP125="",0,1)</f>
        <v>0</v>
      </c>
      <c r="BA207" s="107">
        <f t="shared" si="78"/>
        <v>0</v>
      </c>
      <c r="BB207" s="88"/>
      <c r="BC207" s="88"/>
      <c r="BD207" s="88"/>
      <c r="BG207" s="88"/>
      <c r="BH207" s="88"/>
      <c r="BI207" s="88"/>
      <c r="BJ207" s="88"/>
    </row>
    <row r="208" spans="2:62" s="85" customFormat="1" ht="18" customHeight="1">
      <c r="B208" s="1560"/>
      <c r="C208" s="134" t="str">
        <f>C207</f>
        <v/>
      </c>
      <c r="D208" s="92">
        <f>MASKINER!Q126</f>
        <v>0</v>
      </c>
      <c r="E208" s="92">
        <f>MASKINER!S126</f>
        <v>0</v>
      </c>
      <c r="F208" s="92">
        <f>MASKINER!U126</f>
        <v>0</v>
      </c>
      <c r="G208" s="1560"/>
      <c r="H208" s="1560"/>
      <c r="I208" s="1560"/>
      <c r="J208" s="1556" t="str">
        <f>MASKINER!M126</f>
        <v>Medium (8 - 20 tonn)</v>
      </c>
      <c r="K208" s="1557"/>
      <c r="L208" s="1557"/>
      <c r="M208" s="1558"/>
      <c r="N208" s="592">
        <f>MASKINER!Q126</f>
        <v>0</v>
      </c>
      <c r="O208" s="592">
        <f>MASKINER!S126</f>
        <v>0</v>
      </c>
      <c r="P208" s="592">
        <f>MASKINER!U126</f>
        <v>0</v>
      </c>
      <c r="Q208" s="132">
        <f t="shared" si="79"/>
        <v>0</v>
      </c>
      <c r="R208" s="128"/>
      <c r="S208" s="132">
        <f t="shared" si="85"/>
        <v>1</v>
      </c>
      <c r="T208" s="133" t="str">
        <f t="shared" si="74"/>
        <v/>
      </c>
      <c r="U208" s="133">
        <f t="shared" si="75"/>
        <v>0</v>
      </c>
      <c r="V208" s="92">
        <v>80</v>
      </c>
      <c r="X208" s="132">
        <f t="shared" si="86"/>
        <v>1</v>
      </c>
      <c r="Y208" s="133" t="str">
        <f t="shared" si="76"/>
        <v>Medium (8 - 20 tonn)</v>
      </c>
      <c r="Z208" s="133">
        <f t="shared" si="77"/>
        <v>0</v>
      </c>
      <c r="AA208" s="92">
        <v>80</v>
      </c>
      <c r="AC208" s="132">
        <f t="shared" si="88"/>
        <v>27</v>
      </c>
      <c r="AD208" s="132">
        <f>HLOOKUP(AC208,$BF$128:$EQ$131,3,FALSE)</f>
        <v>0</v>
      </c>
      <c r="AE208" s="132">
        <f t="shared" si="87"/>
        <v>1</v>
      </c>
      <c r="AF208" s="591" t="s">
        <v>139</v>
      </c>
      <c r="AG208" s="132">
        <v>80</v>
      </c>
      <c r="AI208" s="89"/>
      <c r="AJ208" s="1453" t="str">
        <f t="shared" si="80"/>
        <v/>
      </c>
      <c r="AK208" s="1453"/>
      <c r="AL208" s="1453"/>
      <c r="AM208" s="1453"/>
      <c r="AN208" s="1453" t="str">
        <f t="shared" si="81"/>
        <v/>
      </c>
      <c r="AO208" s="1453"/>
      <c r="AP208" s="1453"/>
      <c r="AQ208" s="1453"/>
      <c r="AR208" s="1453" t="str">
        <f t="shared" si="82"/>
        <v/>
      </c>
      <c r="AS208" s="1453"/>
      <c r="AT208" s="1453"/>
      <c r="AU208" s="1453"/>
      <c r="AV208" s="88"/>
      <c r="AW208" s="107">
        <f>MASKINER!AL126</f>
        <v>0</v>
      </c>
      <c r="AX208" s="107">
        <f t="shared" si="83"/>
        <v>0</v>
      </c>
      <c r="AY208" s="107">
        <f t="shared" si="84"/>
        <v>0</v>
      </c>
      <c r="AZ208" s="107">
        <f>IF(MASKINER!AP126="",0,1)</f>
        <v>0</v>
      </c>
      <c r="BA208" s="107">
        <f t="shared" si="78"/>
        <v>0</v>
      </c>
      <c r="BB208" s="88"/>
      <c r="BC208" s="88"/>
      <c r="BD208" s="88"/>
      <c r="BG208" s="88"/>
      <c r="BH208" s="88"/>
      <c r="BI208" s="88"/>
      <c r="BJ208" s="88"/>
    </row>
    <row r="209" spans="2:62" s="85" customFormat="1" ht="18" customHeight="1">
      <c r="B209" s="1561"/>
      <c r="C209" s="135" t="str">
        <f>C207</f>
        <v/>
      </c>
      <c r="D209" s="92">
        <f>MASKINER!Q127</f>
        <v>0</v>
      </c>
      <c r="E209" s="92">
        <f>MASKINER!S127</f>
        <v>0</v>
      </c>
      <c r="F209" s="92">
        <f>MASKINER!U127</f>
        <v>0</v>
      </c>
      <c r="G209" s="1561"/>
      <c r="H209" s="1561"/>
      <c r="I209" s="1561"/>
      <c r="J209" s="1556" t="str">
        <f>MASKINER!M127</f>
        <v>Stor (&gt;20 tonn)</v>
      </c>
      <c r="K209" s="1557"/>
      <c r="L209" s="1557"/>
      <c r="M209" s="1558"/>
      <c r="N209" s="592">
        <f>MASKINER!Q127</f>
        <v>0</v>
      </c>
      <c r="O209" s="592">
        <f>MASKINER!S127</f>
        <v>0</v>
      </c>
      <c r="P209" s="592">
        <f>MASKINER!U127</f>
        <v>0</v>
      </c>
      <c r="Q209" s="132">
        <f t="shared" si="79"/>
        <v>0</v>
      </c>
      <c r="R209" s="128"/>
      <c r="S209" s="132">
        <f t="shared" si="85"/>
        <v>1</v>
      </c>
      <c r="T209" s="133" t="str">
        <f t="shared" si="74"/>
        <v/>
      </c>
      <c r="U209" s="133">
        <f t="shared" si="75"/>
        <v>0</v>
      </c>
      <c r="V209" s="92">
        <v>81</v>
      </c>
      <c r="X209" s="132">
        <f t="shared" si="86"/>
        <v>1</v>
      </c>
      <c r="Y209" s="133" t="str">
        <f t="shared" si="76"/>
        <v>Stor (&gt;20 tonn)</v>
      </c>
      <c r="Z209" s="133">
        <f t="shared" si="77"/>
        <v>0</v>
      </c>
      <c r="AA209" s="92">
        <v>81</v>
      </c>
      <c r="AC209" s="132">
        <f t="shared" si="88"/>
        <v>27</v>
      </c>
      <c r="AD209" s="132">
        <f>HLOOKUP(AC209,$BF$128:$EQ$131,4,FALSE)</f>
        <v>0</v>
      </c>
      <c r="AE209" s="132">
        <f t="shared" si="87"/>
        <v>1</v>
      </c>
      <c r="AF209" s="591" t="s">
        <v>138</v>
      </c>
      <c r="AG209" s="132">
        <v>81</v>
      </c>
      <c r="AI209" s="89"/>
      <c r="AJ209" s="1453" t="str">
        <f t="shared" si="80"/>
        <v/>
      </c>
      <c r="AK209" s="1453"/>
      <c r="AL209" s="1453"/>
      <c r="AM209" s="1453"/>
      <c r="AN209" s="1453" t="str">
        <f t="shared" si="81"/>
        <v/>
      </c>
      <c r="AO209" s="1453"/>
      <c r="AP209" s="1453"/>
      <c r="AQ209" s="1453"/>
      <c r="AR209" s="1453" t="str">
        <f t="shared" si="82"/>
        <v/>
      </c>
      <c r="AS209" s="1453"/>
      <c r="AT209" s="1453"/>
      <c r="AU209" s="1453"/>
      <c r="AV209" s="88"/>
      <c r="AW209" s="107">
        <f>MASKINER!AL127</f>
        <v>0</v>
      </c>
      <c r="AX209" s="107">
        <f t="shared" si="83"/>
        <v>0</v>
      </c>
      <c r="AY209" s="107">
        <f t="shared" si="84"/>
        <v>0</v>
      </c>
      <c r="AZ209" s="107">
        <f>IF(MASKINER!AP127="",0,1)</f>
        <v>0</v>
      </c>
      <c r="BA209" s="107">
        <f t="shared" si="78"/>
        <v>0</v>
      </c>
      <c r="BB209" s="88"/>
      <c r="BC209" s="88"/>
      <c r="BD209" s="88"/>
      <c r="BG209" s="88"/>
      <c r="BH209" s="88"/>
      <c r="BI209" s="88"/>
      <c r="BJ209" s="88"/>
    </row>
    <row r="210" spans="2:62" s="85" customFormat="1" ht="18" customHeight="1">
      <c r="B210" s="1559">
        <f>MASKINER!B128</f>
        <v>28</v>
      </c>
      <c r="C210" s="131" t="str">
        <f>MASKINER!C128</f>
        <v/>
      </c>
      <c r="D210" s="92">
        <f>MASKINER!Q128</f>
        <v>0</v>
      </c>
      <c r="E210" s="92">
        <f>MASKINER!S128</f>
        <v>0</v>
      </c>
      <c r="F210" s="92">
        <f>MASKINER!U128</f>
        <v>0</v>
      </c>
      <c r="G210" s="1559" t="str">
        <f>MASKINER!G128</f>
        <v/>
      </c>
      <c r="H210" s="1559">
        <f>MASKINER!I128</f>
        <v>0</v>
      </c>
      <c r="I210" s="1559" t="str">
        <f>MASKINER!K128</f>
        <v/>
      </c>
      <c r="J210" s="1556" t="str">
        <f>MASKINER!M128</f>
        <v>Liten (&lt;8 tonn)</v>
      </c>
      <c r="K210" s="1557"/>
      <c r="L210" s="1557"/>
      <c r="M210" s="1558"/>
      <c r="N210" s="592">
        <f>MASKINER!Q128</f>
        <v>0</v>
      </c>
      <c r="O210" s="592">
        <f>MASKINER!S128</f>
        <v>0</v>
      </c>
      <c r="P210" s="592">
        <f>MASKINER!U128</f>
        <v>0</v>
      </c>
      <c r="Q210" s="132">
        <f t="shared" si="79"/>
        <v>0</v>
      </c>
      <c r="R210" s="128"/>
      <c r="S210" s="132">
        <f t="shared" si="85"/>
        <v>1</v>
      </c>
      <c r="T210" s="133" t="str">
        <f t="shared" si="74"/>
        <v/>
      </c>
      <c r="U210" s="133">
        <f t="shared" si="75"/>
        <v>0</v>
      </c>
      <c r="V210" s="92">
        <v>82</v>
      </c>
      <c r="X210" s="132">
        <f t="shared" si="86"/>
        <v>1</v>
      </c>
      <c r="Y210" s="133" t="str">
        <f t="shared" si="76"/>
        <v>Liten (&lt;8 tonn)</v>
      </c>
      <c r="Z210" s="133">
        <f t="shared" si="77"/>
        <v>0</v>
      </c>
      <c r="AA210" s="92">
        <v>82</v>
      </c>
      <c r="AC210" s="132">
        <f t="shared" si="88"/>
        <v>28</v>
      </c>
      <c r="AD210" s="132">
        <f>HLOOKUP(AC210,$BF$128:$EQ$131,2,FALSE)</f>
        <v>0</v>
      </c>
      <c r="AE210" s="132">
        <f t="shared" si="87"/>
        <v>1</v>
      </c>
      <c r="AF210" s="591" t="s">
        <v>505</v>
      </c>
      <c r="AG210" s="132">
        <v>82</v>
      </c>
      <c r="AI210" s="89"/>
      <c r="AJ210" s="1453" t="str">
        <f t="shared" si="80"/>
        <v/>
      </c>
      <c r="AK210" s="1453"/>
      <c r="AL210" s="1453"/>
      <c r="AM210" s="1453"/>
      <c r="AN210" s="1453" t="str">
        <f t="shared" si="81"/>
        <v/>
      </c>
      <c r="AO210" s="1453"/>
      <c r="AP210" s="1453"/>
      <c r="AQ210" s="1453"/>
      <c r="AR210" s="1453" t="str">
        <f t="shared" si="82"/>
        <v/>
      </c>
      <c r="AS210" s="1453"/>
      <c r="AT210" s="1453"/>
      <c r="AU210" s="1453"/>
      <c r="AV210" s="88"/>
      <c r="AW210" s="107">
        <f>MASKINER!AL128</f>
        <v>0</v>
      </c>
      <c r="AX210" s="107">
        <f t="shared" si="83"/>
        <v>0</v>
      </c>
      <c r="AY210" s="107">
        <f t="shared" si="84"/>
        <v>0</v>
      </c>
      <c r="AZ210" s="107">
        <f>IF(MASKINER!AP128="",0,1)</f>
        <v>0</v>
      </c>
      <c r="BA210" s="107">
        <f t="shared" si="78"/>
        <v>0</v>
      </c>
      <c r="BB210" s="88"/>
      <c r="BC210" s="88"/>
      <c r="BD210" s="88"/>
      <c r="BG210" s="88"/>
      <c r="BH210" s="88"/>
      <c r="BI210" s="88"/>
      <c r="BJ210" s="88"/>
    </row>
    <row r="211" spans="2:62" s="85" customFormat="1" ht="18" customHeight="1">
      <c r="B211" s="1560"/>
      <c r="C211" s="134" t="str">
        <f>C210</f>
        <v/>
      </c>
      <c r="D211" s="92">
        <f>MASKINER!Q129</f>
        <v>0</v>
      </c>
      <c r="E211" s="92">
        <f>MASKINER!S129</f>
        <v>0</v>
      </c>
      <c r="F211" s="92">
        <f>MASKINER!U129</f>
        <v>0</v>
      </c>
      <c r="G211" s="1560"/>
      <c r="H211" s="1560"/>
      <c r="I211" s="1560"/>
      <c r="J211" s="1556" t="str">
        <f>MASKINER!M129</f>
        <v>Medium (8 - 20 tonn)</v>
      </c>
      <c r="K211" s="1557"/>
      <c r="L211" s="1557"/>
      <c r="M211" s="1558"/>
      <c r="N211" s="592">
        <f>MASKINER!Q129</f>
        <v>0</v>
      </c>
      <c r="O211" s="592">
        <f>MASKINER!S129</f>
        <v>0</v>
      </c>
      <c r="P211" s="592">
        <f>MASKINER!U129</f>
        <v>0</v>
      </c>
      <c r="Q211" s="132">
        <f t="shared" si="79"/>
        <v>0</v>
      </c>
      <c r="R211" s="128"/>
      <c r="S211" s="132">
        <f t="shared" si="85"/>
        <v>1</v>
      </c>
      <c r="T211" s="133" t="str">
        <f t="shared" si="74"/>
        <v/>
      </c>
      <c r="U211" s="133">
        <f t="shared" si="75"/>
        <v>0</v>
      </c>
      <c r="V211" s="92">
        <v>83</v>
      </c>
      <c r="X211" s="132">
        <f t="shared" si="86"/>
        <v>1</v>
      </c>
      <c r="Y211" s="133" t="str">
        <f t="shared" si="76"/>
        <v>Medium (8 - 20 tonn)</v>
      </c>
      <c r="Z211" s="133">
        <f t="shared" si="77"/>
        <v>0</v>
      </c>
      <c r="AA211" s="92">
        <v>83</v>
      </c>
      <c r="AC211" s="132">
        <f t="shared" si="88"/>
        <v>28</v>
      </c>
      <c r="AD211" s="132">
        <f>HLOOKUP(AC211,$BF$128:$EQ$131,3,FALSE)</f>
        <v>0</v>
      </c>
      <c r="AE211" s="132">
        <f t="shared" si="87"/>
        <v>1</v>
      </c>
      <c r="AF211" s="591" t="s">
        <v>139</v>
      </c>
      <c r="AG211" s="132">
        <v>83</v>
      </c>
      <c r="AI211" s="89"/>
      <c r="AJ211" s="1453" t="str">
        <f t="shared" si="80"/>
        <v/>
      </c>
      <c r="AK211" s="1453"/>
      <c r="AL211" s="1453"/>
      <c r="AM211" s="1453"/>
      <c r="AN211" s="1453" t="str">
        <f t="shared" si="81"/>
        <v/>
      </c>
      <c r="AO211" s="1453"/>
      <c r="AP211" s="1453"/>
      <c r="AQ211" s="1453"/>
      <c r="AR211" s="1453" t="str">
        <f t="shared" si="82"/>
        <v/>
      </c>
      <c r="AS211" s="1453"/>
      <c r="AT211" s="1453"/>
      <c r="AU211" s="1453"/>
      <c r="AV211" s="88"/>
      <c r="AW211" s="107">
        <f>MASKINER!AL129</f>
        <v>0</v>
      </c>
      <c r="AX211" s="107">
        <f t="shared" si="83"/>
        <v>0</v>
      </c>
      <c r="AY211" s="107">
        <f t="shared" si="84"/>
        <v>0</v>
      </c>
      <c r="AZ211" s="107">
        <f>IF(MASKINER!AP129="",0,1)</f>
        <v>0</v>
      </c>
      <c r="BA211" s="107">
        <f t="shared" si="78"/>
        <v>0</v>
      </c>
      <c r="BB211" s="88"/>
      <c r="BC211" s="88"/>
      <c r="BD211" s="88"/>
      <c r="BG211" s="88"/>
      <c r="BH211" s="88"/>
      <c r="BI211" s="88"/>
      <c r="BJ211" s="88"/>
    </row>
    <row r="212" spans="2:62" s="85" customFormat="1" ht="18" customHeight="1">
      <c r="B212" s="1561"/>
      <c r="C212" s="135" t="str">
        <f>C210</f>
        <v/>
      </c>
      <c r="D212" s="92">
        <f>MASKINER!Q130</f>
        <v>0</v>
      </c>
      <c r="E212" s="92">
        <f>MASKINER!S130</f>
        <v>0</v>
      </c>
      <c r="F212" s="92">
        <f>MASKINER!U130</f>
        <v>0</v>
      </c>
      <c r="G212" s="1561"/>
      <c r="H212" s="1561"/>
      <c r="I212" s="1561"/>
      <c r="J212" s="1556" t="str">
        <f>MASKINER!M130</f>
        <v>Stor (&gt;20 tonn)</v>
      </c>
      <c r="K212" s="1557"/>
      <c r="L212" s="1557"/>
      <c r="M212" s="1558"/>
      <c r="N212" s="592">
        <f>MASKINER!Q130</f>
        <v>0</v>
      </c>
      <c r="O212" s="592">
        <f>MASKINER!S130</f>
        <v>0</v>
      </c>
      <c r="P212" s="592">
        <f>MASKINER!U130</f>
        <v>0</v>
      </c>
      <c r="Q212" s="132">
        <f t="shared" si="79"/>
        <v>0</v>
      </c>
      <c r="R212" s="128"/>
      <c r="S212" s="132">
        <f t="shared" si="85"/>
        <v>1</v>
      </c>
      <c r="T212" s="133" t="str">
        <f t="shared" si="74"/>
        <v/>
      </c>
      <c r="U212" s="133">
        <f t="shared" si="75"/>
        <v>0</v>
      </c>
      <c r="V212" s="92">
        <v>84</v>
      </c>
      <c r="X212" s="132">
        <f t="shared" si="86"/>
        <v>1</v>
      </c>
      <c r="Y212" s="133" t="str">
        <f t="shared" si="76"/>
        <v>Stor (&gt;20 tonn)</v>
      </c>
      <c r="Z212" s="133">
        <f t="shared" si="77"/>
        <v>0</v>
      </c>
      <c r="AA212" s="92">
        <v>84</v>
      </c>
      <c r="AC212" s="132">
        <f t="shared" si="88"/>
        <v>28</v>
      </c>
      <c r="AD212" s="132">
        <f>HLOOKUP(AC212,$BF$128:$EQ$131,4,FALSE)</f>
        <v>0</v>
      </c>
      <c r="AE212" s="132">
        <f t="shared" si="87"/>
        <v>1</v>
      </c>
      <c r="AF212" s="591" t="s">
        <v>138</v>
      </c>
      <c r="AG212" s="132">
        <v>84</v>
      </c>
      <c r="AI212" s="89"/>
      <c r="AJ212" s="1453" t="str">
        <f t="shared" si="80"/>
        <v/>
      </c>
      <c r="AK212" s="1453"/>
      <c r="AL212" s="1453"/>
      <c r="AM212" s="1453"/>
      <c r="AN212" s="1453" t="str">
        <f t="shared" si="81"/>
        <v/>
      </c>
      <c r="AO212" s="1453"/>
      <c r="AP212" s="1453"/>
      <c r="AQ212" s="1453"/>
      <c r="AR212" s="1453" t="str">
        <f t="shared" si="82"/>
        <v/>
      </c>
      <c r="AS212" s="1453"/>
      <c r="AT212" s="1453"/>
      <c r="AU212" s="1453"/>
      <c r="AV212" s="88"/>
      <c r="AW212" s="107">
        <f>MASKINER!AL130</f>
        <v>0</v>
      </c>
      <c r="AX212" s="107">
        <f t="shared" si="83"/>
        <v>0</v>
      </c>
      <c r="AY212" s="107">
        <f t="shared" si="84"/>
        <v>0</v>
      </c>
      <c r="AZ212" s="107">
        <f>IF(MASKINER!AP130="",0,1)</f>
        <v>0</v>
      </c>
      <c r="BA212" s="107">
        <f t="shared" si="78"/>
        <v>0</v>
      </c>
      <c r="BB212" s="88"/>
      <c r="BC212" s="88"/>
      <c r="BD212" s="88"/>
      <c r="BG212" s="88"/>
      <c r="BH212" s="88"/>
      <c r="BI212" s="88"/>
      <c r="BJ212" s="88"/>
    </row>
    <row r="213" spans="2:62" s="85" customFormat="1" ht="18" customHeight="1">
      <c r="B213" s="1559">
        <f>MASKINER!B131</f>
        <v>29</v>
      </c>
      <c r="C213" s="131" t="str">
        <f>MASKINER!C131</f>
        <v/>
      </c>
      <c r="D213" s="92">
        <f>MASKINER!Q131</f>
        <v>0</v>
      </c>
      <c r="E213" s="92">
        <f>MASKINER!S131</f>
        <v>0</v>
      </c>
      <c r="F213" s="92">
        <f>MASKINER!U131</f>
        <v>0</v>
      </c>
      <c r="G213" s="1559" t="str">
        <f>MASKINER!G131</f>
        <v/>
      </c>
      <c r="H213" s="1559">
        <f>MASKINER!I131</f>
        <v>0</v>
      </c>
      <c r="I213" s="1559" t="str">
        <f>MASKINER!K131</f>
        <v/>
      </c>
      <c r="J213" s="1556" t="str">
        <f>MASKINER!M131</f>
        <v>Liten (&lt;8 tonn)</v>
      </c>
      <c r="K213" s="1557"/>
      <c r="L213" s="1557"/>
      <c r="M213" s="1558"/>
      <c r="N213" s="592">
        <f>MASKINER!Q131</f>
        <v>0</v>
      </c>
      <c r="O213" s="592">
        <f>MASKINER!S131</f>
        <v>0</v>
      </c>
      <c r="P213" s="592">
        <f>MASKINER!U131</f>
        <v>0</v>
      </c>
      <c r="Q213" s="132">
        <f t="shared" si="79"/>
        <v>0</v>
      </c>
      <c r="R213" s="128"/>
      <c r="S213" s="132">
        <f t="shared" si="85"/>
        <v>1</v>
      </c>
      <c r="T213" s="133" t="str">
        <f t="shared" si="74"/>
        <v/>
      </c>
      <c r="U213" s="133">
        <f t="shared" si="75"/>
        <v>0</v>
      </c>
      <c r="V213" s="92">
        <v>85</v>
      </c>
      <c r="X213" s="132">
        <f t="shared" si="86"/>
        <v>1</v>
      </c>
      <c r="Y213" s="133" t="str">
        <f t="shared" si="76"/>
        <v>Liten (&lt;8 tonn)</v>
      </c>
      <c r="Z213" s="133">
        <f t="shared" si="77"/>
        <v>0</v>
      </c>
      <c r="AA213" s="92">
        <v>85</v>
      </c>
      <c r="AC213" s="132">
        <f t="shared" si="88"/>
        <v>29</v>
      </c>
      <c r="AD213" s="132">
        <f>HLOOKUP(AC213,$BF$128:$EQ$131,2,FALSE)</f>
        <v>0</v>
      </c>
      <c r="AE213" s="132">
        <f t="shared" si="87"/>
        <v>1</v>
      </c>
      <c r="AF213" s="591" t="s">
        <v>505</v>
      </c>
      <c r="AG213" s="132">
        <v>85</v>
      </c>
      <c r="AI213" s="89"/>
      <c r="AJ213" s="1453" t="str">
        <f t="shared" si="80"/>
        <v/>
      </c>
      <c r="AK213" s="1453"/>
      <c r="AL213" s="1453"/>
      <c r="AM213" s="1453"/>
      <c r="AN213" s="1453" t="str">
        <f t="shared" si="81"/>
        <v/>
      </c>
      <c r="AO213" s="1453"/>
      <c r="AP213" s="1453"/>
      <c r="AQ213" s="1453"/>
      <c r="AR213" s="1453" t="str">
        <f t="shared" si="82"/>
        <v/>
      </c>
      <c r="AS213" s="1453"/>
      <c r="AT213" s="1453"/>
      <c r="AU213" s="1453"/>
      <c r="AV213" s="88"/>
      <c r="AW213" s="107">
        <f>MASKINER!AL131</f>
        <v>0</v>
      </c>
      <c r="AX213" s="107">
        <f t="shared" si="83"/>
        <v>0</v>
      </c>
      <c r="AY213" s="107">
        <f t="shared" si="84"/>
        <v>0</v>
      </c>
      <c r="AZ213" s="107">
        <f>IF(MASKINER!AP131="",0,1)</f>
        <v>0</v>
      </c>
      <c r="BA213" s="107">
        <f t="shared" si="78"/>
        <v>0</v>
      </c>
      <c r="BB213" s="88"/>
      <c r="BC213" s="88"/>
      <c r="BD213" s="88"/>
      <c r="BG213" s="88"/>
      <c r="BH213" s="88"/>
      <c r="BI213" s="88"/>
      <c r="BJ213" s="88"/>
    </row>
    <row r="214" spans="2:62" s="85" customFormat="1" ht="18" customHeight="1">
      <c r="B214" s="1560"/>
      <c r="C214" s="134" t="str">
        <f>C213</f>
        <v/>
      </c>
      <c r="D214" s="92">
        <f>MASKINER!Q132</f>
        <v>0</v>
      </c>
      <c r="E214" s="92">
        <f>MASKINER!S132</f>
        <v>0</v>
      </c>
      <c r="F214" s="92">
        <f>MASKINER!U132</f>
        <v>0</v>
      </c>
      <c r="G214" s="1560"/>
      <c r="H214" s="1560"/>
      <c r="I214" s="1560"/>
      <c r="J214" s="1556" t="str">
        <f>MASKINER!M132</f>
        <v>Medium (8 - 20 tonn)</v>
      </c>
      <c r="K214" s="1557"/>
      <c r="L214" s="1557"/>
      <c r="M214" s="1558"/>
      <c r="N214" s="592">
        <f>MASKINER!Q132</f>
        <v>0</v>
      </c>
      <c r="O214" s="592">
        <f>MASKINER!S132</f>
        <v>0</v>
      </c>
      <c r="P214" s="592">
        <f>MASKINER!U132</f>
        <v>0</v>
      </c>
      <c r="Q214" s="132">
        <f t="shared" si="79"/>
        <v>0</v>
      </c>
      <c r="R214" s="128"/>
      <c r="S214" s="132">
        <f t="shared" si="85"/>
        <v>1</v>
      </c>
      <c r="T214" s="133" t="str">
        <f t="shared" si="74"/>
        <v/>
      </c>
      <c r="U214" s="133">
        <f t="shared" si="75"/>
        <v>0</v>
      </c>
      <c r="V214" s="92">
        <v>86</v>
      </c>
      <c r="X214" s="132">
        <f t="shared" si="86"/>
        <v>1</v>
      </c>
      <c r="Y214" s="133" t="str">
        <f t="shared" si="76"/>
        <v>Medium (8 - 20 tonn)</v>
      </c>
      <c r="Z214" s="133">
        <f t="shared" si="77"/>
        <v>0</v>
      </c>
      <c r="AA214" s="92">
        <v>86</v>
      </c>
      <c r="AC214" s="132">
        <f t="shared" si="88"/>
        <v>29</v>
      </c>
      <c r="AD214" s="132">
        <f>HLOOKUP(AC214,$BF$128:$EQ$131,3,FALSE)</f>
        <v>0</v>
      </c>
      <c r="AE214" s="132">
        <f t="shared" si="87"/>
        <v>1</v>
      </c>
      <c r="AF214" s="591" t="s">
        <v>139</v>
      </c>
      <c r="AG214" s="132">
        <v>86</v>
      </c>
      <c r="AI214" s="89"/>
      <c r="AJ214" s="1453" t="str">
        <f t="shared" si="80"/>
        <v/>
      </c>
      <c r="AK214" s="1453"/>
      <c r="AL214" s="1453"/>
      <c r="AM214" s="1453"/>
      <c r="AN214" s="1453" t="str">
        <f t="shared" si="81"/>
        <v/>
      </c>
      <c r="AO214" s="1453"/>
      <c r="AP214" s="1453"/>
      <c r="AQ214" s="1453"/>
      <c r="AR214" s="1453" t="str">
        <f t="shared" si="82"/>
        <v/>
      </c>
      <c r="AS214" s="1453"/>
      <c r="AT214" s="1453"/>
      <c r="AU214" s="1453"/>
      <c r="AV214" s="88"/>
      <c r="AW214" s="107">
        <f>MASKINER!AL132</f>
        <v>0</v>
      </c>
      <c r="AX214" s="107">
        <f t="shared" si="83"/>
        <v>0</v>
      </c>
      <c r="AY214" s="107">
        <f t="shared" si="84"/>
        <v>0</v>
      </c>
      <c r="AZ214" s="107">
        <f>IF(MASKINER!AP132="",0,1)</f>
        <v>0</v>
      </c>
      <c r="BA214" s="107">
        <f t="shared" si="78"/>
        <v>0</v>
      </c>
      <c r="BB214" s="88"/>
      <c r="BC214" s="88"/>
      <c r="BD214" s="88"/>
      <c r="BG214" s="88"/>
      <c r="BH214" s="88"/>
      <c r="BI214" s="88"/>
      <c r="BJ214" s="88"/>
    </row>
    <row r="215" spans="2:62" s="85" customFormat="1" ht="18" customHeight="1">
      <c r="B215" s="1561"/>
      <c r="C215" s="135" t="str">
        <f>C213</f>
        <v/>
      </c>
      <c r="D215" s="92">
        <f>MASKINER!Q133</f>
        <v>0</v>
      </c>
      <c r="E215" s="92">
        <f>MASKINER!S133</f>
        <v>0</v>
      </c>
      <c r="F215" s="92">
        <f>MASKINER!U133</f>
        <v>0</v>
      </c>
      <c r="G215" s="1561"/>
      <c r="H215" s="1561"/>
      <c r="I215" s="1561"/>
      <c r="J215" s="1556" t="str">
        <f>MASKINER!M133</f>
        <v>Stor (&gt;20 tonn)</v>
      </c>
      <c r="K215" s="1557"/>
      <c r="L215" s="1557"/>
      <c r="M215" s="1558"/>
      <c r="N215" s="592">
        <f>MASKINER!Q133</f>
        <v>0</v>
      </c>
      <c r="O215" s="592">
        <f>MASKINER!S133</f>
        <v>0</v>
      </c>
      <c r="P215" s="592">
        <f>MASKINER!U133</f>
        <v>0</v>
      </c>
      <c r="Q215" s="132">
        <f t="shared" si="79"/>
        <v>0</v>
      </c>
      <c r="R215" s="128"/>
      <c r="S215" s="132">
        <f t="shared" si="85"/>
        <v>1</v>
      </c>
      <c r="T215" s="133" t="str">
        <f t="shared" si="74"/>
        <v/>
      </c>
      <c r="U215" s="133">
        <f t="shared" si="75"/>
        <v>0</v>
      </c>
      <c r="V215" s="92">
        <v>87</v>
      </c>
      <c r="X215" s="132">
        <f t="shared" si="86"/>
        <v>1</v>
      </c>
      <c r="Y215" s="133" t="str">
        <f t="shared" si="76"/>
        <v>Stor (&gt;20 tonn)</v>
      </c>
      <c r="Z215" s="133">
        <f t="shared" si="77"/>
        <v>0</v>
      </c>
      <c r="AA215" s="92">
        <v>87</v>
      </c>
      <c r="AC215" s="132">
        <f t="shared" si="88"/>
        <v>29</v>
      </c>
      <c r="AD215" s="132">
        <f>HLOOKUP(AC215,$BF$128:$EQ$131,4,FALSE)</f>
        <v>0</v>
      </c>
      <c r="AE215" s="132">
        <f t="shared" si="87"/>
        <v>1</v>
      </c>
      <c r="AF215" s="591" t="s">
        <v>138</v>
      </c>
      <c r="AG215" s="132">
        <v>87</v>
      </c>
      <c r="AI215" s="89"/>
      <c r="AJ215" s="1453" t="str">
        <f t="shared" si="80"/>
        <v/>
      </c>
      <c r="AK215" s="1453"/>
      <c r="AL215" s="1453"/>
      <c r="AM215" s="1453"/>
      <c r="AN215" s="1453" t="str">
        <f t="shared" si="81"/>
        <v/>
      </c>
      <c r="AO215" s="1453"/>
      <c r="AP215" s="1453"/>
      <c r="AQ215" s="1453"/>
      <c r="AR215" s="1453" t="str">
        <f t="shared" si="82"/>
        <v/>
      </c>
      <c r="AS215" s="1453"/>
      <c r="AT215" s="1453"/>
      <c r="AU215" s="1453"/>
      <c r="AV215" s="88"/>
      <c r="AW215" s="107">
        <f>MASKINER!AL133</f>
        <v>0</v>
      </c>
      <c r="AX215" s="107">
        <f t="shared" si="83"/>
        <v>0</v>
      </c>
      <c r="AY215" s="107">
        <f t="shared" si="84"/>
        <v>0</v>
      </c>
      <c r="AZ215" s="107">
        <f>IF(MASKINER!AP133="",0,1)</f>
        <v>0</v>
      </c>
      <c r="BA215" s="107">
        <f t="shared" si="78"/>
        <v>0</v>
      </c>
      <c r="BB215" s="88"/>
      <c r="BC215" s="88"/>
      <c r="BD215" s="88"/>
      <c r="BG215" s="88"/>
      <c r="BH215" s="88"/>
      <c r="BI215" s="88"/>
      <c r="BJ215" s="88"/>
    </row>
    <row r="216" spans="2:62" s="85" customFormat="1" ht="18" customHeight="1">
      <c r="B216" s="1559">
        <f>MASKINER!B134</f>
        <v>30</v>
      </c>
      <c r="C216" s="131" t="str">
        <f>MASKINER!C134</f>
        <v/>
      </c>
      <c r="D216" s="92">
        <f>MASKINER!Q134</f>
        <v>0</v>
      </c>
      <c r="E216" s="92">
        <f>MASKINER!S134</f>
        <v>0</v>
      </c>
      <c r="F216" s="92">
        <f>MASKINER!U134</f>
        <v>0</v>
      </c>
      <c r="G216" s="1559" t="str">
        <f>MASKINER!G134</f>
        <v/>
      </c>
      <c r="H216" s="1559">
        <f>MASKINER!I134</f>
        <v>0</v>
      </c>
      <c r="I216" s="1559" t="str">
        <f>MASKINER!K134</f>
        <v/>
      </c>
      <c r="J216" s="1556" t="str">
        <f>MASKINER!M134</f>
        <v>Liten (&lt;8 tonn)</v>
      </c>
      <c r="K216" s="1557"/>
      <c r="L216" s="1557"/>
      <c r="M216" s="1558"/>
      <c r="N216" s="592">
        <f>MASKINER!Q134</f>
        <v>0</v>
      </c>
      <c r="O216" s="592">
        <f>MASKINER!S134</f>
        <v>0</v>
      </c>
      <c r="P216" s="592">
        <f>MASKINER!U134</f>
        <v>0</v>
      </c>
      <c r="Q216" s="132">
        <f t="shared" si="79"/>
        <v>0</v>
      </c>
      <c r="R216" s="128"/>
      <c r="S216" s="132">
        <f t="shared" si="85"/>
        <v>1</v>
      </c>
      <c r="T216" s="133" t="str">
        <f t="shared" si="74"/>
        <v/>
      </c>
      <c r="U216" s="133">
        <f t="shared" si="75"/>
        <v>0</v>
      </c>
      <c r="V216" s="92">
        <v>88</v>
      </c>
      <c r="X216" s="132">
        <f t="shared" si="86"/>
        <v>1</v>
      </c>
      <c r="Y216" s="133" t="str">
        <f t="shared" si="76"/>
        <v>Liten (&lt;8 tonn)</v>
      </c>
      <c r="Z216" s="133">
        <f t="shared" si="77"/>
        <v>0</v>
      </c>
      <c r="AA216" s="92">
        <v>88</v>
      </c>
      <c r="AC216" s="132">
        <f t="shared" si="88"/>
        <v>30</v>
      </c>
      <c r="AD216" s="132">
        <f>HLOOKUP(AC216,$BF$128:$EQ$131,2,FALSE)</f>
        <v>0</v>
      </c>
      <c r="AE216" s="132">
        <f t="shared" si="87"/>
        <v>1</v>
      </c>
      <c r="AF216" s="591" t="s">
        <v>505</v>
      </c>
      <c r="AG216" s="132">
        <v>88</v>
      </c>
      <c r="AI216" s="89"/>
      <c r="AJ216" s="1453" t="str">
        <f t="shared" si="80"/>
        <v/>
      </c>
      <c r="AK216" s="1453"/>
      <c r="AL216" s="1453"/>
      <c r="AM216" s="1453"/>
      <c r="AN216" s="1453" t="str">
        <f t="shared" si="81"/>
        <v/>
      </c>
      <c r="AO216" s="1453"/>
      <c r="AP216" s="1453"/>
      <c r="AQ216" s="1453"/>
      <c r="AR216" s="1453" t="str">
        <f t="shared" si="82"/>
        <v/>
      </c>
      <c r="AS216" s="1453"/>
      <c r="AT216" s="1453"/>
      <c r="AU216" s="1453"/>
      <c r="AV216" s="88"/>
      <c r="AW216" s="107">
        <f>MASKINER!AL134</f>
        <v>0</v>
      </c>
      <c r="AX216" s="107">
        <f t="shared" si="83"/>
        <v>0</v>
      </c>
      <c r="AY216" s="107">
        <f t="shared" si="84"/>
        <v>0</v>
      </c>
      <c r="AZ216" s="107">
        <f>IF(MASKINER!AP134="",0,1)</f>
        <v>0</v>
      </c>
      <c r="BA216" s="107">
        <f t="shared" si="78"/>
        <v>0</v>
      </c>
      <c r="BB216" s="88"/>
      <c r="BC216" s="88"/>
      <c r="BD216" s="88"/>
      <c r="BG216" s="88"/>
      <c r="BH216" s="88"/>
      <c r="BI216" s="88"/>
      <c r="BJ216" s="88"/>
    </row>
    <row r="217" spans="2:62" s="85" customFormat="1" ht="18" customHeight="1">
      <c r="B217" s="1560"/>
      <c r="C217" s="134" t="str">
        <f>C216</f>
        <v/>
      </c>
      <c r="D217" s="92">
        <f>MASKINER!Q135</f>
        <v>0</v>
      </c>
      <c r="E217" s="92">
        <f>MASKINER!S135</f>
        <v>0</v>
      </c>
      <c r="F217" s="92">
        <f>MASKINER!U135</f>
        <v>0</v>
      </c>
      <c r="G217" s="1560"/>
      <c r="H217" s="1560"/>
      <c r="I217" s="1560"/>
      <c r="J217" s="1556" t="str">
        <f>MASKINER!M135</f>
        <v>Medium (8 - 20 tonn)</v>
      </c>
      <c r="K217" s="1557"/>
      <c r="L217" s="1557"/>
      <c r="M217" s="1558"/>
      <c r="N217" s="592">
        <f>MASKINER!Q135</f>
        <v>0</v>
      </c>
      <c r="O217" s="592">
        <f>MASKINER!S135</f>
        <v>0</v>
      </c>
      <c r="P217" s="592">
        <f>MASKINER!U135</f>
        <v>0</v>
      </c>
      <c r="Q217" s="132">
        <f t="shared" si="79"/>
        <v>0</v>
      </c>
      <c r="R217" s="128"/>
      <c r="S217" s="132">
        <f t="shared" si="85"/>
        <v>1</v>
      </c>
      <c r="T217" s="133" t="str">
        <f t="shared" si="74"/>
        <v/>
      </c>
      <c r="U217" s="133">
        <f t="shared" si="75"/>
        <v>0</v>
      </c>
      <c r="V217" s="92">
        <v>89</v>
      </c>
      <c r="X217" s="132">
        <f t="shared" si="86"/>
        <v>1</v>
      </c>
      <c r="Y217" s="133" t="str">
        <f t="shared" si="76"/>
        <v>Medium (8 - 20 tonn)</v>
      </c>
      <c r="Z217" s="133">
        <f t="shared" si="77"/>
        <v>0</v>
      </c>
      <c r="AA217" s="92">
        <v>89</v>
      </c>
      <c r="AC217" s="132">
        <f t="shared" si="88"/>
        <v>30</v>
      </c>
      <c r="AD217" s="132">
        <f>HLOOKUP(AC217,$BF$128:$EQ$131,3,FALSE)</f>
        <v>0</v>
      </c>
      <c r="AE217" s="132">
        <f t="shared" si="87"/>
        <v>1</v>
      </c>
      <c r="AF217" s="591" t="s">
        <v>139</v>
      </c>
      <c r="AG217" s="132">
        <v>89</v>
      </c>
      <c r="AI217" s="89"/>
      <c r="AJ217" s="1453" t="str">
        <f t="shared" si="80"/>
        <v/>
      </c>
      <c r="AK217" s="1453"/>
      <c r="AL217" s="1453"/>
      <c r="AM217" s="1453"/>
      <c r="AN217" s="1453" t="str">
        <f t="shared" si="81"/>
        <v/>
      </c>
      <c r="AO217" s="1453"/>
      <c r="AP217" s="1453"/>
      <c r="AQ217" s="1453"/>
      <c r="AR217" s="1453" t="str">
        <f t="shared" si="82"/>
        <v/>
      </c>
      <c r="AS217" s="1453"/>
      <c r="AT217" s="1453"/>
      <c r="AU217" s="1453"/>
      <c r="AV217" s="88"/>
      <c r="AW217" s="107">
        <f>MASKINER!AL135</f>
        <v>0</v>
      </c>
      <c r="AX217" s="107">
        <f t="shared" si="83"/>
        <v>0</v>
      </c>
      <c r="AY217" s="107">
        <f t="shared" si="84"/>
        <v>0</v>
      </c>
      <c r="AZ217" s="107">
        <f>IF(MASKINER!AP135="",0,1)</f>
        <v>0</v>
      </c>
      <c r="BA217" s="107">
        <f t="shared" si="78"/>
        <v>0</v>
      </c>
      <c r="BB217" s="88"/>
      <c r="BC217" s="88"/>
      <c r="BD217" s="88"/>
      <c r="BG217" s="88"/>
      <c r="BH217" s="88"/>
      <c r="BI217" s="88"/>
      <c r="BJ217" s="88"/>
    </row>
    <row r="218" spans="2:62" s="85" customFormat="1" ht="18" customHeight="1">
      <c r="B218" s="1561"/>
      <c r="C218" s="135" t="str">
        <f>C216</f>
        <v/>
      </c>
      <c r="D218" s="92">
        <f>MASKINER!D136</f>
        <v>0</v>
      </c>
      <c r="E218" s="92">
        <f>MASKINER!E136</f>
        <v>0</v>
      </c>
      <c r="F218" s="92">
        <f>MASKINER!F136</f>
        <v>0</v>
      </c>
      <c r="G218" s="1561"/>
      <c r="H218" s="1561"/>
      <c r="I218" s="1561"/>
      <c r="J218" s="1556" t="str">
        <f>MASKINER!M136</f>
        <v>Stor (&gt;20 tonn)</v>
      </c>
      <c r="K218" s="1557"/>
      <c r="L218" s="1557"/>
      <c r="M218" s="1558"/>
      <c r="N218" s="592">
        <f>MASKINER!Q136</f>
        <v>0</v>
      </c>
      <c r="O218" s="592">
        <f>MASKINER!S136</f>
        <v>0</v>
      </c>
      <c r="P218" s="592">
        <f>MASKINER!U136</f>
        <v>0</v>
      </c>
      <c r="Q218" s="132">
        <f t="shared" si="79"/>
        <v>0</v>
      </c>
      <c r="R218" s="128"/>
      <c r="S218" s="132">
        <f t="shared" si="85"/>
        <v>1</v>
      </c>
      <c r="T218" s="133" t="str">
        <f t="shared" si="74"/>
        <v/>
      </c>
      <c r="U218" s="133">
        <f t="shared" si="75"/>
        <v>0</v>
      </c>
      <c r="V218" s="92">
        <v>90</v>
      </c>
      <c r="X218" s="132">
        <f t="shared" si="86"/>
        <v>1</v>
      </c>
      <c r="Y218" s="133" t="str">
        <f t="shared" si="76"/>
        <v>Stor (&gt;20 tonn)</v>
      </c>
      <c r="Z218" s="133">
        <f t="shared" si="77"/>
        <v>0</v>
      </c>
      <c r="AA218" s="92">
        <v>90</v>
      </c>
      <c r="AC218" s="132">
        <f t="shared" si="88"/>
        <v>30</v>
      </c>
      <c r="AD218" s="132">
        <f>HLOOKUP(AC218,$BF$128:$EQ$131,4,FALSE)</f>
        <v>0</v>
      </c>
      <c r="AE218" s="132">
        <f t="shared" si="87"/>
        <v>1</v>
      </c>
      <c r="AF218" s="591" t="s">
        <v>138</v>
      </c>
      <c r="AG218" s="132">
        <v>90</v>
      </c>
      <c r="AI218" s="89"/>
      <c r="AJ218" s="1453" t="str">
        <f t="shared" si="80"/>
        <v/>
      </c>
      <c r="AK218" s="1453"/>
      <c r="AL218" s="1453"/>
      <c r="AM218" s="1453"/>
      <c r="AN218" s="1453" t="str">
        <f t="shared" si="81"/>
        <v/>
      </c>
      <c r="AO218" s="1453"/>
      <c r="AP218" s="1453"/>
      <c r="AQ218" s="1453"/>
      <c r="AR218" s="1453" t="str">
        <f t="shared" si="82"/>
        <v/>
      </c>
      <c r="AS218" s="1453"/>
      <c r="AT218" s="1453"/>
      <c r="AU218" s="1453"/>
      <c r="AV218" s="88"/>
      <c r="AW218" s="107">
        <f>MASKINER!AL136</f>
        <v>0</v>
      </c>
      <c r="AX218" s="107">
        <f t="shared" si="83"/>
        <v>0</v>
      </c>
      <c r="AY218" s="107">
        <f t="shared" si="84"/>
        <v>0</v>
      </c>
      <c r="AZ218" s="107">
        <f>IF(MASKINER!AP136="",0,1)</f>
        <v>0</v>
      </c>
      <c r="BA218" s="107">
        <f t="shared" si="78"/>
        <v>0</v>
      </c>
      <c r="BB218" s="88"/>
      <c r="BC218" s="88"/>
      <c r="BD218" s="88"/>
      <c r="BG218" s="88"/>
      <c r="BH218" s="88"/>
      <c r="BI218" s="88"/>
      <c r="BJ218" s="88"/>
    </row>
    <row r="219" spans="2:62" s="85" customFormat="1" ht="18" customHeight="1">
      <c r="B219" s="88"/>
      <c r="C219" s="88"/>
      <c r="D219" s="88"/>
      <c r="E219" s="88"/>
      <c r="F219" s="88"/>
      <c r="G219" s="88"/>
      <c r="H219" s="88"/>
      <c r="I219" s="88"/>
      <c r="J219" s="88"/>
      <c r="K219" s="88"/>
      <c r="L219" s="88"/>
      <c r="M219" s="88"/>
      <c r="N219" s="88"/>
      <c r="O219" s="88"/>
      <c r="P219" s="88"/>
      <c r="Q219" s="88"/>
      <c r="R219" s="128"/>
      <c r="S219" s="128"/>
      <c r="T219" s="128"/>
      <c r="U219" s="128"/>
      <c r="V219" s="89"/>
      <c r="W219" s="89"/>
      <c r="X219" s="88"/>
      <c r="Y219" s="88"/>
      <c r="Z219" s="88"/>
      <c r="AA219" s="88"/>
      <c r="AB219" s="89"/>
      <c r="AC219" s="132">
        <f t="shared" si="88"/>
        <v>31</v>
      </c>
      <c r="AD219" s="132">
        <f>HLOOKUP(AC219,$BF$128:$EQ$131,2,FALSE)</f>
        <v>0</v>
      </c>
      <c r="AE219" s="132">
        <f t="shared" si="87"/>
        <v>1</v>
      </c>
      <c r="AF219" s="591" t="s">
        <v>505</v>
      </c>
      <c r="AG219" s="132">
        <v>91</v>
      </c>
      <c r="AH219" s="89"/>
      <c r="AI219" s="89"/>
      <c r="AJ219" s="89"/>
      <c r="AK219" s="89"/>
      <c r="AL219" s="89"/>
      <c r="AM219" s="89"/>
      <c r="AN219" s="89"/>
      <c r="AO219" s="89"/>
      <c r="AP219" s="89"/>
      <c r="AQ219" s="89"/>
      <c r="AR219" s="88"/>
      <c r="AS219" s="88"/>
      <c r="AT219" s="88"/>
      <c r="AU219" s="88"/>
      <c r="AV219" s="88"/>
      <c r="AW219" s="88"/>
      <c r="AX219" s="88"/>
      <c r="AY219" s="88"/>
      <c r="AZ219" s="88"/>
      <c r="BA219" s="88"/>
      <c r="BB219" s="88"/>
      <c r="BC219" s="88"/>
      <c r="BD219" s="88"/>
      <c r="BG219" s="88"/>
      <c r="BH219" s="88"/>
      <c r="BI219" s="88"/>
      <c r="BJ219" s="88"/>
    </row>
    <row r="220" spans="2:62" s="85" customFormat="1" ht="18" customHeight="1">
      <c r="B220" s="88"/>
      <c r="C220" s="88"/>
      <c r="D220" s="88"/>
      <c r="E220" s="88"/>
      <c r="F220" s="88"/>
      <c r="G220" s="88"/>
      <c r="H220" s="88"/>
      <c r="I220" s="88"/>
      <c r="J220" s="88"/>
      <c r="K220" s="88"/>
      <c r="L220" s="88"/>
      <c r="M220" s="88"/>
      <c r="N220" s="88"/>
      <c r="O220" s="88"/>
      <c r="P220" s="88"/>
      <c r="Q220" s="88"/>
      <c r="R220" s="128"/>
      <c r="S220" s="128"/>
      <c r="T220" s="128"/>
      <c r="U220" s="128"/>
      <c r="V220" s="89"/>
      <c r="W220" s="89"/>
      <c r="X220" s="88"/>
      <c r="Y220" s="88"/>
      <c r="Z220" s="88"/>
      <c r="AA220" s="88"/>
      <c r="AB220" s="89"/>
      <c r="AC220" s="132">
        <f t="shared" si="88"/>
        <v>31</v>
      </c>
      <c r="AD220" s="132">
        <f>HLOOKUP(AC220,$BF$128:$EQ$131,3,FALSE)</f>
        <v>0</v>
      </c>
      <c r="AE220" s="132">
        <f t="shared" si="87"/>
        <v>1</v>
      </c>
      <c r="AF220" s="591" t="s">
        <v>139</v>
      </c>
      <c r="AG220" s="132">
        <v>92</v>
      </c>
      <c r="AH220" s="89"/>
      <c r="AI220" s="89"/>
      <c r="AJ220" s="89"/>
      <c r="AK220" s="89"/>
      <c r="AL220" s="89"/>
      <c r="AM220" s="89"/>
      <c r="AN220" s="89"/>
      <c r="AO220" s="89"/>
      <c r="AP220" s="89"/>
      <c r="AQ220" s="89"/>
      <c r="AR220" s="88"/>
      <c r="AS220" s="88"/>
      <c r="AT220" s="88"/>
      <c r="AU220" s="88"/>
      <c r="AV220" s="88"/>
      <c r="AW220" s="88"/>
      <c r="AX220" s="88"/>
      <c r="AY220" s="88"/>
      <c r="AZ220" s="88"/>
      <c r="BA220" s="88"/>
      <c r="BB220" s="88"/>
      <c r="BC220" s="88"/>
      <c r="BD220" s="88"/>
      <c r="BG220" s="88"/>
      <c r="BH220" s="88"/>
      <c r="BI220" s="88"/>
      <c r="BJ220" s="88"/>
    </row>
    <row r="221" spans="2:62" s="85" customFormat="1" ht="18" customHeight="1">
      <c r="B221" s="88"/>
      <c r="C221" s="88"/>
      <c r="D221" s="88"/>
      <c r="E221" s="88"/>
      <c r="F221" s="88"/>
      <c r="G221" s="88"/>
      <c r="H221" s="88"/>
      <c r="I221" s="88"/>
      <c r="J221" s="88"/>
      <c r="K221" s="88"/>
      <c r="L221" s="88"/>
      <c r="M221" s="88"/>
      <c r="N221" s="88"/>
      <c r="O221" s="88"/>
      <c r="P221" s="88"/>
      <c r="Q221" s="88"/>
      <c r="R221" s="128"/>
      <c r="S221" s="128"/>
      <c r="T221" s="128"/>
      <c r="U221" s="128"/>
      <c r="V221" s="89"/>
      <c r="W221" s="89"/>
      <c r="X221" s="88"/>
      <c r="Y221" s="88"/>
      <c r="Z221" s="88"/>
      <c r="AA221" s="88"/>
      <c r="AB221" s="89"/>
      <c r="AC221" s="132">
        <f t="shared" si="88"/>
        <v>31</v>
      </c>
      <c r="AD221" s="132">
        <f>HLOOKUP(AC221,$BF$128:$EQ$131,4,FALSE)</f>
        <v>0</v>
      </c>
      <c r="AE221" s="132">
        <f t="shared" si="87"/>
        <v>1</v>
      </c>
      <c r="AF221" s="591" t="s">
        <v>138</v>
      </c>
      <c r="AG221" s="132">
        <v>93</v>
      </c>
      <c r="AH221" s="89"/>
      <c r="AI221" s="89"/>
      <c r="AJ221" s="89"/>
      <c r="AK221" s="89"/>
      <c r="AL221" s="89"/>
      <c r="AM221" s="89"/>
      <c r="AN221" s="89"/>
      <c r="AO221" s="89"/>
      <c r="AP221" s="89"/>
      <c r="AQ221" s="89"/>
      <c r="AR221" s="88"/>
      <c r="AS221" s="88"/>
      <c r="AT221" s="88"/>
      <c r="AU221" s="88"/>
      <c r="AV221" s="88"/>
      <c r="AW221" s="88"/>
      <c r="AX221" s="88"/>
      <c r="AY221" s="88"/>
      <c r="AZ221" s="88"/>
      <c r="BA221" s="88"/>
      <c r="BB221" s="88"/>
      <c r="BC221" s="88"/>
      <c r="BD221" s="88"/>
      <c r="BG221" s="88"/>
      <c r="BH221" s="88"/>
      <c r="BI221" s="88"/>
      <c r="BJ221" s="88"/>
    </row>
    <row r="222" spans="2:62" s="85" customFormat="1" ht="18" customHeight="1">
      <c r="B222" s="88"/>
      <c r="C222" s="88"/>
      <c r="D222" s="88"/>
      <c r="E222" s="88"/>
      <c r="F222" s="88"/>
      <c r="G222" s="88"/>
      <c r="H222" s="88"/>
      <c r="I222" s="88"/>
      <c r="J222" s="88"/>
      <c r="K222" s="88"/>
      <c r="L222" s="88"/>
      <c r="M222" s="88"/>
      <c r="N222" s="88"/>
      <c r="O222" s="88"/>
      <c r="P222" s="88"/>
      <c r="Q222" s="88"/>
      <c r="R222" s="128"/>
      <c r="S222" s="128"/>
      <c r="T222" s="128"/>
      <c r="U222" s="128"/>
      <c r="V222" s="89"/>
      <c r="W222" s="89"/>
      <c r="X222" s="88"/>
      <c r="Y222" s="88"/>
      <c r="Z222" s="88"/>
      <c r="AA222" s="88"/>
      <c r="AB222" s="89"/>
      <c r="AC222" s="132">
        <f t="shared" si="88"/>
        <v>32</v>
      </c>
      <c r="AD222" s="132">
        <f>HLOOKUP(AC222,$BF$128:$EQ$131,2,FALSE)</f>
        <v>0</v>
      </c>
      <c r="AE222" s="132">
        <f t="shared" si="87"/>
        <v>1</v>
      </c>
      <c r="AF222" s="591" t="s">
        <v>505</v>
      </c>
      <c r="AG222" s="132">
        <v>94</v>
      </c>
      <c r="AH222" s="89"/>
      <c r="AI222" s="89"/>
      <c r="AJ222" s="89"/>
      <c r="AK222" s="89"/>
      <c r="AL222" s="89"/>
      <c r="AM222" s="89"/>
      <c r="AN222" s="89"/>
      <c r="AO222" s="89"/>
      <c r="AP222" s="89"/>
      <c r="AQ222" s="89"/>
      <c r="AR222" s="88"/>
      <c r="AS222" s="88"/>
      <c r="AT222" s="88"/>
      <c r="AU222" s="88"/>
      <c r="AV222" s="88"/>
      <c r="AW222" s="88"/>
      <c r="AX222" s="88"/>
      <c r="AY222" s="88"/>
      <c r="AZ222" s="88"/>
      <c r="BA222" s="88"/>
      <c r="BB222" s="88"/>
      <c r="BC222" s="88"/>
      <c r="BD222" s="88"/>
      <c r="BG222" s="88"/>
      <c r="BH222" s="88"/>
      <c r="BI222" s="88"/>
      <c r="BJ222" s="88"/>
    </row>
    <row r="223" spans="2:62" s="85" customFormat="1" ht="18" customHeight="1">
      <c r="B223" s="88"/>
      <c r="C223" s="88"/>
      <c r="D223" s="88"/>
      <c r="E223" s="88"/>
      <c r="F223" s="88"/>
      <c r="G223" s="88"/>
      <c r="H223" s="88"/>
      <c r="I223" s="88"/>
      <c r="J223" s="88"/>
      <c r="K223" s="88"/>
      <c r="L223" s="88"/>
      <c r="M223" s="88"/>
      <c r="N223" s="88"/>
      <c r="O223" s="88"/>
      <c r="P223" s="88"/>
      <c r="Q223" s="88"/>
      <c r="R223" s="128"/>
      <c r="S223" s="128"/>
      <c r="T223" s="128"/>
      <c r="U223" s="128"/>
      <c r="V223" s="89"/>
      <c r="W223" s="89"/>
      <c r="X223" s="88"/>
      <c r="Y223" s="88"/>
      <c r="Z223" s="88"/>
      <c r="AA223" s="88"/>
      <c r="AB223" s="89"/>
      <c r="AC223" s="132">
        <f t="shared" si="88"/>
        <v>32</v>
      </c>
      <c r="AD223" s="132">
        <f>HLOOKUP(AC223,$BF$128:$EQ$131,3,FALSE)</f>
        <v>0</v>
      </c>
      <c r="AE223" s="132">
        <f t="shared" si="87"/>
        <v>1</v>
      </c>
      <c r="AF223" s="591" t="s">
        <v>139</v>
      </c>
      <c r="AG223" s="132">
        <v>95</v>
      </c>
      <c r="AH223" s="89"/>
      <c r="AI223" s="89"/>
      <c r="AJ223" s="89"/>
      <c r="AK223" s="89"/>
      <c r="AL223" s="89"/>
      <c r="AM223" s="89"/>
      <c r="AN223" s="89"/>
      <c r="AO223" s="89"/>
      <c r="AP223" s="89"/>
      <c r="AQ223" s="89"/>
      <c r="AR223" s="88"/>
      <c r="AS223" s="88"/>
      <c r="AT223" s="88"/>
      <c r="AU223" s="88"/>
      <c r="AV223" s="88"/>
      <c r="AW223" s="88"/>
      <c r="AX223" s="88"/>
      <c r="AY223" s="88"/>
      <c r="AZ223" s="88"/>
      <c r="BA223" s="88"/>
      <c r="BB223" s="88"/>
      <c r="BC223" s="88"/>
      <c r="BD223" s="88"/>
      <c r="BG223" s="88"/>
      <c r="BH223" s="88"/>
      <c r="BI223" s="88"/>
      <c r="BJ223" s="88"/>
    </row>
    <row r="224" spans="2:62" s="85" customFormat="1" ht="18" customHeight="1">
      <c r="B224" s="88"/>
      <c r="C224" s="88"/>
      <c r="D224" s="88"/>
      <c r="E224" s="88"/>
      <c r="F224" s="88"/>
      <c r="G224" s="88"/>
      <c r="H224" s="88"/>
      <c r="I224" s="88"/>
      <c r="J224" s="88"/>
      <c r="K224" s="88"/>
      <c r="L224" s="88"/>
      <c r="M224" s="88"/>
      <c r="N224" s="88"/>
      <c r="O224" s="88"/>
      <c r="P224" s="88"/>
      <c r="Q224" s="88"/>
      <c r="R224" s="128"/>
      <c r="S224" s="128"/>
      <c r="T224" s="128"/>
      <c r="U224" s="128"/>
      <c r="V224" s="89"/>
      <c r="W224" s="89"/>
      <c r="X224" s="88"/>
      <c r="Y224" s="88"/>
      <c r="Z224" s="88"/>
      <c r="AA224" s="88"/>
      <c r="AB224" s="89"/>
      <c r="AC224" s="132">
        <f t="shared" si="88"/>
        <v>32</v>
      </c>
      <c r="AD224" s="132">
        <f>HLOOKUP(AC224,$BF$128:$EQ$131,4,FALSE)</f>
        <v>0</v>
      </c>
      <c r="AE224" s="132">
        <f t="shared" si="87"/>
        <v>1</v>
      </c>
      <c r="AF224" s="591" t="s">
        <v>138</v>
      </c>
      <c r="AG224" s="132">
        <v>96</v>
      </c>
      <c r="AH224" s="89"/>
      <c r="AI224" s="89"/>
      <c r="AJ224" s="89"/>
      <c r="AK224" s="89"/>
      <c r="AL224" s="89"/>
      <c r="AM224" s="89"/>
      <c r="AN224" s="89"/>
      <c r="AO224" s="89"/>
      <c r="AP224" s="89"/>
      <c r="AQ224" s="89"/>
      <c r="AR224" s="88"/>
      <c r="AS224" s="88"/>
      <c r="AT224" s="88"/>
      <c r="AU224" s="88"/>
      <c r="AV224" s="88"/>
      <c r="AW224" s="88"/>
      <c r="AX224" s="88"/>
      <c r="AY224" s="88"/>
      <c r="AZ224" s="88"/>
      <c r="BA224" s="88"/>
      <c r="BB224" s="88"/>
      <c r="BC224" s="88"/>
      <c r="BD224" s="88"/>
      <c r="BG224" s="88"/>
      <c r="BH224" s="88"/>
      <c r="BI224" s="88"/>
      <c r="BJ224" s="88"/>
    </row>
    <row r="225" spans="2:62" s="85" customFormat="1" ht="18" customHeight="1">
      <c r="B225" s="88"/>
      <c r="C225" s="88"/>
      <c r="D225" s="88"/>
      <c r="E225" s="88"/>
      <c r="F225" s="88"/>
      <c r="G225" s="88"/>
      <c r="H225" s="88"/>
      <c r="I225" s="88"/>
      <c r="J225" s="88"/>
      <c r="K225" s="88"/>
      <c r="L225" s="88"/>
      <c r="M225" s="88"/>
      <c r="N225" s="88"/>
      <c r="O225" s="88"/>
      <c r="P225" s="88"/>
      <c r="Q225" s="88"/>
      <c r="R225" s="128"/>
      <c r="S225" s="128"/>
      <c r="T225" s="128"/>
      <c r="U225" s="128"/>
      <c r="V225" s="89"/>
      <c r="W225" s="89"/>
      <c r="X225" s="88"/>
      <c r="Y225" s="88"/>
      <c r="Z225" s="88"/>
      <c r="AA225" s="88"/>
      <c r="AB225" s="89"/>
      <c r="AC225" s="132">
        <f t="shared" si="88"/>
        <v>33</v>
      </c>
      <c r="AD225" s="132">
        <f>HLOOKUP(AC225,$BF$128:$EQ$131,2,FALSE)</f>
        <v>0</v>
      </c>
      <c r="AE225" s="132">
        <f t="shared" si="87"/>
        <v>1</v>
      </c>
      <c r="AF225" s="591" t="s">
        <v>505</v>
      </c>
      <c r="AG225" s="132">
        <v>97</v>
      </c>
      <c r="AH225" s="89"/>
      <c r="AI225" s="89"/>
      <c r="AJ225" s="89"/>
      <c r="AK225" s="89"/>
      <c r="AL225" s="89"/>
      <c r="AM225" s="89"/>
      <c r="AN225" s="89"/>
      <c r="AO225" s="89"/>
      <c r="AP225" s="89"/>
      <c r="AQ225" s="89"/>
      <c r="AR225" s="88"/>
      <c r="AS225" s="88"/>
      <c r="AT225" s="88"/>
      <c r="AU225" s="88"/>
      <c r="AV225" s="88"/>
      <c r="AW225" s="88"/>
      <c r="AX225" s="88"/>
      <c r="AY225" s="88"/>
      <c r="AZ225" s="88"/>
      <c r="BA225" s="88"/>
      <c r="BB225" s="88"/>
      <c r="BC225" s="88"/>
      <c r="BD225" s="88"/>
      <c r="BG225" s="88"/>
      <c r="BH225" s="88"/>
      <c r="BI225" s="88"/>
      <c r="BJ225" s="88"/>
    </row>
    <row r="226" spans="2:62" s="85" customFormat="1" ht="18" customHeight="1">
      <c r="B226" s="88"/>
      <c r="C226" s="88"/>
      <c r="D226" s="88"/>
      <c r="E226" s="88"/>
      <c r="F226" s="88"/>
      <c r="G226" s="88"/>
      <c r="H226" s="88"/>
      <c r="I226" s="88"/>
      <c r="J226" s="88"/>
      <c r="K226" s="88"/>
      <c r="L226" s="88"/>
      <c r="M226" s="88"/>
      <c r="N226" s="88"/>
      <c r="O226" s="88"/>
      <c r="P226" s="88"/>
      <c r="Q226" s="88"/>
      <c r="R226" s="128"/>
      <c r="S226" s="128"/>
      <c r="T226" s="128"/>
      <c r="U226" s="128"/>
      <c r="V226" s="89"/>
      <c r="W226" s="89"/>
      <c r="X226" s="88"/>
      <c r="Y226" s="88"/>
      <c r="Z226" s="88"/>
      <c r="AA226" s="88"/>
      <c r="AB226" s="89"/>
      <c r="AC226" s="132">
        <f t="shared" si="88"/>
        <v>33</v>
      </c>
      <c r="AD226" s="132">
        <f>HLOOKUP(AC226,$BF$128:$EQ$131,3,FALSE)</f>
        <v>0</v>
      </c>
      <c r="AE226" s="132">
        <f t="shared" si="87"/>
        <v>1</v>
      </c>
      <c r="AF226" s="591" t="s">
        <v>139</v>
      </c>
      <c r="AG226" s="132">
        <v>98</v>
      </c>
      <c r="AH226" s="89"/>
      <c r="AI226" s="89"/>
      <c r="AJ226" s="89"/>
      <c r="AK226" s="89"/>
      <c r="AL226" s="89"/>
      <c r="AM226" s="89"/>
      <c r="AN226" s="89"/>
      <c r="AO226" s="89"/>
      <c r="AP226" s="89"/>
      <c r="AQ226" s="89"/>
      <c r="AR226" s="88"/>
      <c r="AS226" s="88"/>
      <c r="AT226" s="88"/>
      <c r="AU226" s="88"/>
      <c r="AV226" s="88"/>
      <c r="AW226" s="88"/>
      <c r="AX226" s="88"/>
      <c r="AY226" s="88"/>
      <c r="AZ226" s="88"/>
      <c r="BA226" s="88"/>
      <c r="BB226" s="88"/>
      <c r="BC226" s="88"/>
      <c r="BD226" s="88"/>
      <c r="BG226" s="88"/>
      <c r="BH226" s="88"/>
      <c r="BI226" s="88"/>
      <c r="BJ226" s="88"/>
    </row>
    <row r="227" spans="2:62" s="85" customFormat="1" ht="18" customHeight="1">
      <c r="B227" s="88"/>
      <c r="C227" s="88"/>
      <c r="D227" s="88"/>
      <c r="E227" s="88"/>
      <c r="F227" s="88"/>
      <c r="G227" s="88"/>
      <c r="H227" s="88"/>
      <c r="I227" s="88"/>
      <c r="J227" s="88"/>
      <c r="K227" s="88"/>
      <c r="L227" s="88"/>
      <c r="M227" s="88"/>
      <c r="N227" s="88"/>
      <c r="O227" s="88"/>
      <c r="P227" s="88"/>
      <c r="Q227" s="88"/>
      <c r="R227" s="128"/>
      <c r="S227" s="128"/>
      <c r="T227" s="128"/>
      <c r="U227" s="128"/>
      <c r="V227" s="89"/>
      <c r="W227" s="89"/>
      <c r="X227" s="88"/>
      <c r="Y227" s="88"/>
      <c r="Z227" s="88"/>
      <c r="AA227" s="88"/>
      <c r="AB227" s="89"/>
      <c r="AC227" s="132">
        <f t="shared" si="88"/>
        <v>33</v>
      </c>
      <c r="AD227" s="132">
        <f>HLOOKUP(AC227,$BF$128:$EQ$131,4,FALSE)</f>
        <v>0</v>
      </c>
      <c r="AE227" s="132">
        <f t="shared" si="87"/>
        <v>1</v>
      </c>
      <c r="AF227" s="591" t="s">
        <v>138</v>
      </c>
      <c r="AG227" s="132">
        <v>99</v>
      </c>
      <c r="AH227" s="89"/>
      <c r="AI227" s="89"/>
      <c r="AJ227" s="89"/>
      <c r="AK227" s="89"/>
      <c r="AL227" s="89"/>
      <c r="AM227" s="89"/>
      <c r="AN227" s="89"/>
      <c r="AO227" s="89"/>
      <c r="AP227" s="89"/>
      <c r="AQ227" s="89"/>
      <c r="AR227" s="88"/>
      <c r="AS227" s="88"/>
      <c r="AT227" s="88"/>
      <c r="AU227" s="88"/>
      <c r="AV227" s="88"/>
      <c r="AW227" s="88"/>
      <c r="AX227" s="88"/>
      <c r="AY227" s="88"/>
      <c r="AZ227" s="88"/>
      <c r="BA227" s="88"/>
      <c r="BB227" s="88"/>
      <c r="BC227" s="88"/>
      <c r="BD227" s="88"/>
      <c r="BG227" s="88"/>
      <c r="BH227" s="88"/>
      <c r="BI227" s="88"/>
      <c r="BJ227" s="88"/>
    </row>
    <row r="228" spans="2:62" s="85" customFormat="1" ht="18" customHeight="1">
      <c r="B228" s="88"/>
      <c r="C228" s="88"/>
      <c r="D228" s="88"/>
      <c r="E228" s="88"/>
      <c r="F228" s="88"/>
      <c r="G228" s="88"/>
      <c r="H228" s="88"/>
      <c r="I228" s="88"/>
      <c r="J228" s="88"/>
      <c r="K228" s="88"/>
      <c r="L228" s="88"/>
      <c r="M228" s="88"/>
      <c r="N228" s="88"/>
      <c r="O228" s="88"/>
      <c r="P228" s="88"/>
      <c r="Q228" s="88"/>
      <c r="R228" s="128"/>
      <c r="S228" s="128"/>
      <c r="T228" s="128"/>
      <c r="U228" s="128"/>
      <c r="V228" s="89"/>
      <c r="W228" s="89"/>
      <c r="X228" s="88"/>
      <c r="Y228" s="88"/>
      <c r="Z228" s="88"/>
      <c r="AA228" s="88"/>
      <c r="AB228" s="89"/>
      <c r="AC228" s="132">
        <f t="shared" si="88"/>
        <v>34</v>
      </c>
      <c r="AD228" s="132">
        <f>HLOOKUP(AC228,$BF$128:$EQ$131,2,FALSE)</f>
        <v>0</v>
      </c>
      <c r="AE228" s="132">
        <f t="shared" si="87"/>
        <v>1</v>
      </c>
      <c r="AF228" s="591" t="s">
        <v>505</v>
      </c>
      <c r="AG228" s="132">
        <v>100</v>
      </c>
      <c r="AH228" s="89"/>
      <c r="AI228" s="89"/>
      <c r="AJ228" s="89"/>
      <c r="AK228" s="89"/>
      <c r="AL228" s="89"/>
      <c r="AM228" s="89"/>
      <c r="AN228" s="89"/>
      <c r="AO228" s="89"/>
      <c r="AP228" s="89"/>
      <c r="AQ228" s="89"/>
      <c r="AR228" s="88"/>
      <c r="AS228" s="88"/>
      <c r="AT228" s="88"/>
      <c r="AU228" s="88"/>
      <c r="AV228" s="88"/>
      <c r="AW228" s="88"/>
      <c r="AX228" s="88"/>
      <c r="AY228" s="88"/>
      <c r="AZ228" s="88"/>
      <c r="BA228" s="88"/>
      <c r="BB228" s="88"/>
      <c r="BC228" s="88"/>
      <c r="BD228" s="88"/>
      <c r="BG228" s="88"/>
      <c r="BH228" s="88"/>
      <c r="BI228" s="88"/>
      <c r="BJ228" s="88"/>
    </row>
    <row r="229" spans="2:62" s="85" customFormat="1" ht="18" customHeight="1">
      <c r="B229" s="88"/>
      <c r="C229" s="88"/>
      <c r="D229" s="88"/>
      <c r="E229" s="88"/>
      <c r="F229" s="88"/>
      <c r="G229" s="88"/>
      <c r="H229" s="88"/>
      <c r="I229" s="88"/>
      <c r="J229" s="88"/>
      <c r="K229" s="88"/>
      <c r="L229" s="88"/>
      <c r="M229" s="88"/>
      <c r="N229" s="88"/>
      <c r="O229" s="88"/>
      <c r="P229" s="88"/>
      <c r="Q229" s="88"/>
      <c r="R229" s="128"/>
      <c r="S229" s="128"/>
      <c r="T229" s="128"/>
      <c r="U229" s="128"/>
      <c r="V229" s="89"/>
      <c r="W229" s="89"/>
      <c r="X229" s="88"/>
      <c r="Y229" s="88"/>
      <c r="Z229" s="88"/>
      <c r="AA229" s="88"/>
      <c r="AB229" s="89"/>
      <c r="AC229" s="132">
        <f t="shared" si="88"/>
        <v>34</v>
      </c>
      <c r="AD229" s="132">
        <f>HLOOKUP(AC229,$BF$128:$EQ$131,3,FALSE)</f>
        <v>0</v>
      </c>
      <c r="AE229" s="132">
        <f t="shared" si="87"/>
        <v>1</v>
      </c>
      <c r="AF229" s="591" t="s">
        <v>139</v>
      </c>
      <c r="AG229" s="132">
        <v>101</v>
      </c>
      <c r="AH229" s="89"/>
      <c r="AI229" s="89"/>
      <c r="AJ229" s="89"/>
      <c r="AK229" s="89"/>
      <c r="AL229" s="89"/>
      <c r="AM229" s="89"/>
      <c r="AN229" s="89"/>
      <c r="AO229" s="89"/>
      <c r="AP229" s="89"/>
      <c r="AQ229" s="89"/>
      <c r="AR229" s="88"/>
      <c r="AS229" s="88"/>
      <c r="AT229" s="88"/>
      <c r="AU229" s="88"/>
      <c r="AV229" s="88"/>
      <c r="AW229" s="88"/>
      <c r="AX229" s="88"/>
      <c r="AY229" s="88"/>
      <c r="AZ229" s="88"/>
      <c r="BA229" s="88"/>
      <c r="BB229" s="88"/>
      <c r="BC229" s="88"/>
      <c r="BD229" s="88"/>
      <c r="BG229" s="88"/>
      <c r="BH229" s="88"/>
      <c r="BI229" s="88"/>
      <c r="BJ229" s="88"/>
    </row>
    <row r="230" spans="2:62" s="85" customFormat="1" ht="18" customHeight="1">
      <c r="B230" s="88"/>
      <c r="C230" s="88"/>
      <c r="D230" s="88"/>
      <c r="E230" s="88"/>
      <c r="F230" s="88"/>
      <c r="G230" s="88"/>
      <c r="H230" s="88"/>
      <c r="I230" s="88"/>
      <c r="J230" s="88"/>
      <c r="K230" s="88"/>
      <c r="L230" s="88"/>
      <c r="M230" s="88"/>
      <c r="N230" s="88"/>
      <c r="O230" s="88"/>
      <c r="P230" s="88"/>
      <c r="Q230" s="88"/>
      <c r="R230" s="128"/>
      <c r="S230" s="128"/>
      <c r="T230" s="128"/>
      <c r="U230" s="128"/>
      <c r="V230" s="89"/>
      <c r="W230" s="89"/>
      <c r="X230" s="88"/>
      <c r="Y230" s="88"/>
      <c r="Z230" s="88"/>
      <c r="AA230" s="88"/>
      <c r="AB230" s="89"/>
      <c r="AC230" s="132">
        <f t="shared" si="88"/>
        <v>34</v>
      </c>
      <c r="AD230" s="132">
        <f>HLOOKUP(AC230,$BF$128:$EQ$131,4,FALSE)</f>
        <v>0</v>
      </c>
      <c r="AE230" s="132">
        <f t="shared" si="87"/>
        <v>1</v>
      </c>
      <c r="AF230" s="591" t="s">
        <v>138</v>
      </c>
      <c r="AG230" s="132">
        <v>102</v>
      </c>
      <c r="AH230" s="89"/>
      <c r="AI230" s="89"/>
      <c r="AJ230" s="89"/>
      <c r="AK230" s="89"/>
      <c r="AL230" s="89"/>
      <c r="AM230" s="89"/>
      <c r="AN230" s="89"/>
      <c r="AO230" s="89"/>
      <c r="AP230" s="89"/>
      <c r="AQ230" s="89"/>
      <c r="AR230" s="88"/>
      <c r="AS230" s="88"/>
      <c r="AT230" s="88"/>
      <c r="AU230" s="88"/>
      <c r="AV230" s="88"/>
      <c r="AW230" s="88"/>
      <c r="AX230" s="88"/>
      <c r="AY230" s="88"/>
      <c r="AZ230" s="88"/>
      <c r="BA230" s="88"/>
      <c r="BB230" s="88"/>
      <c r="BC230" s="88"/>
      <c r="BD230" s="88"/>
      <c r="BG230" s="88"/>
      <c r="BH230" s="88"/>
      <c r="BI230" s="88"/>
      <c r="BJ230" s="88"/>
    </row>
    <row r="231" spans="2:62" s="85" customFormat="1" ht="18" customHeight="1">
      <c r="B231" s="88"/>
      <c r="C231" s="88"/>
      <c r="D231" s="88"/>
      <c r="E231" s="88"/>
      <c r="F231" s="88"/>
      <c r="G231" s="88"/>
      <c r="H231" s="88"/>
      <c r="I231" s="88"/>
      <c r="J231" s="88"/>
      <c r="K231" s="88"/>
      <c r="L231" s="88"/>
      <c r="M231" s="88"/>
      <c r="N231" s="88"/>
      <c r="O231" s="88"/>
      <c r="P231" s="88"/>
      <c r="Q231" s="88"/>
      <c r="R231" s="128"/>
      <c r="S231" s="128"/>
      <c r="T231" s="128"/>
      <c r="U231" s="128"/>
      <c r="V231" s="89"/>
      <c r="W231" s="89"/>
      <c r="X231" s="88"/>
      <c r="Y231" s="88"/>
      <c r="Z231" s="88"/>
      <c r="AA231" s="88"/>
      <c r="AB231" s="89"/>
      <c r="AC231" s="132">
        <f t="shared" si="88"/>
        <v>35</v>
      </c>
      <c r="AD231" s="132">
        <f>HLOOKUP(AC231,$BF$128:$EQ$131,2,FALSE)</f>
        <v>0</v>
      </c>
      <c r="AE231" s="132">
        <f t="shared" si="87"/>
        <v>1</v>
      </c>
      <c r="AF231" s="591" t="s">
        <v>505</v>
      </c>
      <c r="AG231" s="132">
        <v>103</v>
      </c>
      <c r="AH231" s="89"/>
      <c r="AI231" s="89"/>
      <c r="AJ231" s="89"/>
      <c r="AK231" s="89"/>
      <c r="AL231" s="89"/>
      <c r="AM231" s="89"/>
      <c r="AN231" s="89"/>
      <c r="AO231" s="89"/>
      <c r="AP231" s="89"/>
      <c r="AQ231" s="89"/>
      <c r="AR231" s="88"/>
      <c r="AS231" s="88"/>
      <c r="AT231" s="88"/>
      <c r="AU231" s="88"/>
      <c r="AV231" s="88"/>
      <c r="AW231" s="88"/>
      <c r="AX231" s="88"/>
      <c r="AY231" s="88"/>
      <c r="AZ231" s="88"/>
      <c r="BA231" s="88"/>
      <c r="BB231" s="88"/>
      <c r="BC231" s="88"/>
      <c r="BD231" s="88"/>
      <c r="BG231" s="88"/>
      <c r="BH231" s="88"/>
      <c r="BI231" s="88"/>
      <c r="BJ231" s="88"/>
    </row>
    <row r="232" spans="2:62" s="85" customFormat="1" ht="18" customHeight="1">
      <c r="B232" s="88"/>
      <c r="C232" s="88"/>
      <c r="D232" s="88"/>
      <c r="E232" s="88"/>
      <c r="F232" s="88"/>
      <c r="G232" s="88"/>
      <c r="H232" s="88"/>
      <c r="I232" s="88"/>
      <c r="J232" s="88"/>
      <c r="K232" s="88"/>
      <c r="L232" s="88"/>
      <c r="M232" s="88"/>
      <c r="N232" s="88"/>
      <c r="O232" s="88"/>
      <c r="P232" s="88"/>
      <c r="Q232" s="88"/>
      <c r="R232" s="128"/>
      <c r="S232" s="128"/>
      <c r="T232" s="128"/>
      <c r="U232" s="128"/>
      <c r="V232" s="89"/>
      <c r="W232" s="89"/>
      <c r="X232" s="88"/>
      <c r="Y232" s="88"/>
      <c r="Z232" s="88"/>
      <c r="AA232" s="88"/>
      <c r="AB232" s="89"/>
      <c r="AC232" s="132">
        <f t="shared" si="88"/>
        <v>35</v>
      </c>
      <c r="AD232" s="132">
        <f>HLOOKUP(AC232,$BF$128:$EQ$131,3,FALSE)</f>
        <v>0</v>
      </c>
      <c r="AE232" s="132">
        <f t="shared" si="87"/>
        <v>1</v>
      </c>
      <c r="AF232" s="591" t="s">
        <v>139</v>
      </c>
      <c r="AG232" s="132">
        <v>104</v>
      </c>
      <c r="AH232" s="89"/>
      <c r="AI232" s="89"/>
      <c r="AJ232" s="89"/>
      <c r="AK232" s="89"/>
      <c r="AL232" s="89"/>
      <c r="AM232" s="89"/>
      <c r="AN232" s="89"/>
      <c r="AO232" s="89"/>
      <c r="AP232" s="89"/>
      <c r="AQ232" s="89"/>
      <c r="AR232" s="88"/>
      <c r="AS232" s="88"/>
      <c r="AT232" s="88"/>
      <c r="AU232" s="88"/>
      <c r="AV232" s="88"/>
      <c r="AW232" s="88"/>
      <c r="AX232" s="88"/>
      <c r="AY232" s="88"/>
      <c r="AZ232" s="88"/>
      <c r="BA232" s="88"/>
      <c r="BB232" s="88"/>
      <c r="BC232" s="88"/>
      <c r="BD232" s="88"/>
      <c r="BG232" s="88"/>
      <c r="BH232" s="88"/>
      <c r="BI232" s="88"/>
      <c r="BJ232" s="88"/>
    </row>
    <row r="233" spans="2:62" s="85" customFormat="1" ht="18" customHeight="1">
      <c r="B233" s="88"/>
      <c r="C233" s="88"/>
      <c r="D233" s="88"/>
      <c r="E233" s="88"/>
      <c r="F233" s="88"/>
      <c r="G233" s="88"/>
      <c r="H233" s="88"/>
      <c r="I233" s="88"/>
      <c r="J233" s="88"/>
      <c r="K233" s="88"/>
      <c r="L233" s="88"/>
      <c r="M233" s="88"/>
      <c r="N233" s="88"/>
      <c r="O233" s="88"/>
      <c r="P233" s="88"/>
      <c r="Q233" s="88"/>
      <c r="R233" s="128"/>
      <c r="S233" s="128"/>
      <c r="T233" s="128"/>
      <c r="U233" s="128"/>
      <c r="V233" s="89"/>
      <c r="W233" s="89"/>
      <c r="X233" s="88"/>
      <c r="Y233" s="88"/>
      <c r="Z233" s="88"/>
      <c r="AA233" s="88"/>
      <c r="AB233" s="89"/>
      <c r="AC233" s="132">
        <f t="shared" si="88"/>
        <v>35</v>
      </c>
      <c r="AD233" s="132">
        <f>HLOOKUP(AC233,$BF$128:$EQ$131,4,FALSE)</f>
        <v>0</v>
      </c>
      <c r="AE233" s="132">
        <f>AE232+AD232</f>
        <v>1</v>
      </c>
      <c r="AF233" s="591" t="s">
        <v>138</v>
      </c>
      <c r="AG233" s="132">
        <v>105</v>
      </c>
      <c r="AH233" s="89"/>
      <c r="AI233" s="89"/>
      <c r="AJ233" s="89"/>
      <c r="AK233" s="89"/>
      <c r="AL233" s="89"/>
      <c r="AM233" s="89"/>
      <c r="AN233" s="89"/>
      <c r="AO233" s="89"/>
      <c r="AP233" s="89"/>
      <c r="AQ233" s="89"/>
      <c r="AR233" s="88"/>
      <c r="AS233" s="88"/>
      <c r="AT233" s="88"/>
      <c r="AU233" s="88"/>
      <c r="AV233" s="88"/>
      <c r="AW233" s="88"/>
      <c r="AX233" s="88"/>
      <c r="AY233" s="88"/>
      <c r="AZ233" s="88"/>
      <c r="BA233" s="88"/>
      <c r="BB233" s="88"/>
      <c r="BC233" s="88"/>
      <c r="BD233" s="88"/>
      <c r="BG233" s="88"/>
      <c r="BH233" s="88"/>
      <c r="BI233" s="88"/>
      <c r="BJ233" s="88"/>
    </row>
    <row r="234" spans="2:62" s="85" customFormat="1" ht="18" customHeight="1">
      <c r="B234" s="88"/>
      <c r="C234" s="88"/>
      <c r="D234" s="88"/>
      <c r="E234" s="88"/>
      <c r="F234" s="88"/>
      <c r="G234" s="88"/>
      <c r="H234" s="88"/>
      <c r="I234" s="88"/>
      <c r="J234" s="88"/>
      <c r="K234" s="88"/>
      <c r="L234" s="88"/>
      <c r="M234" s="88"/>
      <c r="N234" s="88"/>
      <c r="O234" s="88"/>
      <c r="P234" s="88"/>
      <c r="Q234" s="88"/>
      <c r="R234" s="128"/>
      <c r="S234" s="128"/>
      <c r="T234" s="128"/>
      <c r="U234" s="128"/>
      <c r="V234" s="89"/>
      <c r="W234" s="89"/>
      <c r="X234" s="88"/>
      <c r="Y234" s="88"/>
      <c r="Z234" s="88"/>
      <c r="AA234" s="88"/>
      <c r="AB234" s="89"/>
      <c r="AC234" s="132">
        <f t="shared" si="88"/>
        <v>36</v>
      </c>
      <c r="AD234" s="132">
        <f>HLOOKUP(AC234,$BF$128:$EQ$131,2,FALSE)</f>
        <v>0</v>
      </c>
      <c r="AE234" s="132">
        <f t="shared" si="87"/>
        <v>1</v>
      </c>
      <c r="AF234" s="591" t="s">
        <v>505</v>
      </c>
      <c r="AG234" s="132">
        <v>106</v>
      </c>
      <c r="AH234" s="89"/>
      <c r="AI234" s="89"/>
      <c r="AJ234" s="89"/>
      <c r="AK234" s="89"/>
      <c r="AL234" s="89"/>
      <c r="AM234" s="89"/>
      <c r="AN234" s="89"/>
      <c r="AO234" s="89"/>
      <c r="AP234" s="89"/>
      <c r="AQ234" s="89"/>
      <c r="AR234" s="88"/>
      <c r="AS234" s="88"/>
      <c r="AT234" s="88"/>
      <c r="AU234" s="88"/>
      <c r="AV234" s="88"/>
      <c r="AW234" s="88"/>
      <c r="AX234" s="88"/>
      <c r="AY234" s="88"/>
      <c r="AZ234" s="88"/>
      <c r="BA234" s="88"/>
      <c r="BB234" s="88"/>
      <c r="BC234" s="88"/>
      <c r="BD234" s="88"/>
      <c r="BG234" s="88"/>
      <c r="BH234" s="88"/>
      <c r="BI234" s="88"/>
      <c r="BJ234" s="88"/>
    </row>
    <row r="235" spans="2:62" s="85" customFormat="1" ht="18" customHeight="1">
      <c r="B235" s="88"/>
      <c r="C235" s="88"/>
      <c r="D235" s="88"/>
      <c r="E235" s="88"/>
      <c r="F235" s="88"/>
      <c r="G235" s="88"/>
      <c r="H235" s="88"/>
      <c r="I235" s="88"/>
      <c r="J235" s="88"/>
      <c r="K235" s="88"/>
      <c r="L235" s="88"/>
      <c r="M235" s="88"/>
      <c r="N235" s="88"/>
      <c r="O235" s="88"/>
      <c r="P235" s="88"/>
      <c r="Q235" s="88"/>
      <c r="R235" s="128"/>
      <c r="S235" s="128"/>
      <c r="T235" s="128"/>
      <c r="U235" s="128"/>
      <c r="V235" s="89"/>
      <c r="W235" s="89"/>
      <c r="X235" s="88"/>
      <c r="Y235" s="88"/>
      <c r="Z235" s="88"/>
      <c r="AA235" s="88"/>
      <c r="AB235" s="89"/>
      <c r="AC235" s="132">
        <f t="shared" si="88"/>
        <v>36</v>
      </c>
      <c r="AD235" s="132">
        <f>HLOOKUP(AC235,$BF$128:$EQ$131,3,FALSE)</f>
        <v>0</v>
      </c>
      <c r="AE235" s="132">
        <f t="shared" si="87"/>
        <v>1</v>
      </c>
      <c r="AF235" s="591" t="s">
        <v>139</v>
      </c>
      <c r="AG235" s="132">
        <v>107</v>
      </c>
      <c r="AH235" s="89"/>
      <c r="AI235" s="89"/>
      <c r="AJ235" s="89"/>
      <c r="AK235" s="89"/>
      <c r="AL235" s="89"/>
      <c r="AM235" s="89"/>
      <c r="AN235" s="89"/>
      <c r="AO235" s="89"/>
      <c r="AP235" s="89"/>
      <c r="AQ235" s="89"/>
      <c r="AR235" s="88"/>
      <c r="AS235" s="88"/>
      <c r="AT235" s="88"/>
      <c r="AU235" s="88"/>
      <c r="AV235" s="88"/>
      <c r="AW235" s="88"/>
      <c r="AX235" s="88"/>
      <c r="AY235" s="88"/>
      <c r="AZ235" s="88"/>
      <c r="BA235" s="88"/>
      <c r="BB235" s="88"/>
      <c r="BC235" s="88"/>
      <c r="BD235" s="88"/>
      <c r="BG235" s="88"/>
      <c r="BH235" s="88"/>
      <c r="BI235" s="88"/>
      <c r="BJ235" s="88"/>
    </row>
    <row r="236" spans="2:62" s="85" customFormat="1" ht="18" customHeight="1">
      <c r="B236" s="88"/>
      <c r="C236" s="88"/>
      <c r="D236" s="88"/>
      <c r="E236" s="88"/>
      <c r="F236" s="88"/>
      <c r="G236" s="88"/>
      <c r="H236" s="88"/>
      <c r="I236" s="88"/>
      <c r="J236" s="88"/>
      <c r="K236" s="88"/>
      <c r="L236" s="88"/>
      <c r="M236" s="88"/>
      <c r="N236" s="88"/>
      <c r="O236" s="88"/>
      <c r="P236" s="88"/>
      <c r="Q236" s="88"/>
      <c r="R236" s="128"/>
      <c r="S236" s="128"/>
      <c r="T236" s="128"/>
      <c r="U236" s="128"/>
      <c r="V236" s="89"/>
      <c r="W236" s="89"/>
      <c r="X236" s="88"/>
      <c r="Y236" s="88"/>
      <c r="Z236" s="88"/>
      <c r="AA236" s="88"/>
      <c r="AB236" s="89"/>
      <c r="AC236" s="132">
        <f t="shared" si="88"/>
        <v>36</v>
      </c>
      <c r="AD236" s="132">
        <f>HLOOKUP(AC236,$BF$128:$EQ$131,4,FALSE)</f>
        <v>0</v>
      </c>
      <c r="AE236" s="132">
        <f t="shared" si="87"/>
        <v>1</v>
      </c>
      <c r="AF236" s="591" t="s">
        <v>138</v>
      </c>
      <c r="AG236" s="132">
        <v>108</v>
      </c>
      <c r="AH236" s="89"/>
      <c r="AI236" s="89"/>
      <c r="AJ236" s="89"/>
      <c r="AK236" s="89"/>
      <c r="AL236" s="89"/>
      <c r="AM236" s="89"/>
      <c r="AN236" s="89"/>
      <c r="AO236" s="89"/>
      <c r="AP236" s="89"/>
      <c r="AQ236" s="89"/>
      <c r="AR236" s="88"/>
      <c r="AS236" s="88"/>
      <c r="AT236" s="88"/>
      <c r="AU236" s="88"/>
      <c r="AV236" s="88"/>
      <c r="AW236" s="88"/>
      <c r="AX236" s="88"/>
      <c r="AY236" s="88"/>
      <c r="AZ236" s="88"/>
      <c r="BA236" s="88"/>
      <c r="BB236" s="88"/>
      <c r="BC236" s="88"/>
      <c r="BD236" s="88"/>
      <c r="BG236" s="88"/>
      <c r="BH236" s="88"/>
      <c r="BI236" s="88"/>
      <c r="BJ236" s="88"/>
    </row>
    <row r="237" spans="2:62" s="85" customFormat="1" ht="18" customHeight="1">
      <c r="B237" s="88"/>
      <c r="C237" s="88"/>
      <c r="D237" s="88"/>
      <c r="E237" s="88"/>
      <c r="F237" s="88"/>
      <c r="G237" s="88"/>
      <c r="H237" s="88"/>
      <c r="I237" s="88"/>
      <c r="J237" s="88"/>
      <c r="K237" s="88"/>
      <c r="L237" s="88"/>
      <c r="M237" s="88"/>
      <c r="N237" s="88"/>
      <c r="O237" s="88"/>
      <c r="P237" s="88"/>
      <c r="Q237" s="88"/>
      <c r="R237" s="128"/>
      <c r="S237" s="128"/>
      <c r="T237" s="128"/>
      <c r="U237" s="128"/>
      <c r="V237" s="89"/>
      <c r="W237" s="89"/>
      <c r="X237" s="88"/>
      <c r="Y237" s="88"/>
      <c r="Z237" s="88"/>
      <c r="AA237" s="88"/>
      <c r="AB237" s="89"/>
      <c r="AC237" s="132">
        <f t="shared" si="88"/>
        <v>37</v>
      </c>
      <c r="AD237" s="132">
        <f>HLOOKUP(AC237,$BF$128:$EQ$131,2,FALSE)</f>
        <v>0</v>
      </c>
      <c r="AE237" s="132">
        <f t="shared" si="87"/>
        <v>1</v>
      </c>
      <c r="AF237" s="591" t="s">
        <v>505</v>
      </c>
      <c r="AG237" s="132">
        <v>109</v>
      </c>
      <c r="AH237" s="89"/>
      <c r="AI237" s="89"/>
      <c r="AJ237" s="89"/>
      <c r="AK237" s="89"/>
      <c r="AL237" s="89"/>
      <c r="AM237" s="89"/>
      <c r="AN237" s="89"/>
      <c r="AO237" s="89"/>
      <c r="AP237" s="89"/>
      <c r="AQ237" s="88"/>
      <c r="AR237" s="88"/>
      <c r="AS237" s="88"/>
      <c r="AT237" s="88"/>
      <c r="AU237" s="88"/>
      <c r="AV237" s="88"/>
      <c r="AW237" s="88"/>
      <c r="AX237" s="88"/>
      <c r="AY237" s="88"/>
      <c r="AZ237" s="88"/>
      <c r="BA237" s="88"/>
      <c r="BB237" s="88"/>
      <c r="BC237" s="88"/>
      <c r="BD237" s="88"/>
      <c r="BG237" s="88"/>
      <c r="BH237" s="88"/>
      <c r="BI237" s="88"/>
    </row>
    <row r="238" spans="2:62" s="85" customFormat="1" ht="18" customHeight="1">
      <c r="B238" s="88"/>
      <c r="C238" s="88"/>
      <c r="D238" s="88"/>
      <c r="E238" s="88"/>
      <c r="F238" s="88"/>
      <c r="G238" s="88"/>
      <c r="H238" s="88"/>
      <c r="I238" s="88"/>
      <c r="J238" s="88"/>
      <c r="K238" s="88"/>
      <c r="L238" s="88"/>
      <c r="M238" s="88"/>
      <c r="N238" s="88"/>
      <c r="O238" s="88"/>
      <c r="P238" s="88"/>
      <c r="Q238" s="88"/>
      <c r="R238" s="128"/>
      <c r="S238" s="128"/>
      <c r="T238" s="128"/>
      <c r="U238" s="128"/>
      <c r="V238" s="89"/>
      <c r="W238" s="89"/>
      <c r="X238" s="88"/>
      <c r="Y238" s="88"/>
      <c r="Z238" s="88"/>
      <c r="AA238" s="88"/>
      <c r="AB238" s="89"/>
      <c r="AC238" s="132">
        <f t="shared" si="88"/>
        <v>37</v>
      </c>
      <c r="AD238" s="132">
        <f>HLOOKUP(AC238,$BF$128:$EQ$131,3,FALSE)</f>
        <v>0</v>
      </c>
      <c r="AE238" s="132">
        <f t="shared" si="87"/>
        <v>1</v>
      </c>
      <c r="AF238" s="591" t="s">
        <v>139</v>
      </c>
      <c r="AG238" s="132">
        <v>110</v>
      </c>
      <c r="AH238" s="89"/>
      <c r="AI238" s="89"/>
      <c r="AJ238" s="89"/>
      <c r="AK238" s="89"/>
      <c r="AL238" s="89"/>
      <c r="AM238" s="89"/>
      <c r="AN238" s="89"/>
      <c r="AO238" s="89"/>
      <c r="AP238" s="89"/>
      <c r="AQ238" s="88"/>
      <c r="AR238" s="88"/>
      <c r="AS238" s="88"/>
      <c r="AT238" s="88"/>
      <c r="AU238" s="88"/>
      <c r="AV238" s="88"/>
      <c r="AW238" s="88"/>
      <c r="AX238" s="88"/>
      <c r="AY238" s="88"/>
      <c r="AZ238" s="88"/>
      <c r="BA238" s="88"/>
      <c r="BB238" s="88"/>
      <c r="BC238" s="88"/>
      <c r="BD238" s="88"/>
      <c r="BG238" s="88"/>
      <c r="BH238" s="88"/>
      <c r="BI238" s="88"/>
    </row>
    <row r="239" spans="2:62" s="85" customFormat="1" ht="18" customHeight="1">
      <c r="B239" s="88"/>
      <c r="C239" s="88"/>
      <c r="D239" s="88"/>
      <c r="E239" s="88"/>
      <c r="F239" s="88"/>
      <c r="G239" s="88"/>
      <c r="H239" s="88"/>
      <c r="I239" s="88"/>
      <c r="J239" s="88"/>
      <c r="K239" s="88"/>
      <c r="L239" s="88"/>
      <c r="M239" s="88"/>
      <c r="N239" s="88"/>
      <c r="O239" s="88"/>
      <c r="P239" s="88"/>
      <c r="Q239" s="88"/>
      <c r="R239" s="128"/>
      <c r="S239" s="128"/>
      <c r="T239" s="128"/>
      <c r="U239" s="128"/>
      <c r="V239" s="89"/>
      <c r="W239" s="89"/>
      <c r="X239" s="88"/>
      <c r="Y239" s="88"/>
      <c r="Z239" s="88"/>
      <c r="AA239" s="88"/>
      <c r="AB239" s="89"/>
      <c r="AC239" s="132">
        <f t="shared" si="88"/>
        <v>37</v>
      </c>
      <c r="AD239" s="132">
        <f>HLOOKUP(AC239,$BF$128:$EQ$131,4,FALSE)</f>
        <v>0</v>
      </c>
      <c r="AE239" s="132">
        <f t="shared" si="87"/>
        <v>1</v>
      </c>
      <c r="AF239" s="591" t="s">
        <v>138</v>
      </c>
      <c r="AG239" s="132">
        <v>111</v>
      </c>
      <c r="AH239" s="89"/>
      <c r="AI239" s="89"/>
      <c r="AJ239" s="89"/>
      <c r="AK239" s="89"/>
      <c r="AL239" s="89"/>
      <c r="AM239" s="89"/>
      <c r="AN239" s="89"/>
      <c r="AO239" s="89"/>
      <c r="AP239" s="89"/>
      <c r="AQ239" s="88"/>
      <c r="AR239" s="88"/>
      <c r="AS239" s="88"/>
      <c r="AT239" s="88"/>
      <c r="AU239" s="88"/>
      <c r="AV239" s="88"/>
      <c r="AW239" s="88"/>
      <c r="AX239" s="88"/>
      <c r="AY239" s="88"/>
      <c r="AZ239" s="88"/>
      <c r="BA239" s="88"/>
      <c r="BB239" s="88"/>
      <c r="BC239" s="88"/>
      <c r="BD239" s="88"/>
      <c r="BG239" s="88"/>
      <c r="BH239" s="88"/>
      <c r="BI239" s="88"/>
    </row>
    <row r="240" spans="2:62" s="85" customFormat="1" ht="18" customHeight="1">
      <c r="B240" s="88"/>
      <c r="C240" s="88"/>
      <c r="D240" s="88"/>
      <c r="E240" s="88"/>
      <c r="F240" s="88"/>
      <c r="G240" s="88"/>
      <c r="H240" s="88"/>
      <c r="I240" s="88"/>
      <c r="J240" s="88"/>
      <c r="K240" s="88"/>
      <c r="L240" s="88"/>
      <c r="M240" s="88"/>
      <c r="N240" s="88"/>
      <c r="O240" s="88"/>
      <c r="P240" s="88"/>
      <c r="Q240" s="88"/>
      <c r="R240" s="128"/>
      <c r="S240" s="128"/>
      <c r="T240" s="128"/>
      <c r="U240" s="128"/>
      <c r="V240" s="89"/>
      <c r="W240" s="89"/>
      <c r="X240" s="88"/>
      <c r="Y240" s="88"/>
      <c r="Z240" s="88"/>
      <c r="AA240" s="88"/>
      <c r="AB240" s="89"/>
      <c r="AC240" s="132">
        <f t="shared" si="88"/>
        <v>38</v>
      </c>
      <c r="AD240" s="132">
        <f>HLOOKUP(AC240,$BF$128:$EQ$131,2,FALSE)</f>
        <v>0</v>
      </c>
      <c r="AE240" s="132">
        <f t="shared" si="87"/>
        <v>1</v>
      </c>
      <c r="AF240" s="591" t="s">
        <v>505</v>
      </c>
      <c r="AG240" s="132">
        <v>112</v>
      </c>
      <c r="AH240" s="89"/>
      <c r="AI240" s="89"/>
      <c r="AJ240" s="89"/>
      <c r="AK240" s="89"/>
      <c r="AL240" s="89"/>
      <c r="AM240" s="89"/>
      <c r="AN240" s="89"/>
      <c r="AO240" s="89"/>
      <c r="AP240" s="89"/>
      <c r="AQ240" s="88"/>
      <c r="AR240" s="88"/>
      <c r="AS240" s="88"/>
      <c r="AT240" s="88"/>
      <c r="AU240" s="88"/>
      <c r="AV240" s="88"/>
      <c r="AW240" s="88"/>
      <c r="AX240" s="88"/>
      <c r="AY240" s="88"/>
      <c r="AZ240" s="88"/>
      <c r="BA240" s="88"/>
      <c r="BB240" s="88"/>
      <c r="BC240" s="88"/>
      <c r="BD240" s="88"/>
      <c r="BG240" s="88"/>
      <c r="BH240" s="88"/>
      <c r="BI240" s="88"/>
    </row>
    <row r="241" spans="2:61" s="85" customFormat="1" ht="18" customHeight="1">
      <c r="B241" s="88"/>
      <c r="C241" s="88"/>
      <c r="D241" s="88"/>
      <c r="E241" s="88"/>
      <c r="F241" s="88"/>
      <c r="G241" s="88"/>
      <c r="H241" s="88"/>
      <c r="I241" s="88"/>
      <c r="J241" s="88"/>
      <c r="K241" s="88"/>
      <c r="L241" s="88"/>
      <c r="M241" s="88"/>
      <c r="N241" s="88"/>
      <c r="O241" s="88"/>
      <c r="P241" s="88"/>
      <c r="Q241" s="88"/>
      <c r="R241" s="128"/>
      <c r="S241" s="128"/>
      <c r="T241" s="128"/>
      <c r="U241" s="128"/>
      <c r="V241" s="89"/>
      <c r="W241" s="89"/>
      <c r="X241" s="88"/>
      <c r="Y241" s="88"/>
      <c r="Z241" s="88"/>
      <c r="AA241" s="88"/>
      <c r="AB241" s="89"/>
      <c r="AC241" s="132">
        <f t="shared" si="88"/>
        <v>38</v>
      </c>
      <c r="AD241" s="132">
        <f>HLOOKUP(AC241,$BF$128:$EQ$131,3,FALSE)</f>
        <v>0</v>
      </c>
      <c r="AE241" s="132">
        <f t="shared" si="87"/>
        <v>1</v>
      </c>
      <c r="AF241" s="591" t="s">
        <v>139</v>
      </c>
      <c r="AG241" s="132">
        <v>113</v>
      </c>
      <c r="AH241" s="89"/>
      <c r="AI241" s="89"/>
      <c r="AJ241" s="89"/>
      <c r="AK241" s="89"/>
      <c r="AL241" s="89"/>
      <c r="AM241" s="89"/>
      <c r="AN241" s="89"/>
      <c r="AO241" s="89"/>
      <c r="AP241" s="89"/>
      <c r="AQ241" s="88"/>
      <c r="AR241" s="88"/>
      <c r="AS241" s="88"/>
      <c r="AT241" s="88"/>
      <c r="AU241" s="88"/>
      <c r="AV241" s="88"/>
      <c r="AW241" s="88"/>
      <c r="AX241" s="88"/>
      <c r="AY241" s="88"/>
      <c r="AZ241" s="88"/>
      <c r="BA241" s="88"/>
      <c r="BB241" s="88"/>
      <c r="BC241" s="88"/>
      <c r="BD241" s="88"/>
      <c r="BG241" s="88"/>
      <c r="BH241" s="88"/>
      <c r="BI241" s="88"/>
    </row>
    <row r="242" spans="2:61" s="85" customFormat="1" ht="18" customHeight="1">
      <c r="B242" s="88"/>
      <c r="C242" s="88"/>
      <c r="D242" s="88"/>
      <c r="E242" s="88"/>
      <c r="F242" s="88"/>
      <c r="G242" s="88"/>
      <c r="H242" s="88"/>
      <c r="I242" s="88"/>
      <c r="J242" s="88"/>
      <c r="K242" s="88"/>
      <c r="L242" s="88"/>
      <c r="M242" s="88"/>
      <c r="N242" s="88"/>
      <c r="O242" s="88"/>
      <c r="P242" s="88"/>
      <c r="Q242" s="88"/>
      <c r="R242" s="128"/>
      <c r="S242" s="128"/>
      <c r="T242" s="128"/>
      <c r="U242" s="128"/>
      <c r="V242" s="89"/>
      <c r="W242" s="89"/>
      <c r="X242" s="88"/>
      <c r="Y242" s="88"/>
      <c r="Z242" s="88"/>
      <c r="AA242" s="88"/>
      <c r="AB242" s="89"/>
      <c r="AC242" s="132">
        <f t="shared" si="88"/>
        <v>38</v>
      </c>
      <c r="AD242" s="132">
        <f>HLOOKUP(AC242,$BF$128:$EQ$131,4,FALSE)</f>
        <v>0</v>
      </c>
      <c r="AE242" s="132">
        <f t="shared" si="87"/>
        <v>1</v>
      </c>
      <c r="AF242" s="591" t="s">
        <v>138</v>
      </c>
      <c r="AG242" s="132">
        <v>114</v>
      </c>
      <c r="AH242" s="89"/>
      <c r="AI242" s="89"/>
      <c r="AJ242" s="89"/>
      <c r="AK242" s="89"/>
      <c r="AL242" s="89"/>
      <c r="AM242" s="89"/>
      <c r="AN242" s="89"/>
      <c r="AO242" s="89"/>
      <c r="AP242" s="89"/>
      <c r="AQ242" s="88"/>
      <c r="AR242" s="88"/>
      <c r="AS242" s="88"/>
      <c r="AT242" s="88"/>
      <c r="AU242" s="88"/>
      <c r="AV242" s="88"/>
      <c r="AW242" s="88"/>
      <c r="AX242" s="88"/>
      <c r="AY242" s="88"/>
      <c r="AZ242" s="88"/>
      <c r="BA242" s="88"/>
      <c r="BB242" s="88"/>
      <c r="BC242" s="88"/>
      <c r="BD242" s="88"/>
      <c r="BG242" s="88"/>
      <c r="BH242" s="88"/>
      <c r="BI242" s="88"/>
    </row>
    <row r="243" spans="2:61" s="85" customFormat="1" ht="18" customHeight="1">
      <c r="B243" s="88"/>
      <c r="C243" s="88"/>
      <c r="D243" s="88"/>
      <c r="E243" s="88"/>
      <c r="F243" s="88"/>
      <c r="G243" s="88"/>
      <c r="H243" s="88"/>
      <c r="I243" s="88"/>
      <c r="J243" s="88"/>
      <c r="K243" s="88"/>
      <c r="L243" s="88"/>
      <c r="M243" s="88"/>
      <c r="N243" s="88"/>
      <c r="O243" s="88"/>
      <c r="P243" s="88"/>
      <c r="Q243" s="88"/>
      <c r="R243" s="128"/>
      <c r="S243" s="128"/>
      <c r="T243" s="128"/>
      <c r="U243" s="128"/>
      <c r="V243" s="89"/>
      <c r="W243" s="89"/>
      <c r="X243" s="88"/>
      <c r="Y243" s="88"/>
      <c r="Z243" s="88"/>
      <c r="AA243" s="88"/>
      <c r="AB243" s="89"/>
      <c r="AC243" s="132">
        <f t="shared" si="88"/>
        <v>39</v>
      </c>
      <c r="AD243" s="132">
        <f>HLOOKUP(AC243,$BF$128:$EQ$131,2,FALSE)</f>
        <v>0</v>
      </c>
      <c r="AE243" s="132">
        <f t="shared" si="87"/>
        <v>1</v>
      </c>
      <c r="AF243" s="591" t="s">
        <v>505</v>
      </c>
      <c r="AG243" s="132">
        <v>115</v>
      </c>
      <c r="AH243" s="89"/>
      <c r="AI243" s="89"/>
      <c r="AJ243" s="89"/>
      <c r="AK243" s="89"/>
      <c r="AL243" s="89"/>
      <c r="AM243" s="89"/>
      <c r="AN243" s="89"/>
      <c r="AO243" s="89"/>
      <c r="AP243" s="89"/>
      <c r="AQ243" s="88"/>
      <c r="AR243" s="88"/>
      <c r="AS243" s="88"/>
      <c r="AT243" s="88"/>
      <c r="AU243" s="88"/>
      <c r="AV243" s="88"/>
      <c r="AW243" s="88"/>
      <c r="AX243" s="88"/>
      <c r="AY243" s="88"/>
      <c r="AZ243" s="88"/>
      <c r="BA243" s="88"/>
      <c r="BB243" s="88"/>
      <c r="BC243" s="88"/>
      <c r="BD243" s="88"/>
      <c r="BG243" s="88"/>
      <c r="BH243" s="88"/>
      <c r="BI243" s="88"/>
    </row>
    <row r="244" spans="2:61" s="85" customFormat="1" ht="18" customHeight="1">
      <c r="B244" s="88"/>
      <c r="C244" s="88"/>
      <c r="D244" s="88"/>
      <c r="E244" s="88"/>
      <c r="F244" s="88"/>
      <c r="G244" s="88"/>
      <c r="H244" s="88"/>
      <c r="I244" s="88"/>
      <c r="J244" s="88"/>
      <c r="K244" s="88"/>
      <c r="L244" s="88"/>
      <c r="M244" s="88"/>
      <c r="N244" s="88"/>
      <c r="O244" s="88"/>
      <c r="P244" s="88"/>
      <c r="Q244" s="88"/>
      <c r="R244" s="128"/>
      <c r="S244" s="128"/>
      <c r="T244" s="128"/>
      <c r="U244" s="128"/>
      <c r="V244" s="89"/>
      <c r="W244" s="89"/>
      <c r="X244" s="88"/>
      <c r="Y244" s="88"/>
      <c r="Z244" s="88"/>
      <c r="AA244" s="88"/>
      <c r="AB244" s="89"/>
      <c r="AC244" s="132">
        <f t="shared" si="88"/>
        <v>39</v>
      </c>
      <c r="AD244" s="132">
        <f>HLOOKUP(AC244,$BF$128:$EQ$131,3,FALSE)</f>
        <v>0</v>
      </c>
      <c r="AE244" s="132">
        <f t="shared" si="87"/>
        <v>1</v>
      </c>
      <c r="AF244" s="591" t="s">
        <v>139</v>
      </c>
      <c r="AG244" s="132">
        <v>116</v>
      </c>
      <c r="AH244" s="89"/>
      <c r="AI244" s="89"/>
      <c r="AJ244" s="89"/>
      <c r="AK244" s="89"/>
      <c r="AL244" s="89"/>
      <c r="AM244" s="89"/>
      <c r="AN244" s="89"/>
      <c r="AO244" s="89"/>
      <c r="AP244" s="89"/>
      <c r="AQ244" s="88"/>
      <c r="AR244" s="88"/>
      <c r="AS244" s="88"/>
      <c r="AT244" s="88"/>
      <c r="AU244" s="88"/>
      <c r="AV244" s="88"/>
      <c r="AW244" s="88"/>
      <c r="AX244" s="88"/>
      <c r="AY244" s="88"/>
      <c r="AZ244" s="88"/>
      <c r="BA244" s="88"/>
      <c r="BB244" s="88"/>
      <c r="BC244" s="88"/>
      <c r="BD244" s="88"/>
      <c r="BG244" s="88"/>
      <c r="BH244" s="88"/>
      <c r="BI244" s="88"/>
    </row>
    <row r="245" spans="2:61" s="85" customFormat="1" ht="18" customHeight="1">
      <c r="B245" s="88"/>
      <c r="C245" s="88"/>
      <c r="D245" s="88"/>
      <c r="E245" s="88"/>
      <c r="F245" s="88"/>
      <c r="G245" s="88"/>
      <c r="H245" s="88"/>
      <c r="I245" s="88"/>
      <c r="J245" s="88"/>
      <c r="K245" s="88"/>
      <c r="L245" s="88"/>
      <c r="M245" s="88"/>
      <c r="N245" s="88"/>
      <c r="O245" s="88"/>
      <c r="P245" s="88"/>
      <c r="Q245" s="88"/>
      <c r="R245" s="128"/>
      <c r="S245" s="128"/>
      <c r="T245" s="128"/>
      <c r="U245" s="128"/>
      <c r="V245" s="89"/>
      <c r="W245" s="89"/>
      <c r="X245" s="88"/>
      <c r="Y245" s="88"/>
      <c r="Z245" s="88"/>
      <c r="AA245" s="88"/>
      <c r="AB245" s="89"/>
      <c r="AC245" s="132">
        <f t="shared" si="88"/>
        <v>39</v>
      </c>
      <c r="AD245" s="132">
        <f>HLOOKUP(AC245,$BF$128:$EQ$131,4,FALSE)</f>
        <v>0</v>
      </c>
      <c r="AE245" s="132">
        <f t="shared" si="87"/>
        <v>1</v>
      </c>
      <c r="AF245" s="591" t="s">
        <v>138</v>
      </c>
      <c r="AG245" s="132">
        <v>117</v>
      </c>
      <c r="AH245" s="89"/>
      <c r="AI245" s="89"/>
      <c r="AJ245" s="89"/>
      <c r="AK245" s="89"/>
      <c r="AL245" s="89"/>
      <c r="AM245" s="89"/>
      <c r="AN245" s="89"/>
      <c r="AO245" s="89"/>
      <c r="AP245" s="89"/>
      <c r="AQ245" s="88"/>
      <c r="AR245" s="88"/>
      <c r="AS245" s="88"/>
      <c r="AT245" s="88"/>
      <c r="AU245" s="88"/>
      <c r="AV245" s="88"/>
      <c r="AW245" s="88"/>
      <c r="AX245" s="88"/>
      <c r="AY245" s="88"/>
      <c r="AZ245" s="88"/>
      <c r="BA245" s="88"/>
      <c r="BB245" s="88"/>
      <c r="BC245" s="88"/>
      <c r="BD245" s="88"/>
      <c r="BG245" s="88"/>
      <c r="BH245" s="88"/>
      <c r="BI245" s="88"/>
    </row>
    <row r="246" spans="2:61" s="85" customFormat="1" ht="18" customHeight="1">
      <c r="B246" s="88"/>
      <c r="C246" s="88"/>
      <c r="D246" s="88"/>
      <c r="E246" s="88"/>
      <c r="F246" s="88"/>
      <c r="G246" s="88"/>
      <c r="H246" s="88"/>
      <c r="I246" s="88"/>
      <c r="J246" s="88"/>
      <c r="K246" s="88"/>
      <c r="L246" s="88"/>
      <c r="M246" s="88"/>
      <c r="N246" s="88"/>
      <c r="O246" s="88"/>
      <c r="P246" s="88"/>
      <c r="Q246" s="88"/>
      <c r="R246" s="128"/>
      <c r="S246" s="128"/>
      <c r="T246" s="128"/>
      <c r="U246" s="128"/>
      <c r="V246" s="89"/>
      <c r="W246" s="89"/>
      <c r="X246" s="88"/>
      <c r="Y246" s="88"/>
      <c r="Z246" s="88"/>
      <c r="AA246" s="88"/>
      <c r="AB246" s="89"/>
      <c r="AC246" s="132">
        <f t="shared" si="88"/>
        <v>40</v>
      </c>
      <c r="AD246" s="132">
        <f>HLOOKUP(AC246,$BF$128:$EQ$131,2,FALSE)</f>
        <v>0</v>
      </c>
      <c r="AE246" s="132">
        <f t="shared" si="87"/>
        <v>1</v>
      </c>
      <c r="AF246" s="591" t="s">
        <v>505</v>
      </c>
      <c r="AG246" s="132">
        <v>118</v>
      </c>
      <c r="AH246" s="89"/>
      <c r="AI246" s="89"/>
      <c r="AJ246" s="89"/>
      <c r="AK246" s="89"/>
      <c r="AL246" s="89"/>
      <c r="AM246" s="89"/>
      <c r="AN246" s="89"/>
      <c r="AO246" s="89"/>
      <c r="AP246" s="89"/>
      <c r="AQ246" s="88"/>
      <c r="AR246" s="88"/>
      <c r="AS246" s="88"/>
      <c r="AT246" s="88"/>
      <c r="AU246" s="88"/>
      <c r="AV246" s="88"/>
      <c r="AW246" s="88"/>
      <c r="AX246" s="88"/>
      <c r="AY246" s="88"/>
      <c r="AZ246" s="88"/>
      <c r="BA246" s="88"/>
      <c r="BB246" s="88"/>
      <c r="BC246" s="88"/>
      <c r="BD246" s="88"/>
      <c r="BG246" s="88"/>
      <c r="BH246" s="88"/>
      <c r="BI246" s="88"/>
    </row>
    <row r="247" spans="2:61" s="85" customFormat="1" ht="18" customHeight="1">
      <c r="B247" s="88"/>
      <c r="C247" s="88"/>
      <c r="D247" s="88"/>
      <c r="E247" s="88"/>
      <c r="F247" s="88"/>
      <c r="G247" s="88"/>
      <c r="H247" s="88"/>
      <c r="I247" s="88"/>
      <c r="J247" s="88"/>
      <c r="K247" s="88"/>
      <c r="L247" s="88"/>
      <c r="M247" s="88"/>
      <c r="N247" s="88"/>
      <c r="O247" s="88"/>
      <c r="P247" s="88"/>
      <c r="Q247" s="88"/>
      <c r="R247" s="128"/>
      <c r="S247" s="128"/>
      <c r="T247" s="128"/>
      <c r="U247" s="128"/>
      <c r="V247" s="89"/>
      <c r="W247" s="89"/>
      <c r="X247" s="88"/>
      <c r="Y247" s="88"/>
      <c r="Z247" s="88"/>
      <c r="AA247" s="88"/>
      <c r="AB247" s="89"/>
      <c r="AC247" s="132">
        <f t="shared" si="88"/>
        <v>40</v>
      </c>
      <c r="AD247" s="132">
        <f>HLOOKUP(AC247,$BF$128:$EQ$131,3,FALSE)</f>
        <v>0</v>
      </c>
      <c r="AE247" s="132">
        <f t="shared" si="87"/>
        <v>1</v>
      </c>
      <c r="AF247" s="591" t="s">
        <v>139</v>
      </c>
      <c r="AG247" s="132">
        <v>119</v>
      </c>
      <c r="AH247" s="89"/>
      <c r="AI247" s="89"/>
      <c r="AJ247" s="89"/>
      <c r="AK247" s="89"/>
      <c r="AL247" s="89"/>
      <c r="AM247" s="89"/>
      <c r="AN247" s="89"/>
      <c r="AO247" s="89"/>
      <c r="AP247" s="89"/>
      <c r="AQ247" s="88"/>
      <c r="AR247" s="88"/>
      <c r="AS247" s="88"/>
      <c r="AT247" s="88"/>
      <c r="AU247" s="88"/>
      <c r="AV247" s="88"/>
      <c r="AW247" s="88"/>
      <c r="AX247" s="88"/>
      <c r="AY247" s="88"/>
      <c r="AZ247" s="88"/>
      <c r="BA247" s="88"/>
      <c r="BB247" s="88"/>
      <c r="BC247" s="88"/>
      <c r="BD247" s="88"/>
      <c r="BG247" s="88"/>
      <c r="BH247" s="88"/>
      <c r="BI247" s="88"/>
    </row>
    <row r="248" spans="2:61" s="85" customFormat="1" ht="18" customHeight="1">
      <c r="B248" s="88"/>
      <c r="C248" s="88"/>
      <c r="D248" s="88"/>
      <c r="E248" s="88"/>
      <c r="F248" s="88"/>
      <c r="G248" s="88"/>
      <c r="H248" s="88"/>
      <c r="I248" s="88"/>
      <c r="J248" s="88"/>
      <c r="K248" s="88"/>
      <c r="L248" s="88"/>
      <c r="M248" s="88"/>
      <c r="N248" s="88"/>
      <c r="O248" s="88"/>
      <c r="P248" s="88"/>
      <c r="Q248" s="88"/>
      <c r="R248" s="128"/>
      <c r="S248" s="128"/>
      <c r="T248" s="128"/>
      <c r="U248" s="128"/>
      <c r="V248" s="89"/>
      <c r="W248" s="89"/>
      <c r="X248" s="88"/>
      <c r="Y248" s="88"/>
      <c r="Z248" s="88"/>
      <c r="AA248" s="88"/>
      <c r="AB248" s="89"/>
      <c r="AC248" s="132">
        <f t="shared" si="88"/>
        <v>40</v>
      </c>
      <c r="AD248" s="132">
        <f>HLOOKUP(AC248,$BF$128:$EQ$131,4,FALSE)</f>
        <v>0</v>
      </c>
      <c r="AE248" s="132">
        <f t="shared" si="87"/>
        <v>1</v>
      </c>
      <c r="AF248" s="591" t="s">
        <v>138</v>
      </c>
      <c r="AG248" s="132">
        <v>120</v>
      </c>
      <c r="AH248" s="89"/>
      <c r="AI248" s="89"/>
      <c r="AJ248" s="89"/>
      <c r="AK248" s="89"/>
      <c r="AL248" s="89"/>
      <c r="AM248" s="89"/>
      <c r="AN248" s="89"/>
      <c r="AO248" s="89"/>
      <c r="AP248" s="89"/>
      <c r="AQ248" s="88"/>
      <c r="AR248" s="88"/>
      <c r="AS248" s="88"/>
      <c r="AT248" s="88"/>
      <c r="AU248" s="88"/>
      <c r="AV248" s="88"/>
      <c r="AW248" s="88"/>
      <c r="AX248" s="88"/>
      <c r="AY248" s="88"/>
      <c r="AZ248" s="88"/>
      <c r="BA248" s="88"/>
      <c r="BB248" s="88"/>
      <c r="BC248" s="88"/>
      <c r="BD248" s="88"/>
      <c r="BG248" s="88"/>
      <c r="BH248" s="88"/>
      <c r="BI248" s="88"/>
    </row>
    <row r="249" spans="2:61" s="85" customFormat="1" ht="18" customHeight="1">
      <c r="B249" s="88"/>
      <c r="C249" s="88"/>
      <c r="D249" s="88"/>
      <c r="E249" s="88"/>
      <c r="F249" s="88"/>
      <c r="G249" s="88"/>
      <c r="H249" s="88"/>
      <c r="I249" s="88"/>
      <c r="J249" s="88"/>
      <c r="K249" s="88"/>
      <c r="L249" s="88"/>
      <c r="M249" s="88"/>
      <c r="N249" s="88"/>
      <c r="O249" s="88"/>
      <c r="P249" s="88"/>
      <c r="Q249" s="88"/>
      <c r="R249" s="128"/>
      <c r="S249" s="128"/>
      <c r="T249" s="128"/>
      <c r="U249" s="128"/>
      <c r="V249" s="89"/>
      <c r="W249" s="89"/>
      <c r="X249" s="88"/>
      <c r="Y249" s="88"/>
      <c r="Z249" s="88"/>
      <c r="AA249" s="88"/>
      <c r="AB249" s="89"/>
      <c r="AC249" s="132">
        <f t="shared" si="88"/>
        <v>41</v>
      </c>
      <c r="AD249" s="132">
        <f>HLOOKUP(AC249,$BF$128:$EQ$131,2,FALSE)</f>
        <v>0</v>
      </c>
      <c r="AE249" s="132">
        <f t="shared" si="87"/>
        <v>1</v>
      </c>
      <c r="AF249" s="591" t="s">
        <v>505</v>
      </c>
      <c r="AG249" s="132">
        <v>121</v>
      </c>
      <c r="AH249" s="89"/>
      <c r="AI249" s="89"/>
      <c r="AJ249" s="89"/>
      <c r="AK249" s="89"/>
      <c r="AL249" s="89"/>
      <c r="AM249" s="89"/>
      <c r="AN249" s="89"/>
      <c r="AO249" s="89"/>
      <c r="AP249" s="89"/>
      <c r="AQ249" s="88"/>
      <c r="AR249" s="88"/>
      <c r="AS249" s="88"/>
      <c r="AT249" s="88"/>
      <c r="AU249" s="88"/>
      <c r="AV249" s="88"/>
      <c r="AW249" s="88"/>
      <c r="AX249" s="88"/>
      <c r="AY249" s="88"/>
      <c r="AZ249" s="88"/>
      <c r="BA249" s="88"/>
      <c r="BB249" s="88"/>
      <c r="BC249" s="88"/>
      <c r="BD249" s="88"/>
      <c r="BG249" s="88"/>
      <c r="BH249" s="88"/>
      <c r="BI249" s="88"/>
    </row>
    <row r="250" spans="2:61" s="85" customFormat="1" ht="18" customHeight="1">
      <c r="B250" s="88"/>
      <c r="C250" s="88"/>
      <c r="D250" s="88"/>
      <c r="E250" s="88"/>
      <c r="F250" s="88"/>
      <c r="G250" s="88"/>
      <c r="H250" s="88"/>
      <c r="I250" s="88"/>
      <c r="J250" s="88"/>
      <c r="K250" s="88"/>
      <c r="L250" s="88"/>
      <c r="M250" s="88"/>
      <c r="N250" s="88"/>
      <c r="O250" s="88"/>
      <c r="P250" s="88"/>
      <c r="Q250" s="88"/>
      <c r="R250" s="128"/>
      <c r="S250" s="128"/>
      <c r="T250" s="128"/>
      <c r="U250" s="128"/>
      <c r="V250" s="89"/>
      <c r="W250" s="89"/>
      <c r="X250" s="88"/>
      <c r="Y250" s="88"/>
      <c r="Z250" s="88"/>
      <c r="AA250" s="88"/>
      <c r="AB250" s="89"/>
      <c r="AC250" s="132">
        <f t="shared" si="88"/>
        <v>41</v>
      </c>
      <c r="AD250" s="132">
        <f>HLOOKUP(AC250,$BF$128:$EQ$131,3,FALSE)</f>
        <v>0</v>
      </c>
      <c r="AE250" s="132">
        <f t="shared" si="87"/>
        <v>1</v>
      </c>
      <c r="AF250" s="591" t="s">
        <v>139</v>
      </c>
      <c r="AG250" s="132">
        <v>122</v>
      </c>
      <c r="AH250" s="89"/>
      <c r="AI250" s="89"/>
      <c r="AJ250" s="89"/>
      <c r="AK250" s="89"/>
      <c r="AL250" s="89"/>
      <c r="AM250" s="89"/>
      <c r="AN250" s="89"/>
      <c r="AO250" s="89"/>
      <c r="AP250" s="89"/>
      <c r="AQ250" s="88"/>
      <c r="AR250" s="88"/>
      <c r="AS250" s="88"/>
      <c r="AT250" s="88"/>
      <c r="AU250" s="88"/>
      <c r="AV250" s="88"/>
      <c r="AW250" s="88"/>
      <c r="AX250" s="88"/>
      <c r="AY250" s="88"/>
      <c r="AZ250" s="88"/>
      <c r="BA250" s="88"/>
      <c r="BB250" s="88"/>
      <c r="BC250" s="88"/>
      <c r="BD250" s="88"/>
      <c r="BG250" s="88"/>
      <c r="BH250" s="88"/>
      <c r="BI250" s="88"/>
    </row>
    <row r="251" spans="2:61" s="85" customFormat="1" ht="18" customHeight="1">
      <c r="B251" s="88"/>
      <c r="C251" s="88"/>
      <c r="D251" s="88"/>
      <c r="E251" s="88"/>
      <c r="F251" s="88"/>
      <c r="G251" s="88"/>
      <c r="H251" s="88"/>
      <c r="I251" s="88"/>
      <c r="J251" s="88"/>
      <c r="K251" s="88"/>
      <c r="L251" s="88"/>
      <c r="M251" s="88"/>
      <c r="N251" s="88"/>
      <c r="O251" s="88"/>
      <c r="P251" s="88"/>
      <c r="Q251" s="88"/>
      <c r="R251" s="128"/>
      <c r="S251" s="128"/>
      <c r="T251" s="128"/>
      <c r="U251" s="128"/>
      <c r="V251" s="89"/>
      <c r="W251" s="89"/>
      <c r="X251" s="88"/>
      <c r="Y251" s="88"/>
      <c r="Z251" s="88"/>
      <c r="AA251" s="88"/>
      <c r="AB251" s="89"/>
      <c r="AC251" s="132">
        <f t="shared" si="88"/>
        <v>41</v>
      </c>
      <c r="AD251" s="132">
        <f>HLOOKUP(AC251,$BF$128:$EQ$131,4,FALSE)</f>
        <v>0</v>
      </c>
      <c r="AE251" s="132">
        <f t="shared" si="87"/>
        <v>1</v>
      </c>
      <c r="AF251" s="591" t="s">
        <v>138</v>
      </c>
      <c r="AG251" s="132">
        <v>123</v>
      </c>
      <c r="AH251" s="89"/>
      <c r="AI251" s="89"/>
      <c r="AJ251" s="89"/>
      <c r="AK251" s="89"/>
      <c r="AL251" s="89"/>
      <c r="AM251" s="89"/>
      <c r="AN251" s="89"/>
      <c r="AO251" s="89"/>
      <c r="AP251" s="89"/>
      <c r="AQ251" s="88"/>
      <c r="AR251" s="88"/>
      <c r="AS251" s="88"/>
      <c r="AT251" s="88"/>
      <c r="AU251" s="88"/>
      <c r="AV251" s="88"/>
      <c r="AW251" s="88"/>
      <c r="AX251" s="88"/>
      <c r="AY251" s="88"/>
      <c r="AZ251" s="88"/>
      <c r="BA251" s="88"/>
      <c r="BB251" s="88"/>
      <c r="BC251" s="88"/>
      <c r="BD251" s="88"/>
      <c r="BG251" s="88"/>
      <c r="BH251" s="88"/>
      <c r="BI251" s="88"/>
    </row>
    <row r="252" spans="2:61" s="85" customFormat="1" ht="18" customHeight="1">
      <c r="B252" s="88"/>
      <c r="C252" s="88"/>
      <c r="D252" s="88"/>
      <c r="E252" s="88"/>
      <c r="F252" s="88"/>
      <c r="G252" s="88"/>
      <c r="H252" s="88"/>
      <c r="I252" s="88"/>
      <c r="J252" s="88"/>
      <c r="K252" s="88"/>
      <c r="L252" s="88"/>
      <c r="M252" s="88"/>
      <c r="N252" s="88"/>
      <c r="O252" s="88"/>
      <c r="P252" s="88"/>
      <c r="Q252" s="88"/>
      <c r="R252" s="128"/>
      <c r="S252" s="128"/>
      <c r="T252" s="128"/>
      <c r="U252" s="128"/>
      <c r="V252" s="89"/>
      <c r="W252" s="89"/>
      <c r="X252" s="88"/>
      <c r="Y252" s="88"/>
      <c r="Z252" s="88"/>
      <c r="AA252" s="88"/>
      <c r="AB252" s="89"/>
      <c r="AC252" s="132">
        <f t="shared" si="88"/>
        <v>42</v>
      </c>
      <c r="AD252" s="132">
        <f>HLOOKUP(AC252,$BF$128:$EQ$131,2,FALSE)</f>
        <v>0</v>
      </c>
      <c r="AE252" s="132">
        <f t="shared" si="87"/>
        <v>1</v>
      </c>
      <c r="AF252" s="591" t="s">
        <v>505</v>
      </c>
      <c r="AG252" s="132">
        <v>124</v>
      </c>
      <c r="AH252" s="89"/>
      <c r="AI252" s="89"/>
      <c r="AJ252" s="89"/>
      <c r="AK252" s="89"/>
      <c r="AL252" s="89"/>
      <c r="AM252" s="89"/>
      <c r="AN252" s="89"/>
      <c r="AO252" s="89"/>
      <c r="AP252" s="89"/>
      <c r="AQ252" s="88"/>
      <c r="AR252" s="88"/>
      <c r="AS252" s="88"/>
      <c r="AT252" s="88"/>
      <c r="AU252" s="88"/>
      <c r="AV252" s="88"/>
      <c r="AW252" s="88"/>
      <c r="AX252" s="88"/>
      <c r="AY252" s="88"/>
      <c r="AZ252" s="88"/>
      <c r="BA252" s="88"/>
      <c r="BB252" s="88"/>
      <c r="BC252" s="88"/>
      <c r="BD252" s="88"/>
      <c r="BG252" s="88"/>
      <c r="BH252" s="88"/>
      <c r="BI252" s="88"/>
    </row>
    <row r="253" spans="2:61" s="85" customFormat="1" ht="18" customHeight="1">
      <c r="B253" s="88"/>
      <c r="C253" s="88"/>
      <c r="D253" s="88"/>
      <c r="E253" s="88"/>
      <c r="F253" s="88"/>
      <c r="G253" s="88"/>
      <c r="H253" s="88"/>
      <c r="I253" s="88"/>
      <c r="J253" s="88"/>
      <c r="K253" s="88"/>
      <c r="L253" s="88"/>
      <c r="M253" s="88"/>
      <c r="N253" s="88"/>
      <c r="O253" s="88"/>
      <c r="P253" s="88"/>
      <c r="Q253" s="88"/>
      <c r="R253" s="128"/>
      <c r="S253" s="128"/>
      <c r="T253" s="128"/>
      <c r="U253" s="128"/>
      <c r="V253" s="89"/>
      <c r="W253" s="89"/>
      <c r="X253" s="88"/>
      <c r="Y253" s="88"/>
      <c r="Z253" s="88"/>
      <c r="AA253" s="88"/>
      <c r="AB253" s="89"/>
      <c r="AC253" s="132">
        <f>AC250+1</f>
        <v>42</v>
      </c>
      <c r="AD253" s="132">
        <f>HLOOKUP(AC253,$BF$128:$EQ$131,3,FALSE)</f>
        <v>0</v>
      </c>
      <c r="AE253" s="132">
        <f t="shared" si="87"/>
        <v>1</v>
      </c>
      <c r="AF253" s="591" t="s">
        <v>139</v>
      </c>
      <c r="AG253" s="132">
        <v>125</v>
      </c>
      <c r="AH253" s="89"/>
      <c r="AI253" s="89"/>
      <c r="AJ253" s="89"/>
      <c r="AK253" s="89"/>
      <c r="AL253" s="89"/>
      <c r="AM253" s="89"/>
      <c r="AN253" s="89"/>
      <c r="AO253" s="89"/>
      <c r="AP253" s="89"/>
      <c r="AQ253" s="88"/>
      <c r="AR253" s="88"/>
      <c r="AS253" s="88"/>
      <c r="AT253" s="88"/>
      <c r="AU253" s="88"/>
      <c r="AV253" s="88"/>
      <c r="AW253" s="88"/>
      <c r="AX253" s="88"/>
      <c r="AY253" s="88"/>
      <c r="AZ253" s="88"/>
      <c r="BA253" s="88"/>
      <c r="BB253" s="88"/>
      <c r="BC253" s="88"/>
      <c r="BD253" s="88"/>
      <c r="BG253" s="88"/>
      <c r="BH253" s="88"/>
      <c r="BI253" s="88"/>
    </row>
    <row r="254" spans="2:61" s="85" customFormat="1" ht="18" customHeight="1">
      <c r="B254" s="88"/>
      <c r="C254" s="88"/>
      <c r="D254" s="88"/>
      <c r="E254" s="88"/>
      <c r="F254" s="88"/>
      <c r="G254" s="88"/>
      <c r="H254" s="88"/>
      <c r="I254" s="88"/>
      <c r="J254" s="88"/>
      <c r="K254" s="88"/>
      <c r="L254" s="88"/>
      <c r="M254" s="88"/>
      <c r="N254" s="88"/>
      <c r="O254" s="88"/>
      <c r="P254" s="88"/>
      <c r="Q254" s="88"/>
      <c r="R254" s="128"/>
      <c r="S254" s="128"/>
      <c r="T254" s="128"/>
      <c r="U254" s="128"/>
      <c r="V254" s="89"/>
      <c r="W254" s="89"/>
      <c r="X254" s="88"/>
      <c r="Y254" s="88"/>
      <c r="Z254" s="88"/>
      <c r="AA254" s="88"/>
      <c r="AB254" s="89"/>
      <c r="AC254" s="132">
        <f t="shared" ref="AC254:AC274" si="89">AC251+1</f>
        <v>42</v>
      </c>
      <c r="AD254" s="132">
        <f>HLOOKUP(AC254,$BF$128:$EQ$131,4,FALSE)</f>
        <v>0</v>
      </c>
      <c r="AE254" s="132">
        <f t="shared" si="87"/>
        <v>1</v>
      </c>
      <c r="AF254" s="591" t="s">
        <v>138</v>
      </c>
      <c r="AG254" s="132">
        <v>126</v>
      </c>
      <c r="AH254" s="89"/>
      <c r="AI254" s="89"/>
      <c r="AJ254" s="89"/>
      <c r="AK254" s="89"/>
      <c r="AL254" s="89"/>
      <c r="AM254" s="89"/>
      <c r="AN254" s="89"/>
      <c r="AO254" s="89"/>
      <c r="AP254" s="89"/>
      <c r="AQ254" s="88"/>
      <c r="AR254" s="88"/>
      <c r="AS254" s="88"/>
      <c r="AT254" s="88"/>
      <c r="AU254" s="88"/>
      <c r="AV254" s="88"/>
      <c r="AW254" s="88"/>
      <c r="AX254" s="88"/>
      <c r="AY254" s="88"/>
      <c r="AZ254" s="88"/>
      <c r="BA254" s="88"/>
      <c r="BB254" s="88"/>
      <c r="BC254" s="88"/>
      <c r="BD254" s="88"/>
      <c r="BG254" s="88"/>
      <c r="BH254" s="88"/>
      <c r="BI254" s="88"/>
    </row>
    <row r="255" spans="2:61" s="85" customFormat="1" ht="18" customHeight="1">
      <c r="B255" s="88"/>
      <c r="C255" s="88"/>
      <c r="D255" s="88"/>
      <c r="E255" s="88"/>
      <c r="F255" s="88"/>
      <c r="G255" s="88"/>
      <c r="H255" s="88"/>
      <c r="I255" s="88"/>
      <c r="J255" s="88"/>
      <c r="K255" s="88"/>
      <c r="L255" s="88"/>
      <c r="M255" s="88"/>
      <c r="N255" s="88"/>
      <c r="O255" s="88"/>
      <c r="P255" s="88"/>
      <c r="Q255" s="88"/>
      <c r="R255" s="128"/>
      <c r="S255" s="128"/>
      <c r="T255" s="128"/>
      <c r="U255" s="128"/>
      <c r="V255" s="89"/>
      <c r="W255" s="89"/>
      <c r="X255" s="88"/>
      <c r="Y255" s="88"/>
      <c r="Z255" s="88"/>
      <c r="AA255" s="88"/>
      <c r="AB255" s="89"/>
      <c r="AC255" s="132">
        <f t="shared" si="89"/>
        <v>43</v>
      </c>
      <c r="AD255" s="132">
        <f>HLOOKUP(AC255,$BF$128:$EQ$131,2,FALSE)</f>
        <v>0</v>
      </c>
      <c r="AE255" s="132">
        <f t="shared" si="87"/>
        <v>1</v>
      </c>
      <c r="AF255" s="591" t="s">
        <v>505</v>
      </c>
      <c r="AG255" s="132">
        <v>127</v>
      </c>
      <c r="AH255" s="89"/>
      <c r="AI255" s="89"/>
      <c r="AJ255" s="89"/>
      <c r="AK255" s="89"/>
      <c r="AL255" s="89"/>
      <c r="AM255" s="89"/>
      <c r="AN255" s="89"/>
      <c r="AO255" s="89"/>
      <c r="AP255" s="89"/>
      <c r="AQ255" s="88"/>
      <c r="AR255" s="88"/>
      <c r="AS255" s="88"/>
      <c r="AT255" s="88"/>
      <c r="AU255" s="88"/>
      <c r="AV255" s="88"/>
      <c r="AW255" s="88"/>
      <c r="AX255" s="88"/>
      <c r="AY255" s="88"/>
      <c r="AZ255" s="88"/>
      <c r="BA255" s="88"/>
      <c r="BB255" s="88"/>
      <c r="BC255" s="88"/>
      <c r="BD255" s="88"/>
      <c r="BG255" s="88"/>
      <c r="BH255" s="88"/>
      <c r="BI255" s="88"/>
    </row>
    <row r="256" spans="2:61" s="85" customFormat="1" ht="18" customHeight="1">
      <c r="B256" s="88"/>
      <c r="C256" s="88"/>
      <c r="D256" s="88"/>
      <c r="E256" s="88"/>
      <c r="F256" s="88"/>
      <c r="G256" s="88"/>
      <c r="H256" s="88"/>
      <c r="I256" s="88"/>
      <c r="J256" s="88"/>
      <c r="K256" s="88"/>
      <c r="L256" s="88"/>
      <c r="M256" s="88"/>
      <c r="N256" s="88"/>
      <c r="O256" s="88"/>
      <c r="P256" s="88"/>
      <c r="Q256" s="88"/>
      <c r="R256" s="128"/>
      <c r="S256" s="128"/>
      <c r="T256" s="128"/>
      <c r="U256" s="128"/>
      <c r="V256" s="89"/>
      <c r="W256" s="89"/>
      <c r="X256" s="88"/>
      <c r="Y256" s="88"/>
      <c r="Z256" s="88"/>
      <c r="AA256" s="88"/>
      <c r="AB256" s="89"/>
      <c r="AC256" s="132">
        <f t="shared" si="89"/>
        <v>43</v>
      </c>
      <c r="AD256" s="132">
        <f>HLOOKUP(AC256,$BF$128:$EQ$131,3,FALSE)</f>
        <v>0</v>
      </c>
      <c r="AE256" s="132">
        <f t="shared" si="87"/>
        <v>1</v>
      </c>
      <c r="AF256" s="591" t="s">
        <v>139</v>
      </c>
      <c r="AG256" s="132">
        <v>128</v>
      </c>
      <c r="AH256" s="89"/>
      <c r="AI256" s="89"/>
      <c r="AJ256" s="89"/>
      <c r="AK256" s="89"/>
      <c r="AL256" s="89"/>
      <c r="AM256" s="89"/>
      <c r="AN256" s="89"/>
      <c r="AO256" s="89"/>
      <c r="AP256" s="89"/>
      <c r="AQ256" s="88"/>
      <c r="AR256" s="88"/>
      <c r="AS256" s="88"/>
      <c r="AT256" s="88"/>
      <c r="AU256" s="88"/>
      <c r="AV256" s="88"/>
      <c r="AW256" s="88"/>
      <c r="AX256" s="88"/>
      <c r="AY256" s="88"/>
      <c r="AZ256" s="88"/>
      <c r="BA256" s="88"/>
      <c r="BB256" s="88"/>
      <c r="BC256" s="88"/>
      <c r="BD256" s="88"/>
      <c r="BG256" s="88"/>
      <c r="BH256" s="88"/>
      <c r="BI256" s="88"/>
    </row>
    <row r="257" spans="2:61" s="85" customFormat="1" ht="18" customHeight="1">
      <c r="B257" s="88"/>
      <c r="C257" s="88"/>
      <c r="D257" s="88"/>
      <c r="E257" s="88"/>
      <c r="F257" s="88"/>
      <c r="G257" s="88"/>
      <c r="H257" s="88"/>
      <c r="I257" s="88"/>
      <c r="J257" s="88"/>
      <c r="K257" s="88"/>
      <c r="L257" s="88"/>
      <c r="M257" s="88"/>
      <c r="N257" s="88"/>
      <c r="O257" s="88"/>
      <c r="P257" s="88"/>
      <c r="Q257" s="88"/>
      <c r="R257" s="128"/>
      <c r="S257" s="128"/>
      <c r="T257" s="128"/>
      <c r="U257" s="128"/>
      <c r="V257" s="89"/>
      <c r="W257" s="89"/>
      <c r="X257" s="88"/>
      <c r="Y257" s="88"/>
      <c r="Z257" s="88"/>
      <c r="AA257" s="88"/>
      <c r="AB257" s="89"/>
      <c r="AC257" s="132">
        <f t="shared" si="89"/>
        <v>43</v>
      </c>
      <c r="AD257" s="132">
        <f>HLOOKUP(AC257,$BF$128:$EQ$131,4,FALSE)</f>
        <v>0</v>
      </c>
      <c r="AE257" s="132">
        <f t="shared" si="87"/>
        <v>1</v>
      </c>
      <c r="AF257" s="591" t="s">
        <v>138</v>
      </c>
      <c r="AG257" s="132">
        <v>129</v>
      </c>
      <c r="AH257" s="89"/>
      <c r="AI257" s="89"/>
      <c r="AJ257" s="89"/>
      <c r="AK257" s="89"/>
      <c r="AL257" s="89"/>
      <c r="AM257" s="89"/>
      <c r="AN257" s="89"/>
      <c r="AO257" s="89"/>
      <c r="AP257" s="89"/>
      <c r="AQ257" s="88"/>
      <c r="AR257" s="88"/>
      <c r="AS257" s="88"/>
      <c r="AT257" s="88"/>
      <c r="AU257" s="88"/>
      <c r="AV257" s="88"/>
      <c r="AW257" s="88"/>
      <c r="AX257" s="88"/>
      <c r="AY257" s="88"/>
      <c r="AZ257" s="88"/>
      <c r="BA257" s="88"/>
      <c r="BB257" s="88"/>
      <c r="BC257" s="88"/>
      <c r="BD257" s="88"/>
      <c r="BG257" s="88"/>
      <c r="BH257" s="88"/>
      <c r="BI257" s="88"/>
    </row>
    <row r="258" spans="2:61" s="85" customFormat="1" ht="18" customHeight="1">
      <c r="B258" s="88"/>
      <c r="C258" s="88"/>
      <c r="D258" s="88"/>
      <c r="E258" s="88"/>
      <c r="F258" s="88"/>
      <c r="G258" s="88"/>
      <c r="H258" s="88"/>
      <c r="I258" s="88"/>
      <c r="J258" s="88"/>
      <c r="K258" s="88"/>
      <c r="L258" s="88"/>
      <c r="M258" s="88"/>
      <c r="N258" s="88"/>
      <c r="O258" s="88"/>
      <c r="P258" s="88"/>
      <c r="Q258" s="88"/>
      <c r="R258" s="128"/>
      <c r="S258" s="128"/>
      <c r="T258" s="128"/>
      <c r="U258" s="128"/>
      <c r="V258" s="89"/>
      <c r="W258" s="89"/>
      <c r="X258" s="88"/>
      <c r="Y258" s="88"/>
      <c r="Z258" s="88"/>
      <c r="AA258" s="88"/>
      <c r="AB258" s="89"/>
      <c r="AC258" s="132">
        <f t="shared" si="89"/>
        <v>44</v>
      </c>
      <c r="AD258" s="132">
        <f>HLOOKUP(AC258,$BF$128:$EQ$131,2,FALSE)</f>
        <v>0</v>
      </c>
      <c r="AE258" s="132">
        <f t="shared" si="87"/>
        <v>1</v>
      </c>
      <c r="AF258" s="591" t="s">
        <v>505</v>
      </c>
      <c r="AG258" s="132">
        <v>130</v>
      </c>
      <c r="AH258" s="89"/>
      <c r="AI258" s="89"/>
      <c r="AJ258" s="89"/>
      <c r="AK258" s="89"/>
      <c r="AL258" s="89"/>
      <c r="AM258" s="89"/>
      <c r="AN258" s="89"/>
      <c r="AO258" s="89"/>
      <c r="AP258" s="89"/>
      <c r="AQ258" s="88"/>
      <c r="AR258" s="88"/>
      <c r="AS258" s="88"/>
      <c r="AT258" s="88"/>
      <c r="AU258" s="88"/>
      <c r="AV258" s="88"/>
      <c r="AW258" s="88"/>
      <c r="AX258" s="88"/>
      <c r="AY258" s="88"/>
      <c r="AZ258" s="88"/>
      <c r="BA258" s="88"/>
      <c r="BB258" s="88"/>
      <c r="BC258" s="88"/>
      <c r="BD258" s="88"/>
      <c r="BG258" s="88"/>
      <c r="BH258" s="88"/>
      <c r="BI258" s="88"/>
    </row>
    <row r="259" spans="2:61" s="85" customFormat="1" ht="18" customHeight="1">
      <c r="B259" s="88"/>
      <c r="C259" s="88"/>
      <c r="D259" s="88"/>
      <c r="E259" s="88"/>
      <c r="F259" s="88"/>
      <c r="G259" s="88"/>
      <c r="H259" s="88"/>
      <c r="I259" s="88"/>
      <c r="J259" s="88"/>
      <c r="K259" s="88"/>
      <c r="L259" s="88"/>
      <c r="M259" s="88"/>
      <c r="N259" s="88"/>
      <c r="O259" s="88"/>
      <c r="P259" s="88"/>
      <c r="Q259" s="88"/>
      <c r="R259" s="128"/>
      <c r="S259" s="128"/>
      <c r="T259" s="128"/>
      <c r="U259" s="128"/>
      <c r="V259" s="89"/>
      <c r="W259" s="89"/>
      <c r="X259" s="88"/>
      <c r="Y259" s="88"/>
      <c r="Z259" s="88"/>
      <c r="AA259" s="88"/>
      <c r="AB259" s="89"/>
      <c r="AC259" s="132">
        <f t="shared" si="89"/>
        <v>44</v>
      </c>
      <c r="AD259" s="132">
        <f>HLOOKUP(AC259,$BF$128:$EQ$131,3,FALSE)</f>
        <v>0</v>
      </c>
      <c r="AE259" s="132">
        <f t="shared" ref="AE259:AE322" si="90">AE258+AD258</f>
        <v>1</v>
      </c>
      <c r="AF259" s="591" t="s">
        <v>139</v>
      </c>
      <c r="AG259" s="132">
        <v>131</v>
      </c>
      <c r="AH259" s="89"/>
      <c r="AI259" s="89"/>
      <c r="AJ259" s="89"/>
      <c r="AK259" s="89"/>
      <c r="AL259" s="89"/>
      <c r="AM259" s="89"/>
      <c r="AN259" s="89"/>
      <c r="AO259" s="89"/>
      <c r="AP259" s="89"/>
      <c r="AQ259" s="88"/>
      <c r="AR259" s="88"/>
      <c r="AS259" s="88"/>
      <c r="AT259" s="88"/>
      <c r="AU259" s="88"/>
      <c r="AV259" s="88"/>
      <c r="AW259" s="88"/>
      <c r="AX259" s="88"/>
      <c r="AY259" s="88"/>
      <c r="AZ259" s="88"/>
      <c r="BA259" s="88"/>
      <c r="BB259" s="88"/>
      <c r="BC259" s="88"/>
      <c r="BD259" s="88"/>
      <c r="BG259" s="88"/>
      <c r="BH259" s="88"/>
      <c r="BI259" s="88"/>
    </row>
    <row r="260" spans="2:61" s="85" customFormat="1" ht="18" customHeight="1">
      <c r="B260" s="88"/>
      <c r="C260" s="88"/>
      <c r="D260" s="88"/>
      <c r="E260" s="88"/>
      <c r="F260" s="88"/>
      <c r="G260" s="88"/>
      <c r="H260" s="88"/>
      <c r="I260" s="88"/>
      <c r="J260" s="88"/>
      <c r="K260" s="88"/>
      <c r="L260" s="88"/>
      <c r="M260" s="88"/>
      <c r="N260" s="88"/>
      <c r="O260" s="88"/>
      <c r="P260" s="88"/>
      <c r="Q260" s="88"/>
      <c r="R260" s="128"/>
      <c r="S260" s="128"/>
      <c r="T260" s="128"/>
      <c r="U260" s="128"/>
      <c r="V260" s="89"/>
      <c r="W260" s="89"/>
      <c r="X260" s="88"/>
      <c r="Y260" s="88"/>
      <c r="Z260" s="88"/>
      <c r="AA260" s="88"/>
      <c r="AB260" s="89"/>
      <c r="AC260" s="132">
        <f t="shared" si="89"/>
        <v>44</v>
      </c>
      <c r="AD260" s="132">
        <f>HLOOKUP(AC260,$BF$128:$EQ$131,4,FALSE)</f>
        <v>0</v>
      </c>
      <c r="AE260" s="132">
        <f t="shared" si="90"/>
        <v>1</v>
      </c>
      <c r="AF260" s="591" t="s">
        <v>138</v>
      </c>
      <c r="AG260" s="132">
        <v>132</v>
      </c>
      <c r="AH260" s="89"/>
      <c r="AI260" s="89"/>
      <c r="AJ260" s="89"/>
      <c r="AK260" s="89"/>
      <c r="AL260" s="89"/>
      <c r="AM260" s="89"/>
      <c r="AN260" s="89"/>
      <c r="AO260" s="89"/>
      <c r="AP260" s="89"/>
      <c r="AQ260" s="88"/>
      <c r="AR260" s="88"/>
      <c r="AS260" s="88"/>
      <c r="AT260" s="88"/>
      <c r="AU260" s="88"/>
      <c r="AV260" s="88"/>
      <c r="AW260" s="88"/>
      <c r="AX260" s="88"/>
      <c r="AY260" s="88"/>
      <c r="AZ260" s="88"/>
      <c r="BA260" s="88"/>
      <c r="BB260" s="88"/>
      <c r="BC260" s="88"/>
      <c r="BD260" s="88"/>
      <c r="BG260" s="88"/>
      <c r="BH260" s="88"/>
      <c r="BI260" s="88"/>
    </row>
    <row r="261" spans="2:61" s="85" customFormat="1" ht="18" customHeight="1">
      <c r="B261" s="88"/>
      <c r="C261" s="88"/>
      <c r="D261" s="88"/>
      <c r="E261" s="88"/>
      <c r="F261" s="88"/>
      <c r="G261" s="88"/>
      <c r="H261" s="88"/>
      <c r="I261" s="88"/>
      <c r="J261" s="88"/>
      <c r="K261" s="88"/>
      <c r="L261" s="88"/>
      <c r="M261" s="88"/>
      <c r="N261" s="88"/>
      <c r="O261" s="88"/>
      <c r="P261" s="88"/>
      <c r="Q261" s="88"/>
      <c r="R261" s="128"/>
      <c r="S261" s="128"/>
      <c r="T261" s="128"/>
      <c r="U261" s="128"/>
      <c r="V261" s="89"/>
      <c r="W261" s="89"/>
      <c r="X261" s="88"/>
      <c r="Y261" s="88"/>
      <c r="Z261" s="88"/>
      <c r="AA261" s="88"/>
      <c r="AB261" s="89"/>
      <c r="AC261" s="132">
        <f t="shared" si="89"/>
        <v>45</v>
      </c>
      <c r="AD261" s="132">
        <f>HLOOKUP(AC261,$BF$128:$EQ$131,2,FALSE)</f>
        <v>0</v>
      </c>
      <c r="AE261" s="132">
        <f t="shared" si="90"/>
        <v>1</v>
      </c>
      <c r="AF261" s="591" t="s">
        <v>505</v>
      </c>
      <c r="AG261" s="132">
        <v>133</v>
      </c>
      <c r="AH261" s="89"/>
      <c r="AI261" s="89"/>
      <c r="AJ261" s="89"/>
      <c r="AK261" s="89"/>
      <c r="AL261" s="89"/>
      <c r="AM261" s="89"/>
      <c r="AN261" s="89"/>
      <c r="AO261" s="89"/>
      <c r="AP261" s="89"/>
      <c r="AQ261" s="88"/>
      <c r="AR261" s="88"/>
      <c r="AS261" s="88"/>
      <c r="AT261" s="88"/>
      <c r="AU261" s="88"/>
      <c r="AV261" s="88"/>
      <c r="AW261" s="88"/>
      <c r="AX261" s="88"/>
      <c r="AY261" s="88"/>
      <c r="AZ261" s="88"/>
      <c r="BA261" s="88"/>
      <c r="BB261" s="88"/>
      <c r="BC261" s="88"/>
      <c r="BD261" s="88"/>
      <c r="BG261" s="88"/>
      <c r="BH261" s="88"/>
      <c r="BI261" s="88"/>
    </row>
    <row r="262" spans="2:61" s="85" customFormat="1" ht="18" customHeight="1">
      <c r="B262" s="88"/>
      <c r="C262" s="88"/>
      <c r="D262" s="88"/>
      <c r="E262" s="88"/>
      <c r="F262" s="88"/>
      <c r="G262" s="88"/>
      <c r="H262" s="88"/>
      <c r="I262" s="88"/>
      <c r="J262" s="88"/>
      <c r="K262" s="88"/>
      <c r="L262" s="88"/>
      <c r="M262" s="88"/>
      <c r="N262" s="88"/>
      <c r="O262" s="88"/>
      <c r="P262" s="88"/>
      <c r="Q262" s="88"/>
      <c r="R262" s="128"/>
      <c r="S262" s="128"/>
      <c r="T262" s="128"/>
      <c r="U262" s="128"/>
      <c r="V262" s="89"/>
      <c r="W262" s="89"/>
      <c r="X262" s="88"/>
      <c r="Y262" s="88"/>
      <c r="Z262" s="88"/>
      <c r="AA262" s="88"/>
      <c r="AB262" s="89"/>
      <c r="AC262" s="132">
        <f t="shared" si="89"/>
        <v>45</v>
      </c>
      <c r="AD262" s="132">
        <f>HLOOKUP(AC262,$BF$128:$EQ$131,3,FALSE)</f>
        <v>0</v>
      </c>
      <c r="AE262" s="132">
        <f t="shared" si="90"/>
        <v>1</v>
      </c>
      <c r="AF262" s="591" t="s">
        <v>139</v>
      </c>
      <c r="AG262" s="132">
        <v>134</v>
      </c>
      <c r="AH262" s="89"/>
      <c r="AI262" s="89"/>
      <c r="AJ262" s="89"/>
      <c r="AK262" s="89"/>
      <c r="AL262" s="89"/>
      <c r="AM262" s="89"/>
      <c r="AN262" s="89"/>
      <c r="AO262" s="89"/>
      <c r="AP262" s="89"/>
      <c r="AQ262" s="88"/>
      <c r="AR262" s="88"/>
      <c r="AS262" s="88"/>
      <c r="AT262" s="88"/>
      <c r="AU262" s="88"/>
      <c r="AV262" s="88"/>
      <c r="AW262" s="88"/>
      <c r="AX262" s="88"/>
      <c r="AY262" s="88"/>
      <c r="AZ262" s="88"/>
      <c r="BA262" s="88"/>
      <c r="BB262" s="88"/>
      <c r="BC262" s="88"/>
      <c r="BD262" s="88"/>
      <c r="BG262" s="88"/>
      <c r="BH262" s="88"/>
      <c r="BI262" s="88"/>
    </row>
    <row r="263" spans="2:61" s="85" customFormat="1" ht="18" customHeight="1">
      <c r="B263" s="88"/>
      <c r="C263" s="88"/>
      <c r="D263" s="88"/>
      <c r="E263" s="88"/>
      <c r="F263" s="88"/>
      <c r="G263" s="88"/>
      <c r="H263" s="88"/>
      <c r="I263" s="88"/>
      <c r="J263" s="88"/>
      <c r="K263" s="88"/>
      <c r="L263" s="88"/>
      <c r="M263" s="88"/>
      <c r="N263" s="88"/>
      <c r="O263" s="88"/>
      <c r="P263" s="88"/>
      <c r="Q263" s="88"/>
      <c r="R263" s="128"/>
      <c r="S263" s="128"/>
      <c r="T263" s="128"/>
      <c r="U263" s="128"/>
      <c r="V263" s="89"/>
      <c r="W263" s="89"/>
      <c r="X263" s="88"/>
      <c r="Y263" s="88"/>
      <c r="Z263" s="88"/>
      <c r="AA263" s="88"/>
      <c r="AB263" s="89"/>
      <c r="AC263" s="132">
        <f t="shared" si="89"/>
        <v>45</v>
      </c>
      <c r="AD263" s="132">
        <f>HLOOKUP(AC263,$BF$128:$EQ$131,4,FALSE)</f>
        <v>0</v>
      </c>
      <c r="AE263" s="132">
        <f t="shared" si="90"/>
        <v>1</v>
      </c>
      <c r="AF263" s="591" t="s">
        <v>138</v>
      </c>
      <c r="AG263" s="132">
        <v>135</v>
      </c>
      <c r="AH263" s="89"/>
      <c r="AI263" s="89"/>
      <c r="AJ263" s="89"/>
      <c r="AK263" s="89"/>
      <c r="AL263" s="89"/>
      <c r="AM263" s="89"/>
      <c r="AN263" s="89"/>
      <c r="AO263" s="89"/>
      <c r="AP263" s="89"/>
      <c r="AQ263" s="88"/>
      <c r="AR263" s="88"/>
      <c r="AS263" s="88"/>
      <c r="AT263" s="88"/>
      <c r="AU263" s="88"/>
      <c r="AV263" s="88"/>
      <c r="AW263" s="88"/>
      <c r="AX263" s="88"/>
      <c r="AY263" s="88"/>
      <c r="AZ263" s="88"/>
      <c r="BA263" s="88"/>
      <c r="BB263" s="88"/>
      <c r="BC263" s="88"/>
      <c r="BD263" s="88"/>
      <c r="BG263" s="88"/>
      <c r="BH263" s="88"/>
      <c r="BI263" s="88"/>
    </row>
    <row r="264" spans="2:61" s="85" customFormat="1" ht="18" customHeight="1">
      <c r="B264" s="88"/>
      <c r="C264" s="88"/>
      <c r="D264" s="88"/>
      <c r="E264" s="88"/>
      <c r="F264" s="88"/>
      <c r="G264" s="88"/>
      <c r="H264" s="88"/>
      <c r="I264" s="88"/>
      <c r="J264" s="88"/>
      <c r="K264" s="88"/>
      <c r="L264" s="88"/>
      <c r="M264" s="88"/>
      <c r="N264" s="88"/>
      <c r="O264" s="88"/>
      <c r="P264" s="88"/>
      <c r="Q264" s="88"/>
      <c r="R264" s="128"/>
      <c r="S264" s="128"/>
      <c r="T264" s="128"/>
      <c r="U264" s="128"/>
      <c r="V264" s="89"/>
      <c r="W264" s="89"/>
      <c r="X264" s="88"/>
      <c r="Y264" s="88"/>
      <c r="Z264" s="88"/>
      <c r="AA264" s="88"/>
      <c r="AB264" s="89"/>
      <c r="AC264" s="132">
        <f t="shared" si="89"/>
        <v>46</v>
      </c>
      <c r="AD264" s="132">
        <f>HLOOKUP(AC264,$BF$128:$EQ$131,2,FALSE)</f>
        <v>0</v>
      </c>
      <c r="AE264" s="132">
        <f t="shared" si="90"/>
        <v>1</v>
      </c>
      <c r="AF264" s="591" t="s">
        <v>505</v>
      </c>
      <c r="AG264" s="132">
        <v>136</v>
      </c>
      <c r="AH264" s="89"/>
      <c r="AI264" s="89"/>
      <c r="AJ264" s="89"/>
      <c r="AK264" s="89"/>
      <c r="AL264" s="89"/>
      <c r="AM264" s="89"/>
      <c r="AN264" s="89"/>
      <c r="AO264" s="89"/>
      <c r="AP264" s="89"/>
      <c r="AQ264" s="88"/>
      <c r="AR264" s="88"/>
      <c r="AS264" s="88"/>
      <c r="AT264" s="88"/>
      <c r="AU264" s="88"/>
      <c r="AV264" s="88"/>
      <c r="AW264" s="88"/>
      <c r="AX264" s="88"/>
      <c r="AY264" s="88"/>
      <c r="AZ264" s="88"/>
      <c r="BA264" s="88"/>
      <c r="BB264" s="88"/>
      <c r="BC264" s="88"/>
      <c r="BD264" s="88"/>
      <c r="BG264" s="88"/>
      <c r="BH264" s="88"/>
      <c r="BI264" s="88"/>
    </row>
    <row r="265" spans="2:61" s="85" customFormat="1" ht="18" customHeight="1">
      <c r="B265" s="88"/>
      <c r="C265" s="88"/>
      <c r="D265" s="88"/>
      <c r="E265" s="88"/>
      <c r="F265" s="88"/>
      <c r="G265" s="88"/>
      <c r="H265" s="88"/>
      <c r="I265" s="88"/>
      <c r="J265" s="88"/>
      <c r="K265" s="88"/>
      <c r="L265" s="88"/>
      <c r="M265" s="88"/>
      <c r="N265" s="88"/>
      <c r="O265" s="88"/>
      <c r="P265" s="88"/>
      <c r="Q265" s="88"/>
      <c r="R265" s="128"/>
      <c r="S265" s="128"/>
      <c r="T265" s="128"/>
      <c r="U265" s="128"/>
      <c r="V265" s="89"/>
      <c r="W265" s="89"/>
      <c r="X265" s="88"/>
      <c r="Y265" s="88"/>
      <c r="Z265" s="88"/>
      <c r="AA265" s="88"/>
      <c r="AB265" s="89"/>
      <c r="AC265" s="132">
        <f t="shared" si="89"/>
        <v>46</v>
      </c>
      <c r="AD265" s="132">
        <f>HLOOKUP(AC265,$BF$128:$EQ$131,3,FALSE)</f>
        <v>0</v>
      </c>
      <c r="AE265" s="132">
        <f t="shared" si="90"/>
        <v>1</v>
      </c>
      <c r="AF265" s="591" t="s">
        <v>139</v>
      </c>
      <c r="AG265" s="132">
        <v>137</v>
      </c>
      <c r="AH265" s="89"/>
      <c r="AI265" s="89"/>
      <c r="AJ265" s="89"/>
      <c r="AK265" s="89"/>
      <c r="AL265" s="89"/>
      <c r="AM265" s="89"/>
      <c r="AN265" s="89"/>
      <c r="AO265" s="89"/>
      <c r="AP265" s="89"/>
      <c r="AQ265" s="88"/>
      <c r="AR265" s="88"/>
      <c r="AS265" s="88"/>
      <c r="AT265" s="88"/>
      <c r="AU265" s="88"/>
      <c r="AV265" s="88"/>
      <c r="AW265" s="88"/>
      <c r="AX265" s="88"/>
      <c r="AY265" s="88"/>
      <c r="AZ265" s="88"/>
      <c r="BA265" s="88"/>
      <c r="BB265" s="88"/>
      <c r="BC265" s="88"/>
      <c r="BD265" s="88"/>
      <c r="BG265" s="88"/>
      <c r="BH265" s="88"/>
      <c r="BI265" s="88"/>
    </row>
    <row r="266" spans="2:61" s="85" customFormat="1" ht="18" customHeight="1">
      <c r="B266" s="88"/>
      <c r="C266" s="88"/>
      <c r="D266" s="88"/>
      <c r="E266" s="88"/>
      <c r="F266" s="88"/>
      <c r="G266" s="88"/>
      <c r="H266" s="88"/>
      <c r="I266" s="88"/>
      <c r="J266" s="88"/>
      <c r="K266" s="88"/>
      <c r="L266" s="88"/>
      <c r="M266" s="88"/>
      <c r="N266" s="88"/>
      <c r="O266" s="88"/>
      <c r="P266" s="88"/>
      <c r="Q266" s="88"/>
      <c r="R266" s="128"/>
      <c r="S266" s="128"/>
      <c r="T266" s="128"/>
      <c r="U266" s="128"/>
      <c r="V266" s="89"/>
      <c r="W266" s="89"/>
      <c r="X266" s="88"/>
      <c r="Y266" s="88"/>
      <c r="Z266" s="88"/>
      <c r="AA266" s="88"/>
      <c r="AB266" s="89"/>
      <c r="AC266" s="132">
        <f t="shared" si="89"/>
        <v>46</v>
      </c>
      <c r="AD266" s="132">
        <f>HLOOKUP(AC266,$BF$128:$EQ$131,4,FALSE)</f>
        <v>0</v>
      </c>
      <c r="AE266" s="132">
        <f t="shared" si="90"/>
        <v>1</v>
      </c>
      <c r="AF266" s="591" t="s">
        <v>138</v>
      </c>
      <c r="AG266" s="132">
        <v>138</v>
      </c>
      <c r="AH266" s="89"/>
      <c r="AI266" s="89"/>
      <c r="AJ266" s="89"/>
      <c r="AK266" s="89"/>
      <c r="AL266" s="89"/>
      <c r="AM266" s="89"/>
      <c r="AN266" s="89"/>
      <c r="AO266" s="89"/>
      <c r="AP266" s="89"/>
      <c r="AQ266" s="88"/>
      <c r="AR266" s="88"/>
      <c r="AS266" s="88"/>
      <c r="AT266" s="88"/>
      <c r="AU266" s="88"/>
      <c r="AV266" s="88"/>
      <c r="AW266" s="88"/>
      <c r="AX266" s="88"/>
      <c r="AY266" s="88"/>
      <c r="AZ266" s="88"/>
      <c r="BA266" s="88"/>
      <c r="BB266" s="88"/>
      <c r="BC266" s="88"/>
      <c r="BD266" s="88"/>
      <c r="BG266" s="88"/>
      <c r="BH266" s="88"/>
      <c r="BI266" s="88"/>
    </row>
    <row r="267" spans="2:61" s="85" customFormat="1" ht="18" customHeight="1">
      <c r="B267" s="88"/>
      <c r="C267" s="88"/>
      <c r="D267" s="88"/>
      <c r="E267" s="88"/>
      <c r="F267" s="88"/>
      <c r="G267" s="88"/>
      <c r="H267" s="88"/>
      <c r="I267" s="88"/>
      <c r="J267" s="88"/>
      <c r="K267" s="88"/>
      <c r="L267" s="88"/>
      <c r="M267" s="88"/>
      <c r="N267" s="88"/>
      <c r="O267" s="88"/>
      <c r="P267" s="88"/>
      <c r="Q267" s="88"/>
      <c r="R267" s="128"/>
      <c r="S267" s="128"/>
      <c r="T267" s="128"/>
      <c r="U267" s="128"/>
      <c r="V267" s="89"/>
      <c r="W267" s="89"/>
      <c r="X267" s="88"/>
      <c r="Y267" s="88"/>
      <c r="Z267" s="88"/>
      <c r="AA267" s="88"/>
      <c r="AB267" s="89"/>
      <c r="AC267" s="132">
        <f t="shared" si="89"/>
        <v>47</v>
      </c>
      <c r="AD267" s="132">
        <f>HLOOKUP(AC267,$BF$128:$EQ$131,2,FALSE)</f>
        <v>0</v>
      </c>
      <c r="AE267" s="132">
        <f t="shared" si="90"/>
        <v>1</v>
      </c>
      <c r="AF267" s="591" t="s">
        <v>505</v>
      </c>
      <c r="AG267" s="132">
        <v>139</v>
      </c>
      <c r="AH267" s="89"/>
      <c r="AI267" s="89"/>
      <c r="AJ267" s="89"/>
      <c r="AK267" s="89"/>
      <c r="AL267" s="89"/>
      <c r="AM267" s="89"/>
      <c r="AN267" s="89"/>
      <c r="AO267" s="89"/>
      <c r="AP267" s="89"/>
      <c r="AQ267" s="88"/>
      <c r="AR267" s="88"/>
      <c r="AS267" s="88"/>
      <c r="AT267" s="88"/>
      <c r="AU267" s="88"/>
      <c r="AV267" s="88"/>
      <c r="AW267" s="88"/>
      <c r="AX267" s="88"/>
      <c r="AY267" s="88"/>
      <c r="AZ267" s="88"/>
      <c r="BA267" s="88"/>
      <c r="BB267" s="88"/>
      <c r="BC267" s="88"/>
      <c r="BD267" s="88"/>
      <c r="BG267" s="88"/>
      <c r="BH267" s="88"/>
      <c r="BI267" s="88"/>
    </row>
    <row r="268" spans="2:61" s="85" customFormat="1" ht="18" customHeight="1">
      <c r="B268" s="88"/>
      <c r="C268" s="88"/>
      <c r="D268" s="88"/>
      <c r="E268" s="88"/>
      <c r="F268" s="88"/>
      <c r="G268" s="88"/>
      <c r="H268" s="88"/>
      <c r="I268" s="88"/>
      <c r="J268" s="88"/>
      <c r="K268" s="88"/>
      <c r="L268" s="88"/>
      <c r="M268" s="88"/>
      <c r="N268" s="88"/>
      <c r="O268" s="88"/>
      <c r="P268" s="88"/>
      <c r="Q268" s="88"/>
      <c r="R268" s="128"/>
      <c r="S268" s="128"/>
      <c r="T268" s="128"/>
      <c r="U268" s="128"/>
      <c r="V268" s="89"/>
      <c r="W268" s="89"/>
      <c r="X268" s="88"/>
      <c r="Y268" s="88"/>
      <c r="Z268" s="88"/>
      <c r="AA268" s="88"/>
      <c r="AB268" s="89"/>
      <c r="AC268" s="132">
        <f t="shared" si="89"/>
        <v>47</v>
      </c>
      <c r="AD268" s="132">
        <f>HLOOKUP(AC268,$BF$128:$EQ$131,3,FALSE)</f>
        <v>0</v>
      </c>
      <c r="AE268" s="132">
        <f t="shared" si="90"/>
        <v>1</v>
      </c>
      <c r="AF268" s="591" t="s">
        <v>139</v>
      </c>
      <c r="AG268" s="132">
        <v>140</v>
      </c>
      <c r="AH268" s="89"/>
      <c r="AI268" s="89"/>
      <c r="AJ268" s="89"/>
      <c r="AK268" s="89"/>
      <c r="AL268" s="89"/>
      <c r="AM268" s="89"/>
      <c r="AN268" s="89"/>
      <c r="AO268" s="89"/>
      <c r="AP268" s="89"/>
      <c r="AQ268" s="88"/>
      <c r="AR268" s="88"/>
      <c r="AS268" s="88"/>
      <c r="AT268" s="88"/>
      <c r="AU268" s="88"/>
      <c r="AV268" s="88"/>
      <c r="AW268" s="88"/>
      <c r="AX268" s="88"/>
      <c r="AY268" s="88"/>
      <c r="AZ268" s="88"/>
      <c r="BA268" s="88"/>
      <c r="BB268" s="88"/>
      <c r="BC268" s="88"/>
      <c r="BD268" s="88"/>
      <c r="BG268" s="88"/>
      <c r="BH268" s="88"/>
      <c r="BI268" s="88"/>
    </row>
    <row r="269" spans="2:61" s="85" customFormat="1" ht="18" customHeight="1">
      <c r="B269" s="88"/>
      <c r="C269" s="88"/>
      <c r="D269" s="88"/>
      <c r="E269" s="88"/>
      <c r="F269" s="88"/>
      <c r="G269" s="88"/>
      <c r="H269" s="88"/>
      <c r="I269" s="88"/>
      <c r="J269" s="88"/>
      <c r="K269" s="88"/>
      <c r="L269" s="88"/>
      <c r="M269" s="88"/>
      <c r="N269" s="88"/>
      <c r="O269" s="88"/>
      <c r="P269" s="88"/>
      <c r="Q269" s="88"/>
      <c r="R269" s="128"/>
      <c r="S269" s="128"/>
      <c r="T269" s="128"/>
      <c r="U269" s="128"/>
      <c r="V269" s="89"/>
      <c r="W269" s="89"/>
      <c r="X269" s="88"/>
      <c r="Y269" s="88"/>
      <c r="Z269" s="88"/>
      <c r="AA269" s="88"/>
      <c r="AB269" s="89"/>
      <c r="AC269" s="132">
        <f t="shared" si="89"/>
        <v>47</v>
      </c>
      <c r="AD269" s="132">
        <f>HLOOKUP(AC269,$BF$128:$EQ$131,4,FALSE)</f>
        <v>0</v>
      </c>
      <c r="AE269" s="132">
        <f t="shared" si="90"/>
        <v>1</v>
      </c>
      <c r="AF269" s="591" t="s">
        <v>138</v>
      </c>
      <c r="AG269" s="132">
        <v>141</v>
      </c>
      <c r="AH269" s="89"/>
      <c r="AI269" s="89"/>
      <c r="AJ269" s="89"/>
      <c r="AK269" s="89"/>
      <c r="AL269" s="89"/>
      <c r="AM269" s="89"/>
      <c r="AN269" s="89"/>
      <c r="AO269" s="89"/>
      <c r="AP269" s="89"/>
      <c r="AQ269" s="88"/>
      <c r="AR269" s="88"/>
      <c r="AS269" s="88"/>
      <c r="AT269" s="88"/>
      <c r="AU269" s="88"/>
      <c r="AV269" s="88"/>
      <c r="AW269" s="88"/>
      <c r="AX269" s="88"/>
      <c r="AY269" s="88"/>
      <c r="AZ269" s="88"/>
      <c r="BA269" s="88"/>
      <c r="BB269" s="88"/>
      <c r="BC269" s="88"/>
      <c r="BD269" s="88"/>
      <c r="BG269" s="88"/>
      <c r="BH269" s="88"/>
      <c r="BI269" s="88"/>
    </row>
    <row r="270" spans="2:61" s="85" customFormat="1" ht="18" customHeight="1">
      <c r="B270" s="88"/>
      <c r="C270" s="88"/>
      <c r="D270" s="88"/>
      <c r="E270" s="88"/>
      <c r="F270" s="88"/>
      <c r="G270" s="88"/>
      <c r="H270" s="88"/>
      <c r="I270" s="88"/>
      <c r="J270" s="88"/>
      <c r="K270" s="88"/>
      <c r="L270" s="88"/>
      <c r="M270" s="88"/>
      <c r="N270" s="88"/>
      <c r="O270" s="88"/>
      <c r="P270" s="88"/>
      <c r="Q270" s="88"/>
      <c r="R270" s="128"/>
      <c r="S270" s="128"/>
      <c r="T270" s="128"/>
      <c r="U270" s="128"/>
      <c r="V270" s="89"/>
      <c r="W270" s="89"/>
      <c r="X270" s="88"/>
      <c r="Y270" s="88"/>
      <c r="Z270" s="88"/>
      <c r="AA270" s="88"/>
      <c r="AB270" s="89"/>
      <c r="AC270" s="132">
        <f t="shared" si="89"/>
        <v>48</v>
      </c>
      <c r="AD270" s="132">
        <f>HLOOKUP(AC270,$BF$128:$EQ$131,2,FALSE)</f>
        <v>0</v>
      </c>
      <c r="AE270" s="132">
        <f t="shared" si="90"/>
        <v>1</v>
      </c>
      <c r="AF270" s="591" t="s">
        <v>505</v>
      </c>
      <c r="AG270" s="132">
        <v>142</v>
      </c>
      <c r="AH270" s="89"/>
      <c r="AI270" s="89"/>
      <c r="AJ270" s="89"/>
      <c r="AK270" s="89"/>
      <c r="AL270" s="89"/>
      <c r="AM270" s="89"/>
      <c r="AN270" s="89"/>
      <c r="AO270" s="89"/>
      <c r="AP270" s="89"/>
      <c r="AQ270" s="88"/>
      <c r="AR270" s="88"/>
      <c r="AS270" s="88"/>
      <c r="AT270" s="88"/>
      <c r="AU270" s="88"/>
      <c r="AV270" s="88"/>
      <c r="AW270" s="88"/>
      <c r="AX270" s="88"/>
      <c r="AY270" s="88"/>
      <c r="AZ270" s="88"/>
      <c r="BA270" s="88"/>
      <c r="BB270" s="88"/>
      <c r="BC270" s="88"/>
      <c r="BD270" s="88"/>
      <c r="BG270" s="88"/>
      <c r="BH270" s="88"/>
      <c r="BI270" s="88"/>
    </row>
    <row r="271" spans="2:61" s="85" customFormat="1" ht="18" customHeight="1">
      <c r="B271" s="88"/>
      <c r="C271" s="88"/>
      <c r="D271" s="88"/>
      <c r="E271" s="88"/>
      <c r="F271" s="88"/>
      <c r="G271" s="88"/>
      <c r="H271" s="88"/>
      <c r="I271" s="88"/>
      <c r="J271" s="88"/>
      <c r="K271" s="88"/>
      <c r="L271" s="88"/>
      <c r="M271" s="88"/>
      <c r="N271" s="88"/>
      <c r="O271" s="88"/>
      <c r="P271" s="88"/>
      <c r="Q271" s="88"/>
      <c r="R271" s="128"/>
      <c r="S271" s="128"/>
      <c r="T271" s="128"/>
      <c r="U271" s="128"/>
      <c r="V271" s="89"/>
      <c r="W271" s="89"/>
      <c r="X271" s="88"/>
      <c r="Y271" s="88"/>
      <c r="Z271" s="88"/>
      <c r="AA271" s="88"/>
      <c r="AB271" s="89"/>
      <c r="AC271" s="132">
        <f t="shared" si="89"/>
        <v>48</v>
      </c>
      <c r="AD271" s="132">
        <f>HLOOKUP(AC271,$BF$128:$EQ$131,3,FALSE)</f>
        <v>0</v>
      </c>
      <c r="AE271" s="132">
        <f t="shared" si="90"/>
        <v>1</v>
      </c>
      <c r="AF271" s="591" t="s">
        <v>139</v>
      </c>
      <c r="AG271" s="132">
        <v>143</v>
      </c>
      <c r="AH271" s="89"/>
      <c r="AI271" s="89"/>
      <c r="AJ271" s="89"/>
      <c r="AK271" s="89"/>
      <c r="AL271" s="89"/>
      <c r="AM271" s="89"/>
      <c r="AN271" s="89"/>
      <c r="AO271" s="89"/>
      <c r="AP271" s="89"/>
      <c r="AQ271" s="88"/>
      <c r="AR271" s="88"/>
      <c r="AS271" s="88"/>
      <c r="AT271" s="88"/>
      <c r="AU271" s="88"/>
      <c r="AV271" s="88"/>
      <c r="AW271" s="88"/>
      <c r="AX271" s="88"/>
      <c r="AY271" s="88"/>
      <c r="AZ271" s="88"/>
      <c r="BA271" s="88"/>
      <c r="BB271" s="88"/>
      <c r="BC271" s="88"/>
      <c r="BD271" s="88"/>
      <c r="BG271" s="88"/>
      <c r="BH271" s="88"/>
      <c r="BI271" s="88"/>
    </row>
    <row r="272" spans="2:61" s="85" customFormat="1" ht="18" customHeight="1">
      <c r="B272" s="88"/>
      <c r="C272" s="88"/>
      <c r="D272" s="88"/>
      <c r="E272" s="88"/>
      <c r="F272" s="88"/>
      <c r="G272" s="88"/>
      <c r="H272" s="88"/>
      <c r="I272" s="88"/>
      <c r="J272" s="88"/>
      <c r="K272" s="88"/>
      <c r="L272" s="88"/>
      <c r="M272" s="88"/>
      <c r="N272" s="88"/>
      <c r="O272" s="88"/>
      <c r="P272" s="88"/>
      <c r="Q272" s="88"/>
      <c r="R272" s="128"/>
      <c r="S272" s="128"/>
      <c r="T272" s="128"/>
      <c r="U272" s="128"/>
      <c r="V272" s="89"/>
      <c r="W272" s="89"/>
      <c r="X272" s="88"/>
      <c r="Y272" s="88"/>
      <c r="Z272" s="88"/>
      <c r="AA272" s="88"/>
      <c r="AB272" s="89"/>
      <c r="AC272" s="132">
        <f t="shared" si="89"/>
        <v>48</v>
      </c>
      <c r="AD272" s="132">
        <f>HLOOKUP(AC272,$BF$128:$EQ$131,4,FALSE)</f>
        <v>0</v>
      </c>
      <c r="AE272" s="132">
        <f t="shared" si="90"/>
        <v>1</v>
      </c>
      <c r="AF272" s="591" t="s">
        <v>138</v>
      </c>
      <c r="AG272" s="132">
        <v>144</v>
      </c>
      <c r="AH272" s="89"/>
      <c r="AI272" s="89"/>
      <c r="AJ272" s="89"/>
      <c r="AK272" s="89"/>
      <c r="AL272" s="89"/>
      <c r="AM272" s="89"/>
      <c r="AN272" s="89"/>
      <c r="AO272" s="89"/>
      <c r="AP272" s="89"/>
      <c r="AQ272" s="88"/>
      <c r="AR272" s="88"/>
      <c r="AS272" s="88"/>
      <c r="AT272" s="88"/>
      <c r="AU272" s="88"/>
      <c r="AV272" s="88"/>
      <c r="AW272" s="88"/>
      <c r="AX272" s="88"/>
      <c r="AY272" s="88"/>
      <c r="AZ272" s="88"/>
      <c r="BA272" s="88"/>
      <c r="BB272" s="88"/>
      <c r="BC272" s="88"/>
      <c r="BD272" s="88"/>
      <c r="BG272" s="88"/>
      <c r="BH272" s="88"/>
      <c r="BI272" s="88"/>
    </row>
    <row r="273" spans="2:61" s="85" customFormat="1" ht="18" customHeight="1">
      <c r="B273" s="88"/>
      <c r="C273" s="88"/>
      <c r="D273" s="88"/>
      <c r="E273" s="88"/>
      <c r="F273" s="88"/>
      <c r="G273" s="88"/>
      <c r="H273" s="88"/>
      <c r="I273" s="88"/>
      <c r="J273" s="88"/>
      <c r="K273" s="88"/>
      <c r="L273" s="88"/>
      <c r="M273" s="88"/>
      <c r="N273" s="88"/>
      <c r="O273" s="88"/>
      <c r="P273" s="88"/>
      <c r="Q273" s="88"/>
      <c r="R273" s="128"/>
      <c r="S273" s="128"/>
      <c r="T273" s="128"/>
      <c r="U273" s="128"/>
      <c r="V273" s="89"/>
      <c r="W273" s="89"/>
      <c r="X273" s="88"/>
      <c r="Y273" s="88"/>
      <c r="Z273" s="88"/>
      <c r="AA273" s="88"/>
      <c r="AB273" s="89"/>
      <c r="AC273" s="132">
        <f t="shared" si="89"/>
        <v>49</v>
      </c>
      <c r="AD273" s="132">
        <f>HLOOKUP(AC273,$BF$128:$EQ$131,2,FALSE)</f>
        <v>0</v>
      </c>
      <c r="AE273" s="132">
        <f t="shared" si="90"/>
        <v>1</v>
      </c>
      <c r="AF273" s="591" t="s">
        <v>505</v>
      </c>
      <c r="AG273" s="132">
        <v>145</v>
      </c>
      <c r="AH273" s="89"/>
      <c r="AI273" s="89"/>
      <c r="AJ273" s="89"/>
      <c r="AK273" s="89"/>
      <c r="AL273" s="89"/>
      <c r="AM273" s="89"/>
      <c r="AN273" s="89"/>
      <c r="AO273" s="89"/>
      <c r="AP273" s="89"/>
      <c r="AQ273" s="88"/>
      <c r="AR273" s="88"/>
      <c r="AS273" s="88"/>
      <c r="AT273" s="88"/>
      <c r="AU273" s="88"/>
      <c r="AV273" s="88"/>
      <c r="AW273" s="88"/>
      <c r="AX273" s="88"/>
      <c r="AY273" s="88"/>
      <c r="AZ273" s="88"/>
      <c r="BA273" s="88"/>
      <c r="BB273" s="88"/>
      <c r="BC273" s="88"/>
      <c r="BD273" s="88"/>
      <c r="BG273" s="88"/>
      <c r="BH273" s="88"/>
      <c r="BI273" s="88"/>
    </row>
    <row r="274" spans="2:61" s="85" customFormat="1" ht="18" customHeight="1">
      <c r="B274" s="88"/>
      <c r="C274" s="88"/>
      <c r="D274" s="88"/>
      <c r="E274" s="88"/>
      <c r="F274" s="88"/>
      <c r="G274" s="88"/>
      <c r="H274" s="88"/>
      <c r="I274" s="88"/>
      <c r="J274" s="88"/>
      <c r="K274" s="88"/>
      <c r="L274" s="88"/>
      <c r="M274" s="88"/>
      <c r="N274" s="88"/>
      <c r="O274" s="88"/>
      <c r="P274" s="88"/>
      <c r="Q274" s="88"/>
      <c r="R274" s="128"/>
      <c r="S274" s="128"/>
      <c r="T274" s="128"/>
      <c r="U274" s="128"/>
      <c r="V274" s="89"/>
      <c r="W274" s="89"/>
      <c r="X274" s="88"/>
      <c r="Y274" s="88"/>
      <c r="Z274" s="88"/>
      <c r="AA274" s="88"/>
      <c r="AB274" s="89"/>
      <c r="AC274" s="132">
        <f t="shared" si="89"/>
        <v>49</v>
      </c>
      <c r="AD274" s="132">
        <f>HLOOKUP(AC274,$BF$128:$EQ$131,3,FALSE)</f>
        <v>0</v>
      </c>
      <c r="AE274" s="132">
        <f t="shared" si="90"/>
        <v>1</v>
      </c>
      <c r="AF274" s="591" t="s">
        <v>139</v>
      </c>
      <c r="AG274" s="132">
        <v>146</v>
      </c>
      <c r="AH274" s="89"/>
      <c r="AI274" s="89"/>
      <c r="AJ274" s="89"/>
      <c r="AK274" s="89"/>
      <c r="AL274" s="89"/>
      <c r="AM274" s="89"/>
      <c r="AN274" s="89"/>
      <c r="AO274" s="89"/>
      <c r="AP274" s="89"/>
      <c r="AQ274" s="88"/>
      <c r="AR274" s="88"/>
      <c r="AS274" s="88"/>
      <c r="AT274" s="88"/>
      <c r="AU274" s="88"/>
      <c r="AV274" s="88"/>
      <c r="AW274" s="88"/>
      <c r="AX274" s="88"/>
      <c r="AY274" s="88"/>
      <c r="AZ274" s="88"/>
      <c r="BA274" s="88"/>
      <c r="BB274" s="88"/>
      <c r="BC274" s="88"/>
      <c r="BD274" s="88"/>
      <c r="BG274" s="88"/>
      <c r="BH274" s="88"/>
      <c r="BI274" s="88"/>
    </row>
    <row r="275" spans="2:61" s="85" customFormat="1" ht="18" customHeight="1">
      <c r="B275" s="88"/>
      <c r="C275" s="88"/>
      <c r="D275" s="88"/>
      <c r="E275" s="88"/>
      <c r="F275" s="88"/>
      <c r="G275" s="88"/>
      <c r="H275" s="88"/>
      <c r="I275" s="88"/>
      <c r="J275" s="88"/>
      <c r="K275" s="88"/>
      <c r="L275" s="88"/>
      <c r="M275" s="88"/>
      <c r="N275" s="88"/>
      <c r="O275" s="88"/>
      <c r="P275" s="88"/>
      <c r="Q275" s="88"/>
      <c r="R275" s="128"/>
      <c r="S275" s="128"/>
      <c r="T275" s="128"/>
      <c r="U275" s="128"/>
      <c r="V275" s="89"/>
      <c r="W275" s="89"/>
      <c r="X275" s="88"/>
      <c r="Y275" s="88"/>
      <c r="Z275" s="88"/>
      <c r="AA275" s="88"/>
      <c r="AB275" s="89"/>
      <c r="AC275" s="132">
        <f>AC272+1</f>
        <v>49</v>
      </c>
      <c r="AD275" s="132">
        <f>HLOOKUP(AC275,$BF$128:$EQ$131,4,FALSE)</f>
        <v>0</v>
      </c>
      <c r="AE275" s="132">
        <f t="shared" si="90"/>
        <v>1</v>
      </c>
      <c r="AF275" s="591" t="s">
        <v>138</v>
      </c>
      <c r="AG275" s="132">
        <v>147</v>
      </c>
      <c r="AH275" s="89"/>
      <c r="AI275" s="89"/>
      <c r="AJ275" s="89"/>
      <c r="AK275" s="89"/>
      <c r="AL275" s="89"/>
      <c r="AM275" s="89"/>
      <c r="AN275" s="89"/>
      <c r="AO275" s="89"/>
      <c r="AP275" s="89"/>
      <c r="AQ275" s="88"/>
      <c r="AR275" s="88"/>
      <c r="AS275" s="88"/>
      <c r="AT275" s="88"/>
      <c r="AU275" s="88"/>
      <c r="AV275" s="88"/>
      <c r="AW275" s="88"/>
      <c r="AX275" s="88"/>
      <c r="AY275" s="88"/>
      <c r="AZ275" s="88"/>
      <c r="BA275" s="88"/>
      <c r="BB275" s="88"/>
      <c r="BC275" s="88"/>
      <c r="BD275" s="88"/>
      <c r="BG275" s="88"/>
      <c r="BH275" s="88"/>
      <c r="BI275" s="88"/>
    </row>
    <row r="276" spans="2:61" s="85" customFormat="1" ht="18" customHeight="1">
      <c r="B276" s="88"/>
      <c r="C276" s="88"/>
      <c r="D276" s="88"/>
      <c r="E276" s="88"/>
      <c r="F276" s="88"/>
      <c r="G276" s="88"/>
      <c r="H276" s="88"/>
      <c r="I276" s="88"/>
      <c r="J276" s="88"/>
      <c r="K276" s="88"/>
      <c r="L276" s="88"/>
      <c r="M276" s="88"/>
      <c r="N276" s="88"/>
      <c r="O276" s="88"/>
      <c r="P276" s="88"/>
      <c r="Q276" s="88"/>
      <c r="R276" s="128"/>
      <c r="S276" s="128"/>
      <c r="T276" s="128"/>
      <c r="U276" s="128"/>
      <c r="V276" s="89"/>
      <c r="W276" s="89"/>
      <c r="X276" s="88"/>
      <c r="Y276" s="88"/>
      <c r="Z276" s="88"/>
      <c r="AA276" s="88"/>
      <c r="AB276" s="89"/>
      <c r="AC276" s="132">
        <f t="shared" ref="AC276:AC333" si="91">AC273+1</f>
        <v>50</v>
      </c>
      <c r="AD276" s="132">
        <f>HLOOKUP(AC276,$BF$128:$EQ$131,2,FALSE)</f>
        <v>0</v>
      </c>
      <c r="AE276" s="132">
        <f t="shared" si="90"/>
        <v>1</v>
      </c>
      <c r="AF276" s="591" t="s">
        <v>505</v>
      </c>
      <c r="AG276" s="132">
        <v>148</v>
      </c>
      <c r="AH276" s="89"/>
      <c r="AI276" s="89"/>
      <c r="AJ276" s="89"/>
      <c r="AK276" s="89"/>
      <c r="AL276" s="89"/>
      <c r="AM276" s="89"/>
      <c r="AN276" s="89"/>
      <c r="AO276" s="89"/>
      <c r="AP276" s="89"/>
      <c r="AQ276" s="88"/>
      <c r="AR276" s="88"/>
      <c r="AS276" s="88"/>
      <c r="AT276" s="88"/>
      <c r="AU276" s="88"/>
      <c r="AV276" s="88"/>
      <c r="AW276" s="88"/>
      <c r="AX276" s="88"/>
      <c r="AY276" s="88"/>
      <c r="AZ276" s="88"/>
      <c r="BA276" s="88"/>
      <c r="BB276" s="88"/>
      <c r="BC276" s="88"/>
      <c r="BD276" s="88"/>
      <c r="BG276" s="88"/>
      <c r="BH276" s="88"/>
      <c r="BI276" s="88"/>
    </row>
    <row r="277" spans="2:61" s="85" customFormat="1" ht="18" customHeight="1">
      <c r="B277" s="88"/>
      <c r="C277" s="88"/>
      <c r="D277" s="88"/>
      <c r="E277" s="88"/>
      <c r="F277" s="88"/>
      <c r="G277" s="88"/>
      <c r="H277" s="88"/>
      <c r="I277" s="88"/>
      <c r="J277" s="88"/>
      <c r="K277" s="88"/>
      <c r="L277" s="88"/>
      <c r="M277" s="88"/>
      <c r="N277" s="88"/>
      <c r="O277" s="88"/>
      <c r="P277" s="88"/>
      <c r="Q277" s="88"/>
      <c r="R277" s="128"/>
      <c r="S277" s="128"/>
      <c r="T277" s="128"/>
      <c r="U277" s="128"/>
      <c r="V277" s="89"/>
      <c r="W277" s="89"/>
      <c r="X277" s="88"/>
      <c r="Y277" s="88"/>
      <c r="Z277" s="88"/>
      <c r="AA277" s="88"/>
      <c r="AB277" s="89"/>
      <c r="AC277" s="132">
        <f t="shared" si="91"/>
        <v>50</v>
      </c>
      <c r="AD277" s="132">
        <f>HLOOKUP(AC277,$BF$128:$EQ$131,3,FALSE)</f>
        <v>0</v>
      </c>
      <c r="AE277" s="132">
        <f t="shared" si="90"/>
        <v>1</v>
      </c>
      <c r="AF277" s="591" t="s">
        <v>139</v>
      </c>
      <c r="AG277" s="132">
        <v>149</v>
      </c>
      <c r="AH277" s="89"/>
      <c r="AI277" s="89"/>
      <c r="AJ277" s="89"/>
      <c r="AK277" s="89"/>
      <c r="AL277" s="89"/>
      <c r="AM277" s="89"/>
      <c r="AN277" s="89"/>
      <c r="AO277" s="89"/>
      <c r="AP277" s="89"/>
      <c r="AQ277" s="88"/>
      <c r="AR277" s="88"/>
      <c r="AS277" s="88"/>
      <c r="AT277" s="88"/>
      <c r="AU277" s="88"/>
      <c r="AV277" s="88"/>
      <c r="AW277" s="88"/>
      <c r="AX277" s="88"/>
      <c r="AY277" s="88"/>
      <c r="AZ277" s="88"/>
      <c r="BA277" s="88"/>
      <c r="BB277" s="88"/>
      <c r="BC277" s="88"/>
      <c r="BD277" s="88"/>
      <c r="BG277" s="88"/>
      <c r="BH277" s="88"/>
      <c r="BI277" s="88"/>
    </row>
    <row r="278" spans="2:61" s="85" customFormat="1" ht="18" customHeight="1">
      <c r="B278" s="88"/>
      <c r="C278" s="88"/>
      <c r="D278" s="88"/>
      <c r="E278" s="88"/>
      <c r="F278" s="88"/>
      <c r="G278" s="88"/>
      <c r="H278" s="88"/>
      <c r="I278" s="88"/>
      <c r="J278" s="88"/>
      <c r="K278" s="88"/>
      <c r="L278" s="88"/>
      <c r="M278" s="88"/>
      <c r="N278" s="88"/>
      <c r="O278" s="88"/>
      <c r="P278" s="88"/>
      <c r="Q278" s="88"/>
      <c r="R278" s="128"/>
      <c r="S278" s="128"/>
      <c r="T278" s="128"/>
      <c r="U278" s="128"/>
      <c r="V278" s="89"/>
      <c r="W278" s="89"/>
      <c r="X278" s="88"/>
      <c r="Y278" s="88"/>
      <c r="Z278" s="88"/>
      <c r="AA278" s="88"/>
      <c r="AB278" s="89"/>
      <c r="AC278" s="132">
        <f t="shared" si="91"/>
        <v>50</v>
      </c>
      <c r="AD278" s="132">
        <f>HLOOKUP(AC278,$BF$128:$EQ$131,4,FALSE)</f>
        <v>0</v>
      </c>
      <c r="AE278" s="132">
        <f t="shared" si="90"/>
        <v>1</v>
      </c>
      <c r="AF278" s="591" t="s">
        <v>138</v>
      </c>
      <c r="AG278" s="132">
        <v>150</v>
      </c>
      <c r="AH278" s="89"/>
      <c r="AI278" s="89"/>
      <c r="AJ278" s="89"/>
      <c r="AK278" s="89"/>
      <c r="AL278" s="89"/>
      <c r="AM278" s="89"/>
      <c r="AN278" s="89"/>
      <c r="AO278" s="89"/>
      <c r="AP278" s="89"/>
      <c r="AQ278" s="88"/>
      <c r="AR278" s="88"/>
      <c r="AS278" s="88"/>
      <c r="AT278" s="88"/>
      <c r="AU278" s="88"/>
      <c r="AV278" s="88"/>
      <c r="AW278" s="88"/>
      <c r="AX278" s="88"/>
      <c r="AY278" s="88"/>
      <c r="AZ278" s="88"/>
      <c r="BA278" s="88"/>
      <c r="BB278" s="88"/>
      <c r="BC278" s="88"/>
      <c r="BD278" s="88"/>
      <c r="BG278" s="88"/>
      <c r="BH278" s="88"/>
      <c r="BI278" s="88"/>
    </row>
    <row r="279" spans="2:61" s="85" customFormat="1" ht="18" customHeight="1">
      <c r="B279" s="88"/>
      <c r="C279" s="88"/>
      <c r="D279" s="88"/>
      <c r="E279" s="88"/>
      <c r="F279" s="88"/>
      <c r="G279" s="88"/>
      <c r="H279" s="88"/>
      <c r="I279" s="88"/>
      <c r="J279" s="88"/>
      <c r="K279" s="88"/>
      <c r="L279" s="88"/>
      <c r="M279" s="88"/>
      <c r="N279" s="88"/>
      <c r="O279" s="88"/>
      <c r="P279" s="88"/>
      <c r="Q279" s="88"/>
      <c r="R279" s="128"/>
      <c r="S279" s="128"/>
      <c r="T279" s="128"/>
      <c r="U279" s="128"/>
      <c r="V279" s="89"/>
      <c r="W279" s="89"/>
      <c r="X279" s="88"/>
      <c r="Y279" s="88"/>
      <c r="Z279" s="88"/>
      <c r="AA279" s="88"/>
      <c r="AB279" s="89"/>
      <c r="AC279" s="132">
        <f t="shared" si="91"/>
        <v>51</v>
      </c>
      <c r="AD279" s="132">
        <f>HLOOKUP(AC279,$BF$128:$EQ$131,2,FALSE)</f>
        <v>0</v>
      </c>
      <c r="AE279" s="132">
        <f t="shared" si="90"/>
        <v>1</v>
      </c>
      <c r="AF279" s="591" t="s">
        <v>505</v>
      </c>
      <c r="AG279" s="132">
        <v>151</v>
      </c>
      <c r="AH279" s="89"/>
      <c r="AI279" s="89"/>
      <c r="AJ279" s="89"/>
      <c r="AK279" s="89"/>
      <c r="AL279" s="89"/>
      <c r="AM279" s="89"/>
      <c r="AN279" s="89"/>
      <c r="AO279" s="89"/>
      <c r="AP279" s="89"/>
      <c r="AQ279" s="88"/>
      <c r="AR279" s="88"/>
      <c r="AS279" s="88"/>
      <c r="AT279" s="88"/>
      <c r="AU279" s="88"/>
      <c r="AV279" s="88"/>
      <c r="AW279" s="88"/>
      <c r="AX279" s="88"/>
      <c r="AY279" s="88"/>
      <c r="AZ279" s="88"/>
      <c r="BA279" s="88"/>
      <c r="BB279" s="88"/>
      <c r="BC279" s="88"/>
      <c r="BD279" s="88"/>
      <c r="BG279" s="88"/>
      <c r="BH279" s="88"/>
      <c r="BI279" s="88"/>
    </row>
    <row r="280" spans="2:61" s="85" customFormat="1" ht="18" customHeight="1">
      <c r="B280" s="88"/>
      <c r="C280" s="88"/>
      <c r="D280" s="88"/>
      <c r="E280" s="88"/>
      <c r="F280" s="88"/>
      <c r="G280" s="88"/>
      <c r="H280" s="88"/>
      <c r="I280" s="88"/>
      <c r="J280" s="88"/>
      <c r="K280" s="88"/>
      <c r="L280" s="88"/>
      <c r="M280" s="88"/>
      <c r="N280" s="88"/>
      <c r="O280" s="88"/>
      <c r="P280" s="88"/>
      <c r="Q280" s="88"/>
      <c r="R280" s="128"/>
      <c r="S280" s="128"/>
      <c r="T280" s="128"/>
      <c r="U280" s="128"/>
      <c r="V280" s="89"/>
      <c r="W280" s="89"/>
      <c r="X280" s="88"/>
      <c r="Y280" s="88"/>
      <c r="Z280" s="88"/>
      <c r="AA280" s="88"/>
      <c r="AB280" s="89"/>
      <c r="AC280" s="132">
        <f t="shared" si="91"/>
        <v>51</v>
      </c>
      <c r="AD280" s="132">
        <f>HLOOKUP(AC280,$BF$128:$EQ$131,3,FALSE)</f>
        <v>0</v>
      </c>
      <c r="AE280" s="132">
        <f t="shared" si="90"/>
        <v>1</v>
      </c>
      <c r="AF280" s="591" t="s">
        <v>139</v>
      </c>
      <c r="AG280" s="132">
        <v>152</v>
      </c>
      <c r="AH280" s="89"/>
      <c r="AI280" s="89"/>
      <c r="AJ280" s="89"/>
      <c r="AK280" s="89"/>
      <c r="AL280" s="89"/>
      <c r="AM280" s="89"/>
      <c r="AN280" s="89"/>
      <c r="AO280" s="89"/>
      <c r="AP280" s="89"/>
      <c r="AQ280" s="88"/>
      <c r="AR280" s="88"/>
      <c r="AS280" s="88"/>
      <c r="AT280" s="88"/>
      <c r="AU280" s="88"/>
      <c r="AV280" s="88"/>
      <c r="AW280" s="88"/>
      <c r="AX280" s="88"/>
      <c r="AY280" s="88"/>
      <c r="AZ280" s="88"/>
      <c r="BA280" s="88"/>
      <c r="BB280" s="88"/>
      <c r="BC280" s="88"/>
      <c r="BD280" s="88"/>
      <c r="BG280" s="88"/>
      <c r="BH280" s="88"/>
      <c r="BI280" s="88"/>
    </row>
    <row r="281" spans="2:61" s="85" customFormat="1" ht="18" customHeight="1">
      <c r="B281" s="88"/>
      <c r="C281" s="88"/>
      <c r="D281" s="88"/>
      <c r="E281" s="88"/>
      <c r="F281" s="88"/>
      <c r="G281" s="88"/>
      <c r="H281" s="88"/>
      <c r="I281" s="88"/>
      <c r="J281" s="88"/>
      <c r="K281" s="88"/>
      <c r="L281" s="88"/>
      <c r="M281" s="88"/>
      <c r="N281" s="88"/>
      <c r="O281" s="88"/>
      <c r="P281" s="88"/>
      <c r="Q281" s="88"/>
      <c r="R281" s="128"/>
      <c r="S281" s="128"/>
      <c r="T281" s="128"/>
      <c r="U281" s="128"/>
      <c r="V281" s="89"/>
      <c r="W281" s="89"/>
      <c r="X281" s="88"/>
      <c r="Y281" s="88"/>
      <c r="Z281" s="88"/>
      <c r="AA281" s="88"/>
      <c r="AB281" s="89"/>
      <c r="AC281" s="132">
        <f t="shared" si="91"/>
        <v>51</v>
      </c>
      <c r="AD281" s="132">
        <f>HLOOKUP(AC281,$BF$128:$EQ$131,4,FALSE)</f>
        <v>0</v>
      </c>
      <c r="AE281" s="132">
        <f t="shared" si="90"/>
        <v>1</v>
      </c>
      <c r="AF281" s="591" t="s">
        <v>138</v>
      </c>
      <c r="AG281" s="132">
        <v>153</v>
      </c>
      <c r="AH281" s="89"/>
      <c r="AI281" s="89"/>
      <c r="AJ281" s="89"/>
      <c r="AK281" s="89"/>
      <c r="AL281" s="89"/>
      <c r="AM281" s="89"/>
      <c r="AN281" s="89"/>
      <c r="AO281" s="89"/>
      <c r="AP281" s="89"/>
      <c r="AQ281" s="88"/>
      <c r="AR281" s="88"/>
      <c r="AS281" s="88"/>
      <c r="AT281" s="88"/>
      <c r="AU281" s="88"/>
      <c r="AV281" s="88"/>
      <c r="AW281" s="88"/>
      <c r="AX281" s="88"/>
      <c r="AY281" s="88"/>
      <c r="AZ281" s="88"/>
      <c r="BA281" s="88"/>
      <c r="BB281" s="88"/>
      <c r="BC281" s="88"/>
      <c r="BD281" s="88"/>
      <c r="BG281" s="88"/>
      <c r="BH281" s="88"/>
      <c r="BI281" s="88"/>
    </row>
    <row r="282" spans="2:61" s="85" customFormat="1" ht="18" customHeight="1">
      <c r="B282" s="88"/>
      <c r="C282" s="88"/>
      <c r="D282" s="88"/>
      <c r="E282" s="88"/>
      <c r="F282" s="88"/>
      <c r="G282" s="88"/>
      <c r="H282" s="88"/>
      <c r="I282" s="88"/>
      <c r="J282" s="88"/>
      <c r="K282" s="88"/>
      <c r="L282" s="88"/>
      <c r="M282" s="88"/>
      <c r="N282" s="88"/>
      <c r="O282" s="88"/>
      <c r="P282" s="88"/>
      <c r="Q282" s="88"/>
      <c r="R282" s="128"/>
      <c r="S282" s="128"/>
      <c r="T282" s="128"/>
      <c r="U282" s="128"/>
      <c r="V282" s="89"/>
      <c r="W282" s="89"/>
      <c r="X282" s="88"/>
      <c r="Y282" s="88"/>
      <c r="Z282" s="88"/>
      <c r="AA282" s="88"/>
      <c r="AB282" s="89"/>
      <c r="AC282" s="132">
        <f t="shared" si="91"/>
        <v>52</v>
      </c>
      <c r="AD282" s="132">
        <f>HLOOKUP(AC282,$BF$128:$EQ$131,2,FALSE)</f>
        <v>0</v>
      </c>
      <c r="AE282" s="132">
        <f t="shared" si="90"/>
        <v>1</v>
      </c>
      <c r="AF282" s="591" t="s">
        <v>505</v>
      </c>
      <c r="AG282" s="132">
        <v>154</v>
      </c>
      <c r="AH282" s="89"/>
      <c r="AI282" s="89"/>
      <c r="AJ282" s="89"/>
      <c r="AK282" s="89"/>
      <c r="AL282" s="89"/>
      <c r="AM282" s="89"/>
      <c r="AN282" s="89"/>
      <c r="AO282" s="89"/>
      <c r="AP282" s="89"/>
      <c r="AQ282" s="88"/>
      <c r="AR282" s="88"/>
      <c r="AS282" s="88"/>
      <c r="AT282" s="88"/>
      <c r="AU282" s="88"/>
      <c r="AV282" s="88"/>
      <c r="AW282" s="88"/>
      <c r="AX282" s="88"/>
      <c r="AY282" s="88"/>
      <c r="AZ282" s="88"/>
      <c r="BA282" s="88"/>
      <c r="BB282" s="88"/>
      <c r="BC282" s="88"/>
      <c r="BD282" s="88"/>
      <c r="BG282" s="88"/>
      <c r="BH282" s="88"/>
      <c r="BI282" s="88"/>
    </row>
    <row r="283" spans="2:61" s="85" customFormat="1" ht="18" customHeight="1">
      <c r="B283" s="88"/>
      <c r="C283" s="88"/>
      <c r="D283" s="88"/>
      <c r="E283" s="88"/>
      <c r="F283" s="88"/>
      <c r="G283" s="88"/>
      <c r="H283" s="88"/>
      <c r="I283" s="88"/>
      <c r="J283" s="88"/>
      <c r="K283" s="88"/>
      <c r="L283" s="88"/>
      <c r="M283" s="88"/>
      <c r="N283" s="88"/>
      <c r="O283" s="88"/>
      <c r="P283" s="88"/>
      <c r="Q283" s="88"/>
      <c r="R283" s="128"/>
      <c r="S283" s="128"/>
      <c r="T283" s="128"/>
      <c r="U283" s="128"/>
      <c r="V283" s="89"/>
      <c r="W283" s="89"/>
      <c r="X283" s="88"/>
      <c r="Y283" s="88"/>
      <c r="Z283" s="88"/>
      <c r="AA283" s="88"/>
      <c r="AB283" s="89"/>
      <c r="AC283" s="132">
        <f t="shared" si="91"/>
        <v>52</v>
      </c>
      <c r="AD283" s="132">
        <f>HLOOKUP(AC283,$BF$128:$EQ$131,3,FALSE)</f>
        <v>0</v>
      </c>
      <c r="AE283" s="132">
        <f t="shared" si="90"/>
        <v>1</v>
      </c>
      <c r="AF283" s="591" t="s">
        <v>139</v>
      </c>
      <c r="AG283" s="132">
        <v>155</v>
      </c>
      <c r="AH283" s="89"/>
      <c r="AI283" s="89"/>
      <c r="AJ283" s="89"/>
      <c r="AK283" s="89"/>
      <c r="AL283" s="89"/>
      <c r="AM283" s="89"/>
      <c r="AN283" s="89"/>
      <c r="AO283" s="89"/>
      <c r="AP283" s="89"/>
      <c r="AQ283" s="88"/>
      <c r="AR283" s="88"/>
      <c r="AS283" s="88"/>
      <c r="AT283" s="88"/>
      <c r="AU283" s="88"/>
      <c r="AV283" s="88"/>
      <c r="AW283" s="88"/>
      <c r="AX283" s="88"/>
      <c r="AY283" s="88"/>
      <c r="AZ283" s="88"/>
      <c r="BA283" s="88"/>
      <c r="BB283" s="88"/>
      <c r="BC283" s="88"/>
      <c r="BD283" s="88"/>
      <c r="BG283" s="88"/>
      <c r="BH283" s="88"/>
      <c r="BI283" s="88"/>
    </row>
    <row r="284" spans="2:61" s="85" customFormat="1" ht="18" customHeight="1">
      <c r="B284" s="88"/>
      <c r="C284" s="88"/>
      <c r="D284" s="88"/>
      <c r="E284" s="88"/>
      <c r="F284" s="88"/>
      <c r="G284" s="88"/>
      <c r="H284" s="88"/>
      <c r="I284" s="88"/>
      <c r="J284" s="88"/>
      <c r="K284" s="88"/>
      <c r="L284" s="88"/>
      <c r="M284" s="88"/>
      <c r="N284" s="88"/>
      <c r="O284" s="88"/>
      <c r="P284" s="88"/>
      <c r="Q284" s="88"/>
      <c r="R284" s="128"/>
      <c r="S284" s="128"/>
      <c r="T284" s="128"/>
      <c r="U284" s="128"/>
      <c r="V284" s="89"/>
      <c r="W284" s="89"/>
      <c r="X284" s="88"/>
      <c r="Y284" s="88"/>
      <c r="Z284" s="88"/>
      <c r="AA284" s="88"/>
      <c r="AB284" s="89"/>
      <c r="AC284" s="132">
        <f t="shared" si="91"/>
        <v>52</v>
      </c>
      <c r="AD284" s="132">
        <f>HLOOKUP(AC284,$BF$128:$EQ$131,4,FALSE)</f>
        <v>0</v>
      </c>
      <c r="AE284" s="132">
        <f t="shared" si="90"/>
        <v>1</v>
      </c>
      <c r="AF284" s="591" t="s">
        <v>138</v>
      </c>
      <c r="AG284" s="132">
        <v>156</v>
      </c>
      <c r="AH284" s="89"/>
      <c r="AI284" s="89"/>
      <c r="AJ284" s="89"/>
      <c r="AK284" s="89"/>
      <c r="AL284" s="89"/>
      <c r="AM284" s="89"/>
      <c r="AN284" s="89"/>
      <c r="AO284" s="89"/>
      <c r="AP284" s="89"/>
      <c r="AQ284" s="88"/>
      <c r="AR284" s="88"/>
      <c r="AS284" s="88"/>
      <c r="AT284" s="88"/>
      <c r="AU284" s="88"/>
      <c r="AV284" s="88"/>
      <c r="AW284" s="88"/>
      <c r="AX284" s="88"/>
      <c r="AY284" s="88"/>
      <c r="AZ284" s="88"/>
      <c r="BA284" s="88"/>
      <c r="BB284" s="88"/>
      <c r="BC284" s="88"/>
      <c r="BD284" s="88"/>
      <c r="BG284" s="88"/>
      <c r="BH284" s="88"/>
      <c r="BI284" s="88"/>
    </row>
    <row r="285" spans="2:61" s="85" customFormat="1" ht="18" customHeight="1">
      <c r="B285" s="88"/>
      <c r="C285" s="88"/>
      <c r="D285" s="88"/>
      <c r="E285" s="88"/>
      <c r="F285" s="88"/>
      <c r="G285" s="88"/>
      <c r="H285" s="88"/>
      <c r="I285" s="88"/>
      <c r="J285" s="88"/>
      <c r="K285" s="88"/>
      <c r="L285" s="88"/>
      <c r="M285" s="88"/>
      <c r="N285" s="88"/>
      <c r="O285" s="88"/>
      <c r="P285" s="88"/>
      <c r="Q285" s="88"/>
      <c r="R285" s="128"/>
      <c r="S285" s="128"/>
      <c r="T285" s="128"/>
      <c r="U285" s="128"/>
      <c r="V285" s="89"/>
      <c r="W285" s="89"/>
      <c r="X285" s="88"/>
      <c r="Y285" s="88"/>
      <c r="Z285" s="88"/>
      <c r="AA285" s="88"/>
      <c r="AB285" s="89"/>
      <c r="AC285" s="132">
        <f t="shared" si="91"/>
        <v>53</v>
      </c>
      <c r="AD285" s="132">
        <f>HLOOKUP(AC285,$BF$128:$EQ$131,2,FALSE)</f>
        <v>0</v>
      </c>
      <c r="AE285" s="132">
        <f t="shared" si="90"/>
        <v>1</v>
      </c>
      <c r="AF285" s="591" t="s">
        <v>505</v>
      </c>
      <c r="AG285" s="132">
        <v>157</v>
      </c>
      <c r="AH285" s="89"/>
      <c r="AI285" s="89"/>
      <c r="AJ285" s="89"/>
      <c r="AK285" s="89"/>
      <c r="AL285" s="89"/>
      <c r="AM285" s="89"/>
      <c r="AN285" s="89"/>
      <c r="AO285" s="89"/>
      <c r="AP285" s="89"/>
      <c r="AQ285" s="88"/>
      <c r="AR285" s="88"/>
      <c r="AS285" s="88"/>
      <c r="AT285" s="88"/>
      <c r="AU285" s="88"/>
      <c r="AV285" s="88"/>
      <c r="AW285" s="88"/>
      <c r="AX285" s="88"/>
      <c r="AY285" s="88"/>
      <c r="AZ285" s="88"/>
      <c r="BA285" s="88"/>
      <c r="BB285" s="88"/>
      <c r="BC285" s="88"/>
      <c r="BD285" s="88"/>
      <c r="BG285" s="88"/>
      <c r="BH285" s="88"/>
      <c r="BI285" s="88"/>
    </row>
    <row r="286" spans="2:61" s="85" customFormat="1" ht="18" customHeight="1">
      <c r="B286" s="88"/>
      <c r="C286" s="88"/>
      <c r="D286" s="88"/>
      <c r="E286" s="88"/>
      <c r="F286" s="88"/>
      <c r="G286" s="88"/>
      <c r="H286" s="88"/>
      <c r="I286" s="88"/>
      <c r="J286" s="88"/>
      <c r="K286" s="88"/>
      <c r="L286" s="88"/>
      <c r="M286" s="88"/>
      <c r="N286" s="88"/>
      <c r="O286" s="88"/>
      <c r="P286" s="88"/>
      <c r="Q286" s="88"/>
      <c r="R286" s="128"/>
      <c r="S286" s="128"/>
      <c r="T286" s="128"/>
      <c r="U286" s="128"/>
      <c r="V286" s="89"/>
      <c r="W286" s="89"/>
      <c r="X286" s="88"/>
      <c r="Y286" s="88"/>
      <c r="Z286" s="88"/>
      <c r="AA286" s="88"/>
      <c r="AB286" s="89"/>
      <c r="AC286" s="132">
        <f t="shared" si="91"/>
        <v>53</v>
      </c>
      <c r="AD286" s="132">
        <f>HLOOKUP(AC286,$BF$128:$EQ$131,3,FALSE)</f>
        <v>0</v>
      </c>
      <c r="AE286" s="132">
        <f t="shared" si="90"/>
        <v>1</v>
      </c>
      <c r="AF286" s="591" t="s">
        <v>139</v>
      </c>
      <c r="AG286" s="132">
        <v>158</v>
      </c>
      <c r="AH286" s="89"/>
      <c r="AI286" s="89"/>
      <c r="AJ286" s="89"/>
      <c r="AK286" s="89"/>
      <c r="AL286" s="89"/>
      <c r="AM286" s="89"/>
      <c r="AN286" s="89"/>
      <c r="AO286" s="89"/>
      <c r="AP286" s="89"/>
      <c r="AQ286" s="88"/>
      <c r="AR286" s="88"/>
      <c r="AS286" s="88"/>
      <c r="AT286" s="88"/>
      <c r="AU286" s="88"/>
      <c r="AV286" s="88"/>
      <c r="AW286" s="88"/>
      <c r="AX286" s="88"/>
      <c r="AY286" s="88"/>
      <c r="AZ286" s="88"/>
      <c r="BA286" s="88"/>
      <c r="BB286" s="88"/>
      <c r="BC286" s="88"/>
      <c r="BD286" s="88"/>
      <c r="BG286" s="88"/>
      <c r="BH286" s="88"/>
      <c r="BI286" s="88"/>
    </row>
    <row r="287" spans="2:61" s="85" customFormat="1" ht="18" customHeight="1">
      <c r="B287" s="88"/>
      <c r="C287" s="88"/>
      <c r="D287" s="88"/>
      <c r="E287" s="88"/>
      <c r="F287" s="88"/>
      <c r="G287" s="88"/>
      <c r="H287" s="88"/>
      <c r="I287" s="88"/>
      <c r="J287" s="88"/>
      <c r="K287" s="88"/>
      <c r="L287" s="88"/>
      <c r="M287" s="88"/>
      <c r="N287" s="88"/>
      <c r="O287" s="88"/>
      <c r="P287" s="88"/>
      <c r="Q287" s="88"/>
      <c r="R287" s="128"/>
      <c r="S287" s="128"/>
      <c r="T287" s="128"/>
      <c r="U287" s="128"/>
      <c r="V287" s="89"/>
      <c r="W287" s="89"/>
      <c r="X287" s="88"/>
      <c r="Y287" s="88"/>
      <c r="Z287" s="88"/>
      <c r="AA287" s="88"/>
      <c r="AB287" s="89"/>
      <c r="AC287" s="132">
        <f t="shared" si="91"/>
        <v>53</v>
      </c>
      <c r="AD287" s="132">
        <f>HLOOKUP(AC287,$BF$128:$EQ$131,4,FALSE)</f>
        <v>0</v>
      </c>
      <c r="AE287" s="132">
        <f t="shared" si="90"/>
        <v>1</v>
      </c>
      <c r="AF287" s="591" t="s">
        <v>138</v>
      </c>
      <c r="AG287" s="132">
        <v>159</v>
      </c>
      <c r="AH287" s="89"/>
      <c r="AI287" s="89"/>
      <c r="AJ287" s="89"/>
      <c r="AK287" s="89"/>
      <c r="AL287" s="89"/>
      <c r="AM287" s="89"/>
      <c r="AN287" s="89"/>
      <c r="AO287" s="89"/>
      <c r="AP287" s="89"/>
      <c r="AQ287" s="88"/>
      <c r="AR287" s="88"/>
      <c r="AS287" s="88"/>
      <c r="AT287" s="88"/>
      <c r="AU287" s="88"/>
      <c r="AV287" s="88"/>
      <c r="AW287" s="88"/>
      <c r="AX287" s="88"/>
      <c r="AY287" s="88"/>
      <c r="AZ287" s="88"/>
      <c r="BA287" s="88"/>
      <c r="BB287" s="88"/>
      <c r="BC287" s="88"/>
      <c r="BD287" s="88"/>
      <c r="BG287" s="88"/>
      <c r="BH287" s="88"/>
      <c r="BI287" s="88"/>
    </row>
    <row r="288" spans="2:61" s="85" customFormat="1" ht="18" customHeight="1">
      <c r="B288" s="88"/>
      <c r="C288" s="88"/>
      <c r="D288" s="88"/>
      <c r="E288" s="88"/>
      <c r="F288" s="88"/>
      <c r="G288" s="88"/>
      <c r="H288" s="88"/>
      <c r="I288" s="88"/>
      <c r="J288" s="88"/>
      <c r="K288" s="88"/>
      <c r="L288" s="88"/>
      <c r="M288" s="88"/>
      <c r="N288" s="88"/>
      <c r="O288" s="88"/>
      <c r="P288" s="88"/>
      <c r="Q288" s="88"/>
      <c r="R288" s="128"/>
      <c r="S288" s="128"/>
      <c r="T288" s="128"/>
      <c r="U288" s="128"/>
      <c r="V288" s="89"/>
      <c r="W288" s="89"/>
      <c r="X288" s="88"/>
      <c r="Y288" s="88"/>
      <c r="Z288" s="88"/>
      <c r="AA288" s="88"/>
      <c r="AB288" s="89"/>
      <c r="AC288" s="132">
        <f t="shared" si="91"/>
        <v>54</v>
      </c>
      <c r="AD288" s="132">
        <f>HLOOKUP(AC288,$BF$128:$EQ$131,2,FALSE)</f>
        <v>0</v>
      </c>
      <c r="AE288" s="132">
        <f t="shared" si="90"/>
        <v>1</v>
      </c>
      <c r="AF288" s="591" t="s">
        <v>505</v>
      </c>
      <c r="AG288" s="132">
        <v>160</v>
      </c>
      <c r="AH288" s="89"/>
      <c r="AI288" s="89"/>
      <c r="AJ288" s="89"/>
      <c r="AK288" s="89"/>
      <c r="AL288" s="89"/>
      <c r="AM288" s="89"/>
      <c r="AN288" s="89"/>
      <c r="AO288" s="89"/>
      <c r="AP288" s="88"/>
      <c r="AQ288" s="88"/>
      <c r="AR288" s="88"/>
      <c r="AS288" s="88"/>
      <c r="AT288" s="88"/>
      <c r="AU288" s="88"/>
      <c r="AV288" s="88"/>
      <c r="AW288" s="88"/>
      <c r="AX288" s="88"/>
      <c r="AY288" s="88"/>
      <c r="AZ288" s="88"/>
      <c r="BA288" s="88"/>
      <c r="BB288" s="88"/>
      <c r="BC288" s="88"/>
      <c r="BD288" s="88"/>
      <c r="BG288" s="88"/>
      <c r="BH288" s="88"/>
    </row>
    <row r="289" spans="2:60" s="85" customFormat="1" ht="18" customHeight="1">
      <c r="B289" s="88"/>
      <c r="C289" s="88"/>
      <c r="D289" s="88"/>
      <c r="E289" s="88"/>
      <c r="F289" s="88"/>
      <c r="G289" s="88"/>
      <c r="H289" s="88"/>
      <c r="I289" s="88"/>
      <c r="J289" s="88"/>
      <c r="K289" s="88"/>
      <c r="L289" s="88"/>
      <c r="M289" s="88"/>
      <c r="N289" s="88"/>
      <c r="O289" s="88"/>
      <c r="P289" s="88"/>
      <c r="Q289" s="88"/>
      <c r="R289" s="128"/>
      <c r="S289" s="128"/>
      <c r="T289" s="128"/>
      <c r="U289" s="128"/>
      <c r="V289" s="89"/>
      <c r="W289" s="89"/>
      <c r="X289" s="88"/>
      <c r="Y289" s="88"/>
      <c r="Z289" s="88"/>
      <c r="AA289" s="88"/>
      <c r="AB289" s="89"/>
      <c r="AC289" s="132">
        <f t="shared" si="91"/>
        <v>54</v>
      </c>
      <c r="AD289" s="132">
        <f>HLOOKUP(AC289,$BF$128:$EQ$131,3,FALSE)</f>
        <v>0</v>
      </c>
      <c r="AE289" s="132">
        <f t="shared" si="90"/>
        <v>1</v>
      </c>
      <c r="AF289" s="591" t="s">
        <v>139</v>
      </c>
      <c r="AG289" s="132">
        <v>161</v>
      </c>
      <c r="AH289" s="89"/>
      <c r="AI289" s="89"/>
      <c r="AJ289" s="89"/>
      <c r="AK289" s="89"/>
      <c r="AL289" s="89"/>
      <c r="AM289" s="89"/>
      <c r="AN289" s="89"/>
      <c r="AO289" s="89"/>
      <c r="AP289" s="88"/>
      <c r="AQ289" s="88"/>
      <c r="AR289" s="88"/>
      <c r="AS289" s="88"/>
      <c r="AT289" s="88"/>
      <c r="AU289" s="88"/>
      <c r="AV289" s="88"/>
      <c r="AW289" s="88"/>
      <c r="AX289" s="88"/>
      <c r="AY289" s="88"/>
      <c r="AZ289" s="88"/>
      <c r="BA289" s="88"/>
      <c r="BB289" s="88"/>
      <c r="BC289" s="88"/>
      <c r="BD289" s="88"/>
      <c r="BG289" s="88"/>
      <c r="BH289" s="88"/>
    </row>
    <row r="290" spans="2:60" s="85" customFormat="1" ht="18" customHeight="1">
      <c r="B290" s="88"/>
      <c r="C290" s="88"/>
      <c r="D290" s="88"/>
      <c r="E290" s="88"/>
      <c r="F290" s="88"/>
      <c r="G290" s="88"/>
      <c r="H290" s="88"/>
      <c r="I290" s="88"/>
      <c r="J290" s="88"/>
      <c r="K290" s="88"/>
      <c r="L290" s="88"/>
      <c r="M290" s="88"/>
      <c r="N290" s="88"/>
      <c r="O290" s="88"/>
      <c r="P290" s="88"/>
      <c r="Q290" s="88"/>
      <c r="R290" s="128"/>
      <c r="S290" s="128"/>
      <c r="T290" s="128"/>
      <c r="U290" s="128"/>
      <c r="V290" s="89"/>
      <c r="W290" s="89"/>
      <c r="X290" s="88"/>
      <c r="Y290" s="89"/>
      <c r="Z290" s="89"/>
      <c r="AA290" s="89"/>
      <c r="AB290" s="89"/>
      <c r="AC290" s="132">
        <f t="shared" si="91"/>
        <v>54</v>
      </c>
      <c r="AD290" s="132">
        <f>HLOOKUP(AC290,$BF$128:$EQ$131,4,FALSE)</f>
        <v>0</v>
      </c>
      <c r="AE290" s="132">
        <f t="shared" si="90"/>
        <v>1</v>
      </c>
      <c r="AF290" s="591" t="s">
        <v>138</v>
      </c>
      <c r="AG290" s="132">
        <v>162</v>
      </c>
      <c r="AH290" s="89"/>
      <c r="AI290" s="88"/>
      <c r="AJ290" s="88"/>
      <c r="AK290" s="88"/>
      <c r="AL290" s="88"/>
      <c r="AM290" s="88"/>
      <c r="AN290" s="88"/>
      <c r="AO290" s="88"/>
      <c r="AP290" s="88"/>
      <c r="AQ290" s="88"/>
    </row>
    <row r="291" spans="2:60" s="85" customFormat="1" ht="18" customHeight="1">
      <c r="B291" s="88"/>
      <c r="C291" s="88"/>
      <c r="D291" s="88"/>
      <c r="E291" s="88"/>
      <c r="F291" s="88"/>
      <c r="G291" s="88"/>
      <c r="H291" s="88"/>
      <c r="I291" s="88"/>
      <c r="J291" s="88"/>
      <c r="K291" s="88"/>
      <c r="L291" s="88"/>
      <c r="M291" s="88"/>
      <c r="N291" s="88"/>
      <c r="O291" s="88"/>
      <c r="P291" s="88"/>
      <c r="Q291" s="88"/>
      <c r="R291" s="128"/>
      <c r="S291" s="128"/>
      <c r="T291" s="128"/>
      <c r="U291" s="128"/>
      <c r="V291" s="89"/>
      <c r="W291" s="89"/>
      <c r="X291" s="88"/>
      <c r="Y291" s="89"/>
      <c r="Z291" s="89"/>
      <c r="AA291" s="89"/>
      <c r="AB291" s="89"/>
      <c r="AC291" s="132">
        <f t="shared" si="91"/>
        <v>55</v>
      </c>
      <c r="AD291" s="132">
        <f>HLOOKUP(AC291,$BF$128:$EQ$131,2,FALSE)</f>
        <v>0</v>
      </c>
      <c r="AE291" s="132">
        <f t="shared" si="90"/>
        <v>1</v>
      </c>
      <c r="AF291" s="591" t="s">
        <v>505</v>
      </c>
      <c r="AG291" s="132">
        <v>163</v>
      </c>
      <c r="AH291" s="89"/>
      <c r="AI291" s="88"/>
      <c r="AJ291" s="88"/>
      <c r="AK291" s="88"/>
      <c r="AL291" s="88"/>
      <c r="AM291" s="88"/>
      <c r="AN291" s="88"/>
      <c r="AO291" s="88"/>
      <c r="AP291" s="88"/>
      <c r="AQ291" s="88"/>
    </row>
    <row r="292" spans="2:60" s="85" customFormat="1" ht="18" customHeight="1">
      <c r="B292" s="88"/>
      <c r="C292" s="88"/>
      <c r="D292" s="88"/>
      <c r="E292" s="88"/>
      <c r="F292" s="88"/>
      <c r="G292" s="88"/>
      <c r="H292" s="88"/>
      <c r="I292" s="88"/>
      <c r="J292" s="88"/>
      <c r="K292" s="88"/>
      <c r="L292" s="88"/>
      <c r="M292" s="88"/>
      <c r="N292" s="88"/>
      <c r="O292" s="88"/>
      <c r="P292" s="88"/>
      <c r="Q292" s="88"/>
      <c r="R292" s="128"/>
      <c r="S292" s="128"/>
      <c r="T292" s="128"/>
      <c r="U292" s="128"/>
      <c r="V292" s="89"/>
      <c r="W292" s="89"/>
      <c r="X292" s="88"/>
      <c r="Y292" s="89"/>
      <c r="Z292" s="89"/>
      <c r="AA292" s="89"/>
      <c r="AB292" s="89"/>
      <c r="AC292" s="132">
        <f t="shared" si="91"/>
        <v>55</v>
      </c>
      <c r="AD292" s="132">
        <f>HLOOKUP(AC292,$BF$128:$EQ$131,3,FALSE)</f>
        <v>0</v>
      </c>
      <c r="AE292" s="132">
        <f t="shared" si="90"/>
        <v>1</v>
      </c>
      <c r="AF292" s="591" t="s">
        <v>139</v>
      </c>
      <c r="AG292" s="132">
        <v>164</v>
      </c>
      <c r="AH292" s="89"/>
      <c r="AI292" s="88"/>
      <c r="AJ292" s="88"/>
      <c r="AK292" s="88"/>
      <c r="AL292" s="88"/>
      <c r="AM292" s="88"/>
      <c r="AN292" s="88"/>
      <c r="AO292" s="88"/>
      <c r="AP292" s="88"/>
      <c r="AQ292" s="88"/>
    </row>
    <row r="293" spans="2:60" s="85" customFormat="1" ht="18" customHeight="1">
      <c r="B293" s="88"/>
      <c r="C293" s="88"/>
      <c r="D293" s="88"/>
      <c r="E293" s="88"/>
      <c r="F293" s="88"/>
      <c r="G293" s="88"/>
      <c r="H293" s="88"/>
      <c r="I293" s="88"/>
      <c r="J293" s="88"/>
      <c r="K293" s="88"/>
      <c r="L293" s="88"/>
      <c r="M293" s="88"/>
      <c r="N293" s="88"/>
      <c r="O293" s="88"/>
      <c r="P293" s="88"/>
      <c r="Q293" s="88"/>
      <c r="R293" s="128"/>
      <c r="S293" s="128"/>
      <c r="T293" s="128"/>
      <c r="U293" s="128"/>
      <c r="V293" s="89"/>
      <c r="W293" s="89"/>
      <c r="X293" s="88"/>
      <c r="Y293" s="89"/>
      <c r="Z293" s="89"/>
      <c r="AA293" s="89"/>
      <c r="AB293" s="89"/>
      <c r="AC293" s="132">
        <f t="shared" si="91"/>
        <v>55</v>
      </c>
      <c r="AD293" s="132">
        <f>HLOOKUP(AC293,$BF$128:$EQ$131,4,FALSE)</f>
        <v>0</v>
      </c>
      <c r="AE293" s="132">
        <f t="shared" si="90"/>
        <v>1</v>
      </c>
      <c r="AF293" s="591" t="s">
        <v>138</v>
      </c>
      <c r="AG293" s="132">
        <v>165</v>
      </c>
      <c r="AH293" s="89"/>
      <c r="AI293" s="88"/>
      <c r="AJ293" s="88"/>
      <c r="AK293" s="88"/>
      <c r="AL293" s="88"/>
      <c r="AM293" s="88"/>
      <c r="AN293" s="88"/>
      <c r="AO293" s="88"/>
      <c r="AP293" s="88"/>
      <c r="AQ293" s="88"/>
    </row>
    <row r="294" spans="2:60" s="85" customFormat="1" ht="18" customHeight="1">
      <c r="B294" s="88"/>
      <c r="C294" s="88"/>
      <c r="D294" s="88"/>
      <c r="E294" s="88"/>
      <c r="F294" s="88"/>
      <c r="G294" s="88"/>
      <c r="H294" s="88"/>
      <c r="I294" s="88"/>
      <c r="J294" s="88"/>
      <c r="K294" s="88"/>
      <c r="L294" s="88"/>
      <c r="M294" s="88"/>
      <c r="N294" s="88"/>
      <c r="O294" s="88"/>
      <c r="P294" s="88"/>
      <c r="Q294" s="88"/>
      <c r="R294" s="128"/>
      <c r="S294" s="128"/>
      <c r="T294" s="128"/>
      <c r="U294" s="128"/>
      <c r="V294" s="89"/>
      <c r="W294" s="89"/>
      <c r="X294" s="88"/>
      <c r="Y294" s="89"/>
      <c r="Z294" s="89"/>
      <c r="AA294" s="89"/>
      <c r="AB294" s="89"/>
      <c r="AC294" s="132">
        <f t="shared" si="91"/>
        <v>56</v>
      </c>
      <c r="AD294" s="132">
        <f>HLOOKUP(AC294,$BF$128:$EQ$131,2,FALSE)</f>
        <v>0</v>
      </c>
      <c r="AE294" s="132">
        <f t="shared" si="90"/>
        <v>1</v>
      </c>
      <c r="AF294" s="591" t="s">
        <v>505</v>
      </c>
      <c r="AG294" s="132">
        <v>166</v>
      </c>
      <c r="AH294" s="89"/>
      <c r="AI294" s="88"/>
      <c r="AJ294" s="88"/>
      <c r="AK294" s="88"/>
      <c r="AL294" s="88"/>
      <c r="AM294" s="88"/>
      <c r="AN294" s="88"/>
      <c r="AO294" s="88"/>
      <c r="AP294" s="88"/>
      <c r="AQ294" s="88"/>
    </row>
    <row r="295" spans="2:60" s="85" customFormat="1" ht="18" customHeight="1">
      <c r="B295" s="88"/>
      <c r="C295" s="88"/>
      <c r="D295" s="88"/>
      <c r="E295" s="88"/>
      <c r="F295" s="88"/>
      <c r="G295" s="88"/>
      <c r="H295" s="88"/>
      <c r="I295" s="88"/>
      <c r="J295" s="88"/>
      <c r="K295" s="88"/>
      <c r="L295" s="88"/>
      <c r="M295" s="88"/>
      <c r="N295" s="88"/>
      <c r="O295" s="88"/>
      <c r="P295" s="88"/>
      <c r="Q295" s="88"/>
      <c r="R295" s="128"/>
      <c r="S295" s="128"/>
      <c r="T295" s="128"/>
      <c r="U295" s="128"/>
      <c r="V295" s="89"/>
      <c r="W295" s="89"/>
      <c r="X295" s="88"/>
      <c r="Y295" s="89"/>
      <c r="Z295" s="89"/>
      <c r="AA295" s="89"/>
      <c r="AB295" s="89"/>
      <c r="AC295" s="132">
        <f t="shared" si="91"/>
        <v>56</v>
      </c>
      <c r="AD295" s="132">
        <f>HLOOKUP(AC295,$BF$128:$EQ$131,3,FALSE)</f>
        <v>0</v>
      </c>
      <c r="AE295" s="132">
        <f t="shared" si="90"/>
        <v>1</v>
      </c>
      <c r="AF295" s="591" t="s">
        <v>139</v>
      </c>
      <c r="AG295" s="132">
        <v>167</v>
      </c>
      <c r="AH295" s="89"/>
      <c r="AI295" s="88"/>
      <c r="AJ295" s="88"/>
      <c r="AK295" s="88"/>
      <c r="AL295" s="88"/>
      <c r="AM295" s="88"/>
      <c r="AN295" s="88"/>
      <c r="AO295" s="88"/>
      <c r="AP295" s="88"/>
      <c r="AQ295" s="88"/>
    </row>
    <row r="296" spans="2:60" s="85" customFormat="1" ht="18" customHeight="1">
      <c r="B296" s="88"/>
      <c r="C296" s="88"/>
      <c r="D296" s="88"/>
      <c r="E296" s="88"/>
      <c r="F296" s="88"/>
      <c r="G296" s="88"/>
      <c r="H296" s="88"/>
      <c r="I296" s="88"/>
      <c r="J296" s="88"/>
      <c r="K296" s="88"/>
      <c r="L296" s="88"/>
      <c r="M296" s="88"/>
      <c r="N296" s="88"/>
      <c r="O296" s="88"/>
      <c r="P296" s="88"/>
      <c r="Q296" s="88"/>
      <c r="R296" s="128"/>
      <c r="S296" s="128"/>
      <c r="T296" s="128"/>
      <c r="U296" s="128"/>
      <c r="V296" s="89"/>
      <c r="W296" s="89"/>
      <c r="X296" s="88"/>
      <c r="Y296" s="89"/>
      <c r="Z296" s="89"/>
      <c r="AA296" s="89"/>
      <c r="AB296" s="89"/>
      <c r="AC296" s="132">
        <f t="shared" si="91"/>
        <v>56</v>
      </c>
      <c r="AD296" s="132">
        <f>HLOOKUP(AC296,$BF$128:$EQ$131,4,FALSE)</f>
        <v>0</v>
      </c>
      <c r="AE296" s="132">
        <f t="shared" si="90"/>
        <v>1</v>
      </c>
      <c r="AF296" s="591" t="s">
        <v>138</v>
      </c>
      <c r="AG296" s="132">
        <v>168</v>
      </c>
      <c r="AH296" s="89"/>
      <c r="AI296" s="88"/>
      <c r="AJ296" s="88"/>
      <c r="AK296" s="88"/>
      <c r="AL296" s="88"/>
      <c r="AM296" s="88"/>
      <c r="AN296" s="88"/>
      <c r="AO296" s="88"/>
      <c r="AP296" s="88"/>
      <c r="AQ296" s="88"/>
    </row>
    <row r="297" spans="2:60" s="85" customFormat="1" ht="18" customHeight="1">
      <c r="B297" s="88"/>
      <c r="C297" s="88"/>
      <c r="D297" s="88"/>
      <c r="E297" s="88"/>
      <c r="F297" s="88"/>
      <c r="G297" s="88"/>
      <c r="H297" s="88"/>
      <c r="I297" s="88"/>
      <c r="J297" s="88"/>
      <c r="K297" s="88"/>
      <c r="L297" s="88"/>
      <c r="M297" s="88"/>
      <c r="N297" s="88"/>
      <c r="O297" s="88"/>
      <c r="P297" s="88"/>
      <c r="Q297" s="88"/>
      <c r="R297" s="128"/>
      <c r="S297" s="128"/>
      <c r="T297" s="128"/>
      <c r="U297" s="128"/>
      <c r="V297" s="89"/>
      <c r="W297" s="89"/>
      <c r="X297" s="88"/>
      <c r="Y297" s="89"/>
      <c r="Z297" s="89"/>
      <c r="AA297" s="89"/>
      <c r="AB297" s="89"/>
      <c r="AC297" s="132">
        <f t="shared" si="91"/>
        <v>57</v>
      </c>
      <c r="AD297" s="132">
        <f>HLOOKUP(AC297,$BF$128:$EQ$131,2,FALSE)</f>
        <v>0</v>
      </c>
      <c r="AE297" s="132">
        <f t="shared" si="90"/>
        <v>1</v>
      </c>
      <c r="AF297" s="591" t="s">
        <v>505</v>
      </c>
      <c r="AG297" s="132">
        <v>169</v>
      </c>
      <c r="AH297" s="89"/>
      <c r="AI297" s="88"/>
      <c r="AJ297" s="88"/>
      <c r="AK297" s="88"/>
      <c r="AL297" s="88"/>
      <c r="AM297" s="88"/>
      <c r="AN297" s="88"/>
      <c r="AO297" s="88"/>
      <c r="AP297" s="88"/>
      <c r="AQ297" s="88"/>
    </row>
    <row r="298" spans="2:60" s="85" customFormat="1" ht="18" customHeight="1">
      <c r="B298" s="88"/>
      <c r="C298" s="88"/>
      <c r="D298" s="88"/>
      <c r="E298" s="88"/>
      <c r="F298" s="88"/>
      <c r="G298" s="88"/>
      <c r="H298" s="88"/>
      <c r="I298" s="88"/>
      <c r="J298" s="88"/>
      <c r="K298" s="88"/>
      <c r="L298" s="88"/>
      <c r="M298" s="88"/>
      <c r="N298" s="88"/>
      <c r="O298" s="88"/>
      <c r="P298" s="88"/>
      <c r="Q298" s="88"/>
      <c r="R298" s="128"/>
      <c r="S298" s="128"/>
      <c r="T298" s="128"/>
      <c r="U298" s="128"/>
      <c r="V298" s="89"/>
      <c r="W298" s="89"/>
      <c r="X298" s="88"/>
      <c r="Y298" s="89"/>
      <c r="Z298" s="89"/>
      <c r="AA298" s="89"/>
      <c r="AB298" s="89"/>
      <c r="AC298" s="132">
        <f t="shared" si="91"/>
        <v>57</v>
      </c>
      <c r="AD298" s="132">
        <f>HLOOKUP(AC298,$BF$128:$EQ$131,3,FALSE)</f>
        <v>0</v>
      </c>
      <c r="AE298" s="132">
        <f t="shared" si="90"/>
        <v>1</v>
      </c>
      <c r="AF298" s="591" t="s">
        <v>139</v>
      </c>
      <c r="AG298" s="132">
        <v>170</v>
      </c>
      <c r="AH298" s="89"/>
      <c r="AI298" s="88"/>
      <c r="AJ298" s="88"/>
      <c r="AK298" s="88"/>
      <c r="AL298" s="88"/>
      <c r="AM298" s="88"/>
      <c r="AN298" s="88"/>
      <c r="AO298" s="88"/>
      <c r="AP298" s="88"/>
      <c r="AQ298" s="88"/>
    </row>
    <row r="299" spans="2:60" s="85" customFormat="1" ht="18" customHeight="1">
      <c r="B299" s="88"/>
      <c r="C299" s="88"/>
      <c r="D299" s="88"/>
      <c r="E299" s="88"/>
      <c r="F299" s="88"/>
      <c r="G299" s="88"/>
      <c r="H299" s="88"/>
      <c r="I299" s="88"/>
      <c r="J299" s="88"/>
      <c r="K299" s="88"/>
      <c r="L299" s="88"/>
      <c r="M299" s="88"/>
      <c r="N299" s="88"/>
      <c r="O299" s="88"/>
      <c r="P299" s="88"/>
      <c r="Q299" s="88"/>
      <c r="R299" s="128"/>
      <c r="S299" s="128"/>
      <c r="T299" s="128"/>
      <c r="U299" s="128"/>
      <c r="V299" s="89"/>
      <c r="W299" s="89"/>
      <c r="X299" s="88"/>
      <c r="Y299" s="89"/>
      <c r="Z299" s="89"/>
      <c r="AA299" s="89"/>
      <c r="AB299" s="89"/>
      <c r="AC299" s="132">
        <f t="shared" si="91"/>
        <v>57</v>
      </c>
      <c r="AD299" s="132">
        <f>HLOOKUP(AC299,$BF$128:$EQ$131,4,FALSE)</f>
        <v>0</v>
      </c>
      <c r="AE299" s="132">
        <f t="shared" si="90"/>
        <v>1</v>
      </c>
      <c r="AF299" s="591" t="s">
        <v>138</v>
      </c>
      <c r="AG299" s="132">
        <v>171</v>
      </c>
      <c r="AH299" s="89"/>
      <c r="AI299" s="88"/>
      <c r="AJ299" s="88"/>
      <c r="AK299" s="88"/>
      <c r="AL299" s="88"/>
      <c r="AM299" s="88"/>
      <c r="AN299" s="88"/>
      <c r="AO299" s="88"/>
      <c r="AP299" s="88"/>
      <c r="AQ299" s="88"/>
    </row>
    <row r="300" spans="2:60" s="85" customFormat="1" ht="18" customHeight="1">
      <c r="B300" s="88"/>
      <c r="C300" s="88"/>
      <c r="D300" s="88"/>
      <c r="E300" s="88"/>
      <c r="F300" s="88"/>
      <c r="G300" s="88"/>
      <c r="H300" s="88"/>
      <c r="I300" s="88"/>
      <c r="J300" s="88"/>
      <c r="K300" s="88"/>
      <c r="L300" s="88"/>
      <c r="M300" s="88"/>
      <c r="N300" s="88"/>
      <c r="O300" s="88"/>
      <c r="P300" s="88"/>
      <c r="Q300" s="88"/>
      <c r="R300" s="128"/>
      <c r="S300" s="128"/>
      <c r="T300" s="128"/>
      <c r="U300" s="128"/>
      <c r="V300" s="89"/>
      <c r="W300" s="89"/>
      <c r="X300" s="88"/>
      <c r="Y300" s="89"/>
      <c r="Z300" s="89"/>
      <c r="AA300" s="89"/>
      <c r="AB300" s="89"/>
      <c r="AC300" s="132">
        <f t="shared" si="91"/>
        <v>58</v>
      </c>
      <c r="AD300" s="132">
        <f>HLOOKUP(AC300,$BF$128:$EQ$131,2,FALSE)</f>
        <v>0</v>
      </c>
      <c r="AE300" s="132">
        <f t="shared" si="90"/>
        <v>1</v>
      </c>
      <c r="AF300" s="591" t="s">
        <v>505</v>
      </c>
      <c r="AG300" s="132">
        <v>172</v>
      </c>
      <c r="AH300" s="89"/>
      <c r="AI300" s="88"/>
      <c r="AJ300" s="88"/>
      <c r="AK300" s="88"/>
      <c r="AL300" s="88"/>
      <c r="AM300" s="88"/>
      <c r="AN300" s="88"/>
      <c r="AO300" s="88"/>
      <c r="AP300" s="88"/>
      <c r="AQ300" s="88"/>
    </row>
    <row r="301" spans="2:60" s="85" customFormat="1" ht="18" customHeight="1">
      <c r="B301" s="88"/>
      <c r="C301" s="88"/>
      <c r="D301" s="88"/>
      <c r="E301" s="88"/>
      <c r="F301" s="88"/>
      <c r="G301" s="88"/>
      <c r="H301" s="88"/>
      <c r="I301" s="88"/>
      <c r="J301" s="88"/>
      <c r="K301" s="88"/>
      <c r="L301" s="88"/>
      <c r="M301" s="88"/>
      <c r="N301" s="88"/>
      <c r="O301" s="88"/>
      <c r="P301" s="88"/>
      <c r="Q301" s="88"/>
      <c r="R301" s="128"/>
      <c r="S301" s="128"/>
      <c r="T301" s="128"/>
      <c r="U301" s="128"/>
      <c r="V301" s="89"/>
      <c r="W301" s="89"/>
      <c r="X301" s="88"/>
      <c r="Y301" s="89"/>
      <c r="Z301" s="89"/>
      <c r="AA301" s="89"/>
      <c r="AB301" s="89"/>
      <c r="AC301" s="132">
        <f t="shared" si="91"/>
        <v>58</v>
      </c>
      <c r="AD301" s="132">
        <f>HLOOKUP(AC301,$BF$128:$EQ$131,3,FALSE)</f>
        <v>0</v>
      </c>
      <c r="AE301" s="132">
        <f t="shared" si="90"/>
        <v>1</v>
      </c>
      <c r="AF301" s="591" t="s">
        <v>139</v>
      </c>
      <c r="AG301" s="132">
        <v>173</v>
      </c>
      <c r="AH301" s="89"/>
      <c r="AI301" s="88"/>
      <c r="AJ301" s="88"/>
      <c r="AK301" s="88"/>
      <c r="AL301" s="88"/>
      <c r="AM301" s="88"/>
      <c r="AN301" s="88"/>
      <c r="AO301" s="88"/>
      <c r="AP301" s="88"/>
      <c r="AQ301" s="88"/>
    </row>
    <row r="302" spans="2:60" s="85" customFormat="1" ht="18" customHeight="1">
      <c r="B302" s="88"/>
      <c r="C302" s="88"/>
      <c r="D302" s="88"/>
      <c r="E302" s="88"/>
      <c r="F302" s="88"/>
      <c r="G302" s="88"/>
      <c r="H302" s="88"/>
      <c r="I302" s="88"/>
      <c r="J302" s="88"/>
      <c r="K302" s="88"/>
      <c r="L302" s="88"/>
      <c r="M302" s="88"/>
      <c r="N302" s="88"/>
      <c r="O302" s="88"/>
      <c r="P302" s="88"/>
      <c r="Q302" s="88"/>
      <c r="R302" s="128"/>
      <c r="S302" s="128"/>
      <c r="T302" s="128"/>
      <c r="U302" s="128"/>
      <c r="V302" s="89"/>
      <c r="W302" s="89"/>
      <c r="X302" s="88"/>
      <c r="Y302" s="89"/>
      <c r="Z302" s="89"/>
      <c r="AA302" s="89"/>
      <c r="AB302" s="89"/>
      <c r="AC302" s="132">
        <f t="shared" si="91"/>
        <v>58</v>
      </c>
      <c r="AD302" s="132">
        <f>HLOOKUP(AC302,$BF$128:$EQ$131,4,FALSE)</f>
        <v>0</v>
      </c>
      <c r="AE302" s="132">
        <f t="shared" si="90"/>
        <v>1</v>
      </c>
      <c r="AF302" s="591" t="s">
        <v>138</v>
      </c>
      <c r="AG302" s="132">
        <v>174</v>
      </c>
      <c r="AH302" s="89"/>
      <c r="AI302" s="88"/>
      <c r="AJ302" s="88"/>
      <c r="AK302" s="88"/>
      <c r="AL302" s="88"/>
      <c r="AM302" s="88"/>
      <c r="AN302" s="88"/>
      <c r="AO302" s="88"/>
      <c r="AP302" s="88"/>
      <c r="AQ302" s="88"/>
    </row>
    <row r="303" spans="2:60" s="85" customFormat="1" ht="18" customHeight="1">
      <c r="B303" s="88"/>
      <c r="C303" s="88"/>
      <c r="D303" s="88"/>
      <c r="E303" s="88"/>
      <c r="F303" s="88"/>
      <c r="G303" s="88"/>
      <c r="H303" s="88"/>
      <c r="I303" s="88"/>
      <c r="J303" s="88"/>
      <c r="K303" s="88"/>
      <c r="L303" s="88"/>
      <c r="M303" s="88"/>
      <c r="N303" s="88"/>
      <c r="O303" s="88"/>
      <c r="P303" s="88"/>
      <c r="Q303" s="88"/>
      <c r="R303" s="128"/>
      <c r="S303" s="128"/>
      <c r="T303" s="128"/>
      <c r="U303" s="128"/>
      <c r="V303" s="89"/>
      <c r="W303" s="89"/>
      <c r="X303" s="88"/>
      <c r="Y303" s="89"/>
      <c r="Z303" s="89"/>
      <c r="AA303" s="89"/>
      <c r="AB303" s="89"/>
      <c r="AC303" s="132">
        <f t="shared" si="91"/>
        <v>59</v>
      </c>
      <c r="AD303" s="132">
        <f>HLOOKUP(AC303,$BF$128:$EQ$131,2,FALSE)</f>
        <v>0</v>
      </c>
      <c r="AE303" s="132">
        <f t="shared" si="90"/>
        <v>1</v>
      </c>
      <c r="AF303" s="591" t="s">
        <v>505</v>
      </c>
      <c r="AG303" s="132">
        <v>175</v>
      </c>
      <c r="AH303" s="89"/>
      <c r="AI303" s="88"/>
      <c r="AJ303" s="88"/>
      <c r="AK303" s="88"/>
      <c r="AL303" s="88"/>
      <c r="AM303" s="88"/>
      <c r="AN303" s="88"/>
      <c r="AO303" s="88"/>
      <c r="AP303" s="88"/>
      <c r="AQ303" s="88"/>
    </row>
    <row r="304" spans="2:60" s="85" customFormat="1" ht="18" customHeight="1">
      <c r="B304" s="88"/>
      <c r="C304" s="88"/>
      <c r="D304" s="88"/>
      <c r="E304" s="88"/>
      <c r="F304" s="88"/>
      <c r="G304" s="88"/>
      <c r="H304" s="88"/>
      <c r="I304" s="88"/>
      <c r="J304" s="88"/>
      <c r="K304" s="88"/>
      <c r="L304" s="88"/>
      <c r="M304" s="88"/>
      <c r="N304" s="88"/>
      <c r="O304" s="88"/>
      <c r="P304" s="88"/>
      <c r="Q304" s="88"/>
      <c r="R304" s="128"/>
      <c r="S304" s="128"/>
      <c r="T304" s="128"/>
      <c r="U304" s="128"/>
      <c r="V304" s="89"/>
      <c r="W304" s="89"/>
      <c r="X304" s="88"/>
      <c r="Y304" s="89"/>
      <c r="Z304" s="89"/>
      <c r="AA304" s="89"/>
      <c r="AB304" s="89"/>
      <c r="AC304" s="132">
        <f t="shared" si="91"/>
        <v>59</v>
      </c>
      <c r="AD304" s="132">
        <f>HLOOKUP(AC304,$BF$128:$EQ$131,3,FALSE)</f>
        <v>0</v>
      </c>
      <c r="AE304" s="132">
        <f t="shared" si="90"/>
        <v>1</v>
      </c>
      <c r="AF304" s="591" t="s">
        <v>139</v>
      </c>
      <c r="AG304" s="132">
        <v>176</v>
      </c>
      <c r="AH304" s="89"/>
      <c r="AI304" s="88"/>
      <c r="AJ304" s="88"/>
      <c r="AK304" s="88"/>
      <c r="AL304" s="88"/>
      <c r="AM304" s="88"/>
      <c r="AN304" s="88"/>
      <c r="AO304" s="88"/>
      <c r="AP304" s="88"/>
      <c r="AQ304" s="88"/>
    </row>
    <row r="305" spans="2:43" s="85" customFormat="1" ht="18" customHeight="1">
      <c r="B305" s="88"/>
      <c r="C305" s="88"/>
      <c r="D305" s="88"/>
      <c r="E305" s="88"/>
      <c r="F305" s="88"/>
      <c r="G305" s="88"/>
      <c r="H305" s="88"/>
      <c r="I305" s="88"/>
      <c r="J305" s="88"/>
      <c r="K305" s="88"/>
      <c r="L305" s="88"/>
      <c r="M305" s="88"/>
      <c r="N305" s="88"/>
      <c r="O305" s="88"/>
      <c r="P305" s="88"/>
      <c r="Q305" s="88"/>
      <c r="R305" s="128"/>
      <c r="S305" s="128"/>
      <c r="T305" s="128"/>
      <c r="U305" s="128"/>
      <c r="V305" s="89"/>
      <c r="W305" s="89"/>
      <c r="X305" s="88"/>
      <c r="Y305" s="89"/>
      <c r="Z305" s="89"/>
      <c r="AA305" s="89"/>
      <c r="AB305" s="89"/>
      <c r="AC305" s="132">
        <f t="shared" si="91"/>
        <v>59</v>
      </c>
      <c r="AD305" s="132">
        <f>HLOOKUP(AC305,$BF$128:$EQ$131,4,FALSE)</f>
        <v>0</v>
      </c>
      <c r="AE305" s="132">
        <f t="shared" si="90"/>
        <v>1</v>
      </c>
      <c r="AF305" s="591" t="s">
        <v>138</v>
      </c>
      <c r="AG305" s="132">
        <v>177</v>
      </c>
      <c r="AH305" s="89"/>
      <c r="AI305" s="88"/>
      <c r="AJ305" s="88"/>
      <c r="AK305" s="88"/>
      <c r="AL305" s="88"/>
      <c r="AM305" s="88"/>
      <c r="AN305" s="88"/>
      <c r="AO305" s="88"/>
      <c r="AP305" s="88"/>
      <c r="AQ305" s="88"/>
    </row>
    <row r="306" spans="2:43" s="85" customFormat="1" ht="18" customHeight="1">
      <c r="B306" s="88"/>
      <c r="C306" s="88"/>
      <c r="D306" s="88"/>
      <c r="E306" s="88"/>
      <c r="F306" s="88"/>
      <c r="G306" s="88"/>
      <c r="H306" s="88"/>
      <c r="I306" s="88"/>
      <c r="J306" s="88"/>
      <c r="K306" s="88"/>
      <c r="L306" s="88"/>
      <c r="M306" s="88"/>
      <c r="N306" s="88"/>
      <c r="O306" s="88"/>
      <c r="P306" s="88"/>
      <c r="Q306" s="88"/>
      <c r="R306" s="128"/>
      <c r="S306" s="128"/>
      <c r="T306" s="128"/>
      <c r="U306" s="128"/>
      <c r="V306" s="89"/>
      <c r="W306" s="89"/>
      <c r="X306" s="88"/>
      <c r="Y306" s="89"/>
      <c r="Z306" s="89"/>
      <c r="AA306" s="89"/>
      <c r="AB306" s="89"/>
      <c r="AC306" s="132">
        <f t="shared" si="91"/>
        <v>60</v>
      </c>
      <c r="AD306" s="132">
        <f>HLOOKUP(AC306,$BF$128:$EQ$131,2,FALSE)</f>
        <v>0</v>
      </c>
      <c r="AE306" s="132">
        <f t="shared" si="90"/>
        <v>1</v>
      </c>
      <c r="AF306" s="591" t="s">
        <v>505</v>
      </c>
      <c r="AG306" s="132">
        <v>178</v>
      </c>
      <c r="AH306" s="89"/>
      <c r="AI306" s="88"/>
      <c r="AJ306" s="88"/>
      <c r="AK306" s="88"/>
      <c r="AL306" s="88"/>
      <c r="AM306" s="88"/>
      <c r="AN306" s="88"/>
      <c r="AO306" s="88"/>
      <c r="AP306" s="88"/>
      <c r="AQ306" s="88"/>
    </row>
    <row r="307" spans="2:43" s="85" customFormat="1" ht="18" customHeight="1">
      <c r="B307" s="88"/>
      <c r="C307" s="88"/>
      <c r="D307" s="88"/>
      <c r="E307" s="88"/>
      <c r="F307" s="88"/>
      <c r="G307" s="88"/>
      <c r="H307" s="88"/>
      <c r="I307" s="88"/>
      <c r="J307" s="88"/>
      <c r="K307" s="88"/>
      <c r="L307" s="88"/>
      <c r="M307" s="88"/>
      <c r="N307" s="88"/>
      <c r="O307" s="88"/>
      <c r="P307" s="88"/>
      <c r="Q307" s="88"/>
      <c r="R307" s="128"/>
      <c r="S307" s="128"/>
      <c r="T307" s="128"/>
      <c r="U307" s="128"/>
      <c r="V307" s="89"/>
      <c r="W307" s="89"/>
      <c r="X307" s="88"/>
      <c r="Y307" s="89"/>
      <c r="Z307" s="89"/>
      <c r="AA307" s="89"/>
      <c r="AB307" s="89"/>
      <c r="AC307" s="132">
        <f t="shared" si="91"/>
        <v>60</v>
      </c>
      <c r="AD307" s="132">
        <f>HLOOKUP(AC307,$BF$128:$EQ$131,3,FALSE)</f>
        <v>0</v>
      </c>
      <c r="AE307" s="132">
        <f t="shared" si="90"/>
        <v>1</v>
      </c>
      <c r="AF307" s="591" t="s">
        <v>139</v>
      </c>
      <c r="AG307" s="132">
        <v>179</v>
      </c>
      <c r="AH307" s="89"/>
      <c r="AI307" s="88"/>
      <c r="AJ307" s="88"/>
      <c r="AK307" s="88"/>
      <c r="AL307" s="88"/>
      <c r="AM307" s="88"/>
      <c r="AN307" s="88"/>
      <c r="AO307" s="88"/>
      <c r="AP307" s="88"/>
      <c r="AQ307" s="88"/>
    </row>
    <row r="308" spans="2:43" s="85" customFormat="1" ht="18" customHeight="1">
      <c r="B308" s="88"/>
      <c r="C308" s="88"/>
      <c r="D308" s="88"/>
      <c r="E308" s="88"/>
      <c r="F308" s="88"/>
      <c r="G308" s="88"/>
      <c r="H308" s="88"/>
      <c r="I308" s="88"/>
      <c r="J308" s="88"/>
      <c r="K308" s="88"/>
      <c r="L308" s="88"/>
      <c r="M308" s="88"/>
      <c r="N308" s="88"/>
      <c r="O308" s="88"/>
      <c r="P308" s="88"/>
      <c r="Q308" s="88"/>
      <c r="R308" s="128"/>
      <c r="S308" s="128"/>
      <c r="T308" s="128"/>
      <c r="U308" s="128"/>
      <c r="V308" s="89"/>
      <c r="W308" s="89"/>
      <c r="X308" s="88"/>
      <c r="Y308" s="89"/>
      <c r="Z308" s="89"/>
      <c r="AA308" s="89"/>
      <c r="AB308" s="89"/>
      <c r="AC308" s="132">
        <f t="shared" si="91"/>
        <v>60</v>
      </c>
      <c r="AD308" s="132">
        <f>HLOOKUP(AC308,$BF$128:$EQ$131,4,FALSE)</f>
        <v>0</v>
      </c>
      <c r="AE308" s="132">
        <f t="shared" si="90"/>
        <v>1</v>
      </c>
      <c r="AF308" s="591" t="s">
        <v>138</v>
      </c>
      <c r="AG308" s="132">
        <v>180</v>
      </c>
      <c r="AH308" s="89"/>
      <c r="AI308" s="88"/>
      <c r="AJ308" s="88"/>
      <c r="AK308" s="88"/>
      <c r="AL308" s="88"/>
      <c r="AM308" s="88"/>
      <c r="AN308" s="88"/>
      <c r="AO308" s="88"/>
      <c r="AP308" s="88"/>
      <c r="AQ308" s="88"/>
    </row>
    <row r="309" spans="2:43" s="85" customFormat="1" ht="18" customHeight="1">
      <c r="B309" s="88"/>
      <c r="C309" s="88"/>
      <c r="D309" s="88"/>
      <c r="E309" s="88"/>
      <c r="F309" s="88"/>
      <c r="G309" s="88"/>
      <c r="H309" s="88"/>
      <c r="I309" s="88"/>
      <c r="J309" s="88"/>
      <c r="K309" s="88"/>
      <c r="L309" s="88"/>
      <c r="M309" s="88"/>
      <c r="N309" s="88"/>
      <c r="O309" s="88"/>
      <c r="P309" s="88"/>
      <c r="Q309" s="88"/>
      <c r="R309" s="128"/>
      <c r="S309" s="128"/>
      <c r="T309" s="128"/>
      <c r="U309" s="128"/>
      <c r="V309" s="89"/>
      <c r="W309" s="89"/>
      <c r="X309" s="88"/>
      <c r="Y309" s="89"/>
      <c r="Z309" s="89"/>
      <c r="AA309" s="89"/>
      <c r="AB309" s="89"/>
      <c r="AC309" s="132">
        <f t="shared" si="91"/>
        <v>61</v>
      </c>
      <c r="AD309" s="132">
        <f>HLOOKUP(AC309,$BF$128:$EQ$131,2,FALSE)</f>
        <v>0</v>
      </c>
      <c r="AE309" s="132">
        <f t="shared" si="90"/>
        <v>1</v>
      </c>
      <c r="AF309" s="591" t="s">
        <v>505</v>
      </c>
      <c r="AG309" s="132">
        <v>181</v>
      </c>
      <c r="AH309" s="89"/>
      <c r="AI309" s="88"/>
      <c r="AJ309" s="88"/>
      <c r="AK309" s="88"/>
      <c r="AL309" s="88"/>
      <c r="AM309" s="88"/>
      <c r="AN309" s="88"/>
      <c r="AO309" s="88"/>
      <c r="AP309" s="88"/>
      <c r="AQ309" s="88"/>
    </row>
    <row r="310" spans="2:43" s="85" customFormat="1" ht="18" customHeight="1">
      <c r="B310" s="88"/>
      <c r="C310" s="88"/>
      <c r="D310" s="88"/>
      <c r="E310" s="88"/>
      <c r="F310" s="88"/>
      <c r="G310" s="88"/>
      <c r="H310" s="88"/>
      <c r="I310" s="88"/>
      <c r="J310" s="88"/>
      <c r="K310" s="88"/>
      <c r="L310" s="88"/>
      <c r="M310" s="88"/>
      <c r="N310" s="88"/>
      <c r="O310" s="88"/>
      <c r="P310" s="88"/>
      <c r="Q310" s="88"/>
      <c r="R310" s="128"/>
      <c r="S310" s="128"/>
      <c r="T310" s="128"/>
      <c r="U310" s="128"/>
      <c r="V310" s="89"/>
      <c r="W310" s="89"/>
      <c r="X310" s="88"/>
      <c r="Y310" s="89"/>
      <c r="Z310" s="89"/>
      <c r="AA310" s="89"/>
      <c r="AB310" s="89"/>
      <c r="AC310" s="132">
        <f t="shared" si="91"/>
        <v>61</v>
      </c>
      <c r="AD310" s="132">
        <f>HLOOKUP(AC310,$BF$128:$EQ$131,3,FALSE)</f>
        <v>0</v>
      </c>
      <c r="AE310" s="132">
        <f t="shared" si="90"/>
        <v>1</v>
      </c>
      <c r="AF310" s="591" t="s">
        <v>139</v>
      </c>
      <c r="AG310" s="132">
        <v>182</v>
      </c>
      <c r="AH310" s="89"/>
      <c r="AI310" s="88"/>
      <c r="AJ310" s="88"/>
      <c r="AK310" s="88"/>
      <c r="AL310" s="88"/>
      <c r="AM310" s="88"/>
      <c r="AN310" s="88"/>
      <c r="AO310" s="88"/>
      <c r="AP310" s="88"/>
      <c r="AQ310" s="88"/>
    </row>
    <row r="311" spans="2:43" s="85" customFormat="1" ht="18" customHeight="1">
      <c r="B311" s="88"/>
      <c r="C311" s="88"/>
      <c r="D311" s="88"/>
      <c r="E311" s="88"/>
      <c r="F311" s="88"/>
      <c r="G311" s="88"/>
      <c r="H311" s="88"/>
      <c r="I311" s="88"/>
      <c r="J311" s="88"/>
      <c r="K311" s="88"/>
      <c r="L311" s="88"/>
      <c r="M311" s="88"/>
      <c r="N311" s="88"/>
      <c r="O311" s="88"/>
      <c r="P311" s="88"/>
      <c r="Q311" s="88"/>
      <c r="R311" s="128"/>
      <c r="S311" s="128"/>
      <c r="T311" s="128"/>
      <c r="U311" s="128"/>
      <c r="V311" s="89"/>
      <c r="W311" s="89"/>
      <c r="X311" s="88"/>
      <c r="Y311" s="89"/>
      <c r="Z311" s="89"/>
      <c r="AA311" s="89"/>
      <c r="AB311" s="89"/>
      <c r="AC311" s="132">
        <f t="shared" si="91"/>
        <v>61</v>
      </c>
      <c r="AD311" s="132">
        <f>HLOOKUP(AC311,$BF$128:$EQ$131,4,FALSE)</f>
        <v>0</v>
      </c>
      <c r="AE311" s="132">
        <f t="shared" si="90"/>
        <v>1</v>
      </c>
      <c r="AF311" s="591" t="s">
        <v>138</v>
      </c>
      <c r="AG311" s="132">
        <v>183</v>
      </c>
      <c r="AH311" s="89"/>
      <c r="AI311" s="88"/>
      <c r="AJ311" s="88"/>
      <c r="AK311" s="88"/>
      <c r="AL311" s="88"/>
      <c r="AM311" s="88"/>
      <c r="AN311" s="88"/>
      <c r="AO311" s="88"/>
      <c r="AP311" s="88"/>
      <c r="AQ311" s="88"/>
    </row>
    <row r="312" spans="2:43" s="85" customFormat="1" ht="18" customHeight="1">
      <c r="B312" s="88"/>
      <c r="C312" s="88"/>
      <c r="D312" s="88"/>
      <c r="E312" s="88"/>
      <c r="F312" s="88"/>
      <c r="G312" s="88"/>
      <c r="H312" s="88"/>
      <c r="I312" s="88"/>
      <c r="J312" s="88"/>
      <c r="K312" s="88"/>
      <c r="L312" s="88"/>
      <c r="M312" s="88"/>
      <c r="N312" s="88"/>
      <c r="O312" s="88"/>
      <c r="P312" s="88"/>
      <c r="Q312" s="88"/>
      <c r="R312" s="128"/>
      <c r="S312" s="128"/>
      <c r="T312" s="128"/>
      <c r="U312" s="128"/>
      <c r="V312" s="89"/>
      <c r="W312" s="89"/>
      <c r="X312" s="88"/>
      <c r="Y312" s="89"/>
      <c r="Z312" s="89"/>
      <c r="AA312" s="89"/>
      <c r="AB312" s="89"/>
      <c r="AC312" s="132">
        <f t="shared" si="91"/>
        <v>62</v>
      </c>
      <c r="AD312" s="132">
        <f>HLOOKUP(AC312,$BF$128:$EQ$131,2,FALSE)</f>
        <v>0</v>
      </c>
      <c r="AE312" s="132">
        <f t="shared" si="90"/>
        <v>1</v>
      </c>
      <c r="AF312" s="591" t="s">
        <v>505</v>
      </c>
      <c r="AG312" s="132">
        <v>184</v>
      </c>
      <c r="AH312" s="89"/>
      <c r="AI312" s="88"/>
      <c r="AJ312" s="88"/>
      <c r="AK312" s="88"/>
      <c r="AL312" s="88"/>
      <c r="AM312" s="88"/>
      <c r="AN312" s="88"/>
      <c r="AO312" s="88"/>
      <c r="AP312" s="88"/>
      <c r="AQ312" s="88"/>
    </row>
    <row r="313" spans="2:43" s="85" customFormat="1" ht="18" customHeight="1">
      <c r="B313" s="88"/>
      <c r="C313" s="88"/>
      <c r="D313" s="88"/>
      <c r="E313" s="88"/>
      <c r="F313" s="88"/>
      <c r="G313" s="88"/>
      <c r="H313" s="88"/>
      <c r="I313" s="88"/>
      <c r="J313" s="88"/>
      <c r="K313" s="88"/>
      <c r="L313" s="88"/>
      <c r="M313" s="88"/>
      <c r="N313" s="88"/>
      <c r="O313" s="88"/>
      <c r="P313" s="88"/>
      <c r="Q313" s="88"/>
      <c r="R313" s="128"/>
      <c r="S313" s="128"/>
      <c r="T313" s="128"/>
      <c r="U313" s="128"/>
      <c r="V313" s="89"/>
      <c r="W313" s="89"/>
      <c r="X313" s="88"/>
      <c r="Y313" s="89"/>
      <c r="Z313" s="89"/>
      <c r="AA313" s="89"/>
      <c r="AB313" s="89"/>
      <c r="AC313" s="132">
        <f t="shared" si="91"/>
        <v>62</v>
      </c>
      <c r="AD313" s="132">
        <f>HLOOKUP(AC313,$BF$128:$EQ$131,3,FALSE)</f>
        <v>0</v>
      </c>
      <c r="AE313" s="132">
        <f t="shared" si="90"/>
        <v>1</v>
      </c>
      <c r="AF313" s="591" t="s">
        <v>139</v>
      </c>
      <c r="AG313" s="132">
        <v>185</v>
      </c>
      <c r="AH313" s="89"/>
      <c r="AI313" s="88"/>
      <c r="AJ313" s="88"/>
      <c r="AK313" s="88"/>
      <c r="AL313" s="88"/>
      <c r="AM313" s="88"/>
      <c r="AN313" s="88"/>
      <c r="AO313" s="88"/>
      <c r="AP313" s="88"/>
      <c r="AQ313" s="88"/>
    </row>
    <row r="314" spans="2:43" s="85" customFormat="1" ht="18" customHeight="1">
      <c r="B314" s="88"/>
      <c r="C314" s="88"/>
      <c r="D314" s="88"/>
      <c r="E314" s="88"/>
      <c r="F314" s="88"/>
      <c r="G314" s="88"/>
      <c r="H314" s="88"/>
      <c r="I314" s="88"/>
      <c r="J314" s="88"/>
      <c r="K314" s="88"/>
      <c r="L314" s="88"/>
      <c r="M314" s="88"/>
      <c r="N314" s="88"/>
      <c r="O314" s="88"/>
      <c r="P314" s="88"/>
      <c r="Q314" s="88"/>
      <c r="R314" s="128"/>
      <c r="S314" s="128"/>
      <c r="T314" s="128"/>
      <c r="U314" s="128"/>
      <c r="V314" s="89"/>
      <c r="W314" s="89"/>
      <c r="X314" s="88"/>
      <c r="Y314" s="89"/>
      <c r="Z314" s="89"/>
      <c r="AA314" s="89"/>
      <c r="AB314" s="89"/>
      <c r="AC314" s="132">
        <f t="shared" si="91"/>
        <v>62</v>
      </c>
      <c r="AD314" s="132">
        <f>HLOOKUP(AC314,$BF$128:$EQ$131,4,FALSE)</f>
        <v>0</v>
      </c>
      <c r="AE314" s="132">
        <f t="shared" si="90"/>
        <v>1</v>
      </c>
      <c r="AF314" s="591" t="s">
        <v>138</v>
      </c>
      <c r="AG314" s="132">
        <v>186</v>
      </c>
      <c r="AH314" s="89"/>
      <c r="AI314" s="88"/>
      <c r="AJ314" s="88"/>
      <c r="AK314" s="88"/>
      <c r="AL314" s="88"/>
      <c r="AM314" s="88"/>
      <c r="AN314" s="88"/>
      <c r="AO314" s="88"/>
      <c r="AP314" s="88"/>
      <c r="AQ314" s="88"/>
    </row>
    <row r="315" spans="2:43" s="85" customFormat="1" ht="18" customHeight="1">
      <c r="B315" s="88"/>
      <c r="C315" s="88"/>
      <c r="D315" s="88"/>
      <c r="E315" s="88"/>
      <c r="F315" s="88"/>
      <c r="G315" s="88"/>
      <c r="H315" s="88"/>
      <c r="I315" s="88"/>
      <c r="J315" s="88"/>
      <c r="K315" s="88"/>
      <c r="L315" s="88"/>
      <c r="M315" s="88"/>
      <c r="N315" s="88"/>
      <c r="O315" s="88"/>
      <c r="P315" s="88"/>
      <c r="Q315" s="88"/>
      <c r="R315" s="128"/>
      <c r="S315" s="128"/>
      <c r="T315" s="128"/>
      <c r="U315" s="128"/>
      <c r="V315" s="89"/>
      <c r="W315" s="89"/>
      <c r="X315" s="88"/>
      <c r="Y315" s="89"/>
      <c r="Z315" s="89"/>
      <c r="AA315" s="89"/>
      <c r="AB315" s="89"/>
      <c r="AC315" s="132">
        <f t="shared" si="91"/>
        <v>63</v>
      </c>
      <c r="AD315" s="132">
        <f>HLOOKUP(AC315,$BF$128:$EQ$131,2,FALSE)</f>
        <v>0</v>
      </c>
      <c r="AE315" s="132">
        <f t="shared" si="90"/>
        <v>1</v>
      </c>
      <c r="AF315" s="591" t="s">
        <v>505</v>
      </c>
      <c r="AG315" s="132">
        <v>187</v>
      </c>
      <c r="AH315" s="89"/>
      <c r="AI315" s="88"/>
      <c r="AJ315" s="88"/>
      <c r="AK315" s="88"/>
      <c r="AL315" s="88"/>
      <c r="AM315" s="88"/>
      <c r="AN315" s="88"/>
      <c r="AO315" s="88"/>
      <c r="AP315" s="88"/>
      <c r="AQ315" s="88"/>
    </row>
    <row r="316" spans="2:43" s="85" customFormat="1" ht="18" customHeight="1">
      <c r="B316" s="88"/>
      <c r="C316" s="88"/>
      <c r="D316" s="88"/>
      <c r="E316" s="88"/>
      <c r="F316" s="88"/>
      <c r="G316" s="88"/>
      <c r="H316" s="88"/>
      <c r="I316" s="88"/>
      <c r="J316" s="88"/>
      <c r="K316" s="88"/>
      <c r="L316" s="88"/>
      <c r="M316" s="88"/>
      <c r="N316" s="88"/>
      <c r="O316" s="88"/>
      <c r="P316" s="88"/>
      <c r="Q316" s="88"/>
      <c r="R316" s="128"/>
      <c r="S316" s="128"/>
      <c r="T316" s="128"/>
      <c r="U316" s="128"/>
      <c r="V316" s="89"/>
      <c r="W316" s="89"/>
      <c r="X316" s="88"/>
      <c r="Y316" s="89"/>
      <c r="Z316" s="89"/>
      <c r="AA316" s="89"/>
      <c r="AB316" s="89"/>
      <c r="AC316" s="132">
        <f t="shared" si="91"/>
        <v>63</v>
      </c>
      <c r="AD316" s="132">
        <f>HLOOKUP(AC316,$BF$128:$EQ$131,3,FALSE)</f>
        <v>0</v>
      </c>
      <c r="AE316" s="132">
        <f t="shared" si="90"/>
        <v>1</v>
      </c>
      <c r="AF316" s="591" t="s">
        <v>139</v>
      </c>
      <c r="AG316" s="132">
        <v>188</v>
      </c>
      <c r="AH316" s="89"/>
      <c r="AI316" s="88"/>
      <c r="AJ316" s="88"/>
      <c r="AK316" s="88"/>
      <c r="AL316" s="88"/>
      <c r="AM316" s="88"/>
      <c r="AN316" s="88"/>
      <c r="AO316" s="88"/>
      <c r="AP316" s="88"/>
      <c r="AQ316" s="88"/>
    </row>
    <row r="317" spans="2:43" s="85" customFormat="1" ht="18" customHeight="1">
      <c r="B317" s="88"/>
      <c r="C317" s="88"/>
      <c r="D317" s="88"/>
      <c r="E317" s="88"/>
      <c r="F317" s="88"/>
      <c r="G317" s="88"/>
      <c r="H317" s="88"/>
      <c r="I317" s="88"/>
      <c r="J317" s="88"/>
      <c r="K317" s="88"/>
      <c r="L317" s="88"/>
      <c r="M317" s="88"/>
      <c r="N317" s="88"/>
      <c r="O317" s="88"/>
      <c r="P317" s="88"/>
      <c r="Q317" s="88"/>
      <c r="R317" s="128"/>
      <c r="S317" s="128"/>
      <c r="T317" s="128"/>
      <c r="U317" s="128"/>
      <c r="V317" s="89"/>
      <c r="W317" s="89"/>
      <c r="X317" s="88"/>
      <c r="Y317" s="89"/>
      <c r="Z317" s="89"/>
      <c r="AA317" s="89"/>
      <c r="AB317" s="89"/>
      <c r="AC317" s="132">
        <f t="shared" si="91"/>
        <v>63</v>
      </c>
      <c r="AD317" s="132">
        <f>HLOOKUP(AC317,$BF$128:$EQ$131,4,FALSE)</f>
        <v>0</v>
      </c>
      <c r="AE317" s="132">
        <f t="shared" si="90"/>
        <v>1</v>
      </c>
      <c r="AF317" s="591" t="s">
        <v>138</v>
      </c>
      <c r="AG317" s="132">
        <v>189</v>
      </c>
      <c r="AH317" s="89"/>
      <c r="AI317" s="88"/>
      <c r="AJ317" s="88"/>
      <c r="AK317" s="88"/>
      <c r="AL317" s="88"/>
      <c r="AM317" s="88"/>
      <c r="AN317" s="88"/>
      <c r="AO317" s="88"/>
      <c r="AP317" s="88"/>
      <c r="AQ317" s="88"/>
    </row>
    <row r="318" spans="2:43" s="85" customFormat="1" ht="18" customHeight="1">
      <c r="B318" s="88"/>
      <c r="C318" s="88"/>
      <c r="D318" s="88"/>
      <c r="E318" s="88"/>
      <c r="F318" s="88"/>
      <c r="G318" s="88"/>
      <c r="H318" s="88"/>
      <c r="I318" s="88"/>
      <c r="J318" s="88"/>
      <c r="K318" s="88"/>
      <c r="L318" s="88"/>
      <c r="M318" s="88"/>
      <c r="N318" s="88"/>
      <c r="O318" s="88"/>
      <c r="P318" s="88"/>
      <c r="Q318" s="88"/>
      <c r="R318" s="128"/>
      <c r="S318" s="128"/>
      <c r="T318" s="128"/>
      <c r="U318" s="128"/>
      <c r="V318" s="89"/>
      <c r="W318" s="89"/>
      <c r="X318" s="88"/>
      <c r="Y318" s="89"/>
      <c r="Z318" s="89"/>
      <c r="AA318" s="89"/>
      <c r="AB318" s="89"/>
      <c r="AC318" s="132">
        <f t="shared" si="91"/>
        <v>64</v>
      </c>
      <c r="AD318" s="132">
        <f>HLOOKUP(AC318,$BF$128:$EQ$131,2,FALSE)</f>
        <v>0</v>
      </c>
      <c r="AE318" s="132">
        <f t="shared" si="90"/>
        <v>1</v>
      </c>
      <c r="AF318" s="591" t="s">
        <v>505</v>
      </c>
      <c r="AG318" s="132">
        <v>190</v>
      </c>
      <c r="AH318" s="89"/>
      <c r="AI318" s="88"/>
      <c r="AJ318" s="88"/>
      <c r="AK318" s="88"/>
      <c r="AL318" s="88"/>
      <c r="AM318" s="88"/>
      <c r="AN318" s="88"/>
      <c r="AO318" s="88"/>
      <c r="AP318" s="88"/>
      <c r="AQ318" s="88"/>
    </row>
    <row r="319" spans="2:43" s="85" customFormat="1" ht="18" customHeight="1">
      <c r="B319" s="88"/>
      <c r="C319" s="88"/>
      <c r="D319" s="88"/>
      <c r="E319" s="88"/>
      <c r="F319" s="88"/>
      <c r="G319" s="88"/>
      <c r="H319" s="88"/>
      <c r="I319" s="88"/>
      <c r="J319" s="88"/>
      <c r="K319" s="88"/>
      <c r="L319" s="88"/>
      <c r="M319" s="88"/>
      <c r="N319" s="88"/>
      <c r="O319" s="88"/>
      <c r="P319" s="88"/>
      <c r="Q319" s="88"/>
      <c r="R319" s="128"/>
      <c r="S319" s="128"/>
      <c r="T319" s="128"/>
      <c r="U319" s="128"/>
      <c r="V319" s="89"/>
      <c r="W319" s="89"/>
      <c r="X319" s="88"/>
      <c r="Y319" s="89"/>
      <c r="Z319" s="89"/>
      <c r="AA319" s="89"/>
      <c r="AB319" s="89"/>
      <c r="AC319" s="132">
        <f t="shared" si="91"/>
        <v>64</v>
      </c>
      <c r="AD319" s="132">
        <f>HLOOKUP(AC319,$BF$128:$EQ$131,3,FALSE)</f>
        <v>0</v>
      </c>
      <c r="AE319" s="132">
        <f t="shared" si="90"/>
        <v>1</v>
      </c>
      <c r="AF319" s="591" t="s">
        <v>139</v>
      </c>
      <c r="AG319" s="132">
        <v>191</v>
      </c>
      <c r="AH319" s="89"/>
      <c r="AI319" s="88"/>
      <c r="AJ319" s="88"/>
      <c r="AK319" s="88"/>
      <c r="AL319" s="88"/>
      <c r="AM319" s="88"/>
      <c r="AN319" s="88"/>
      <c r="AO319" s="88"/>
      <c r="AP319" s="88"/>
      <c r="AQ319" s="88"/>
    </row>
    <row r="320" spans="2:43" s="85" customFormat="1" ht="18" customHeight="1">
      <c r="B320" s="88"/>
      <c r="C320" s="88"/>
      <c r="D320" s="88"/>
      <c r="E320" s="88"/>
      <c r="F320" s="88"/>
      <c r="G320" s="88"/>
      <c r="H320" s="88"/>
      <c r="I320" s="88"/>
      <c r="J320" s="88"/>
      <c r="K320" s="88"/>
      <c r="L320" s="88"/>
      <c r="M320" s="88"/>
      <c r="N320" s="88"/>
      <c r="O320" s="88"/>
      <c r="P320" s="88"/>
      <c r="Q320" s="88"/>
      <c r="R320" s="128"/>
      <c r="S320" s="128"/>
      <c r="T320" s="128"/>
      <c r="U320" s="128"/>
      <c r="V320" s="89"/>
      <c r="W320" s="89"/>
      <c r="X320" s="88"/>
      <c r="Y320" s="89"/>
      <c r="Z320" s="89"/>
      <c r="AA320" s="89"/>
      <c r="AB320" s="89"/>
      <c r="AC320" s="132">
        <f t="shared" si="91"/>
        <v>64</v>
      </c>
      <c r="AD320" s="132">
        <f>HLOOKUP(AC320,$BF$128:$EQ$131,4,FALSE)</f>
        <v>0</v>
      </c>
      <c r="AE320" s="132">
        <f t="shared" si="90"/>
        <v>1</v>
      </c>
      <c r="AF320" s="591" t="s">
        <v>138</v>
      </c>
      <c r="AG320" s="132">
        <v>192</v>
      </c>
      <c r="AH320" s="89"/>
      <c r="AI320" s="88"/>
      <c r="AJ320" s="88"/>
      <c r="AK320" s="88"/>
      <c r="AL320" s="88"/>
      <c r="AM320" s="88"/>
      <c r="AN320" s="88"/>
      <c r="AO320" s="88"/>
      <c r="AP320" s="88"/>
      <c r="AQ320" s="88"/>
    </row>
    <row r="321" spans="2:43" s="85" customFormat="1" ht="18" customHeight="1">
      <c r="B321" s="88"/>
      <c r="C321" s="88"/>
      <c r="D321" s="88"/>
      <c r="E321" s="88"/>
      <c r="F321" s="88"/>
      <c r="G321" s="88"/>
      <c r="H321" s="88"/>
      <c r="I321" s="88"/>
      <c r="J321" s="88"/>
      <c r="K321" s="88"/>
      <c r="L321" s="88"/>
      <c r="M321" s="88"/>
      <c r="N321" s="88"/>
      <c r="O321" s="88"/>
      <c r="P321" s="88"/>
      <c r="Q321" s="88"/>
      <c r="R321" s="128"/>
      <c r="S321" s="128"/>
      <c r="T321" s="128"/>
      <c r="U321" s="128"/>
      <c r="V321" s="89"/>
      <c r="W321" s="89"/>
      <c r="X321" s="88"/>
      <c r="Y321" s="89"/>
      <c r="Z321" s="89"/>
      <c r="AA321" s="89"/>
      <c r="AB321" s="89"/>
      <c r="AC321" s="132">
        <f t="shared" si="91"/>
        <v>65</v>
      </c>
      <c r="AD321" s="132">
        <f>HLOOKUP(AC321,$BF$128:$EQ$131,2,FALSE)</f>
        <v>0</v>
      </c>
      <c r="AE321" s="132">
        <f t="shared" si="90"/>
        <v>1</v>
      </c>
      <c r="AF321" s="591" t="s">
        <v>505</v>
      </c>
      <c r="AG321" s="132">
        <v>193</v>
      </c>
      <c r="AH321" s="89"/>
      <c r="AI321" s="88"/>
      <c r="AJ321" s="88"/>
      <c r="AK321" s="88"/>
      <c r="AL321" s="88"/>
      <c r="AM321" s="88"/>
      <c r="AN321" s="88"/>
      <c r="AO321" s="88"/>
      <c r="AP321" s="88"/>
      <c r="AQ321" s="88"/>
    </row>
    <row r="322" spans="2:43" s="85" customFormat="1" ht="18" customHeight="1">
      <c r="B322" s="88"/>
      <c r="C322" s="88"/>
      <c r="D322" s="88"/>
      <c r="E322" s="88"/>
      <c r="F322" s="88"/>
      <c r="G322" s="88"/>
      <c r="H322" s="88"/>
      <c r="I322" s="88"/>
      <c r="J322" s="88"/>
      <c r="K322" s="88"/>
      <c r="L322" s="88"/>
      <c r="M322" s="88"/>
      <c r="N322" s="88"/>
      <c r="O322" s="88"/>
      <c r="P322" s="88"/>
      <c r="Q322" s="88"/>
      <c r="R322" s="128"/>
      <c r="S322" s="128"/>
      <c r="T322" s="128"/>
      <c r="U322" s="128"/>
      <c r="V322" s="89"/>
      <c r="W322" s="89"/>
      <c r="X322" s="88"/>
      <c r="Y322" s="89"/>
      <c r="Z322" s="89"/>
      <c r="AA322" s="89"/>
      <c r="AB322" s="89"/>
      <c r="AC322" s="132">
        <f t="shared" si="91"/>
        <v>65</v>
      </c>
      <c r="AD322" s="132">
        <f>HLOOKUP(AC322,$BF$128:$EQ$131,3,FALSE)</f>
        <v>0</v>
      </c>
      <c r="AE322" s="132">
        <f t="shared" si="90"/>
        <v>1</v>
      </c>
      <c r="AF322" s="591" t="s">
        <v>139</v>
      </c>
      <c r="AG322" s="132">
        <v>194</v>
      </c>
      <c r="AH322" s="89"/>
      <c r="AI322" s="88"/>
      <c r="AJ322" s="88"/>
      <c r="AK322" s="88"/>
      <c r="AL322" s="88"/>
      <c r="AM322" s="88"/>
      <c r="AN322" s="88"/>
      <c r="AO322" s="88"/>
      <c r="AP322" s="88"/>
      <c r="AQ322" s="88"/>
    </row>
    <row r="323" spans="2:43" s="85" customFormat="1" ht="18" customHeight="1">
      <c r="B323" s="88"/>
      <c r="C323" s="88"/>
      <c r="D323" s="88"/>
      <c r="E323" s="88"/>
      <c r="F323" s="88"/>
      <c r="G323" s="88"/>
      <c r="H323" s="88"/>
      <c r="I323" s="88"/>
      <c r="J323" s="88"/>
      <c r="K323" s="88"/>
      <c r="L323" s="88"/>
      <c r="M323" s="88"/>
      <c r="N323" s="88"/>
      <c r="O323" s="88"/>
      <c r="P323" s="88"/>
      <c r="Q323" s="88"/>
      <c r="R323" s="128"/>
      <c r="S323" s="128"/>
      <c r="T323" s="128"/>
      <c r="U323" s="128"/>
      <c r="V323" s="89"/>
      <c r="W323" s="89"/>
      <c r="X323" s="88"/>
      <c r="Y323" s="89"/>
      <c r="Z323" s="89"/>
      <c r="AA323" s="89"/>
      <c r="AB323" s="89"/>
      <c r="AC323" s="132">
        <f t="shared" si="91"/>
        <v>65</v>
      </c>
      <c r="AD323" s="132">
        <f>HLOOKUP(AC323,$BF$128:$EQ$131,4,FALSE)</f>
        <v>0</v>
      </c>
      <c r="AE323" s="132">
        <f t="shared" ref="AE323:AE386" si="92">AE322+AD322</f>
        <v>1</v>
      </c>
      <c r="AF323" s="591" t="s">
        <v>138</v>
      </c>
      <c r="AG323" s="132">
        <v>195</v>
      </c>
      <c r="AH323" s="89"/>
      <c r="AI323" s="88"/>
      <c r="AJ323" s="88"/>
      <c r="AK323" s="88"/>
      <c r="AL323" s="88"/>
      <c r="AM323" s="88"/>
      <c r="AN323" s="88"/>
      <c r="AO323" s="88"/>
      <c r="AP323" s="88"/>
      <c r="AQ323" s="88"/>
    </row>
    <row r="324" spans="2:43" s="85" customFormat="1" ht="18" customHeight="1">
      <c r="B324" s="88"/>
      <c r="C324" s="88"/>
      <c r="D324" s="88"/>
      <c r="E324" s="88"/>
      <c r="F324" s="88"/>
      <c r="G324" s="88"/>
      <c r="H324" s="88"/>
      <c r="I324" s="88"/>
      <c r="J324" s="88"/>
      <c r="K324" s="88"/>
      <c r="L324" s="88"/>
      <c r="M324" s="88"/>
      <c r="N324" s="88"/>
      <c r="O324" s="88"/>
      <c r="P324" s="88"/>
      <c r="Q324" s="88"/>
      <c r="R324" s="128"/>
      <c r="S324" s="128"/>
      <c r="T324" s="128"/>
      <c r="U324" s="128"/>
      <c r="V324" s="89"/>
      <c r="W324" s="89"/>
      <c r="X324" s="88"/>
      <c r="Y324" s="89"/>
      <c r="Z324" s="89"/>
      <c r="AA324" s="89"/>
      <c r="AB324" s="89"/>
      <c r="AC324" s="132">
        <f t="shared" si="91"/>
        <v>66</v>
      </c>
      <c r="AD324" s="132">
        <f>HLOOKUP(AC324,$BF$128:$EQ$131,2,FALSE)</f>
        <v>0</v>
      </c>
      <c r="AE324" s="132">
        <f t="shared" si="92"/>
        <v>1</v>
      </c>
      <c r="AF324" s="591" t="s">
        <v>505</v>
      </c>
      <c r="AG324" s="132">
        <v>196</v>
      </c>
      <c r="AH324" s="89"/>
      <c r="AI324" s="88"/>
      <c r="AJ324" s="88"/>
      <c r="AK324" s="88"/>
      <c r="AL324" s="88"/>
      <c r="AM324" s="88"/>
      <c r="AN324" s="88"/>
      <c r="AO324" s="88"/>
      <c r="AP324" s="88"/>
      <c r="AQ324" s="88"/>
    </row>
    <row r="325" spans="2:43" s="85" customFormat="1" ht="18" customHeight="1">
      <c r="B325" s="88"/>
      <c r="C325" s="88"/>
      <c r="D325" s="88"/>
      <c r="E325" s="88"/>
      <c r="F325" s="88"/>
      <c r="G325" s="88"/>
      <c r="H325" s="88"/>
      <c r="I325" s="88"/>
      <c r="J325" s="88"/>
      <c r="K325" s="88"/>
      <c r="L325" s="88"/>
      <c r="M325" s="88"/>
      <c r="N325" s="88"/>
      <c r="O325" s="88"/>
      <c r="P325" s="88"/>
      <c r="Q325" s="88"/>
      <c r="R325" s="128"/>
      <c r="S325" s="128"/>
      <c r="T325" s="128"/>
      <c r="U325" s="128"/>
      <c r="V325" s="89"/>
      <c r="W325" s="89"/>
      <c r="X325" s="88"/>
      <c r="Y325" s="89"/>
      <c r="Z325" s="89"/>
      <c r="AA325" s="89"/>
      <c r="AB325" s="89"/>
      <c r="AC325" s="132">
        <f t="shared" si="91"/>
        <v>66</v>
      </c>
      <c r="AD325" s="132">
        <f>HLOOKUP(AC325,$BF$128:$EQ$131,3,FALSE)</f>
        <v>0</v>
      </c>
      <c r="AE325" s="132">
        <f t="shared" si="92"/>
        <v>1</v>
      </c>
      <c r="AF325" s="591" t="s">
        <v>139</v>
      </c>
      <c r="AG325" s="132">
        <v>197</v>
      </c>
      <c r="AH325" s="89"/>
      <c r="AI325" s="88"/>
      <c r="AJ325" s="88"/>
      <c r="AK325" s="88"/>
      <c r="AL325" s="88"/>
      <c r="AM325" s="88"/>
      <c r="AN325" s="88"/>
      <c r="AO325" s="88"/>
      <c r="AP325" s="88"/>
      <c r="AQ325" s="88"/>
    </row>
    <row r="326" spans="2:43" s="85" customFormat="1" ht="18" customHeight="1">
      <c r="B326" s="88"/>
      <c r="C326" s="88"/>
      <c r="D326" s="88"/>
      <c r="E326" s="88"/>
      <c r="F326" s="88"/>
      <c r="G326" s="88"/>
      <c r="H326" s="88"/>
      <c r="I326" s="88"/>
      <c r="J326" s="88"/>
      <c r="K326" s="88"/>
      <c r="L326" s="88"/>
      <c r="M326" s="88"/>
      <c r="N326" s="88"/>
      <c r="O326" s="88"/>
      <c r="P326" s="88"/>
      <c r="Q326" s="88"/>
      <c r="R326" s="128"/>
      <c r="S326" s="128"/>
      <c r="T326" s="128"/>
      <c r="U326" s="128"/>
      <c r="V326" s="89"/>
      <c r="W326" s="89"/>
      <c r="X326" s="88"/>
      <c r="Y326" s="89"/>
      <c r="Z326" s="89"/>
      <c r="AA326" s="89"/>
      <c r="AB326" s="89"/>
      <c r="AC326" s="132">
        <f t="shared" si="91"/>
        <v>66</v>
      </c>
      <c r="AD326" s="132">
        <f>HLOOKUP(AC326,$BF$128:$EQ$131,4,FALSE)</f>
        <v>0</v>
      </c>
      <c r="AE326" s="132">
        <f t="shared" si="92"/>
        <v>1</v>
      </c>
      <c r="AF326" s="591" t="s">
        <v>138</v>
      </c>
      <c r="AG326" s="132">
        <v>198</v>
      </c>
      <c r="AH326" s="89"/>
      <c r="AI326" s="88"/>
      <c r="AJ326" s="88"/>
      <c r="AK326" s="88"/>
      <c r="AL326" s="88"/>
      <c r="AM326" s="88"/>
      <c r="AN326" s="88"/>
      <c r="AO326" s="88"/>
      <c r="AP326" s="88"/>
      <c r="AQ326" s="88"/>
    </row>
    <row r="327" spans="2:43" s="85" customFormat="1" ht="18" customHeight="1">
      <c r="B327" s="88"/>
      <c r="C327" s="88"/>
      <c r="D327" s="88"/>
      <c r="E327" s="88"/>
      <c r="F327" s="88"/>
      <c r="G327" s="88"/>
      <c r="H327" s="88"/>
      <c r="I327" s="88"/>
      <c r="J327" s="88"/>
      <c r="K327" s="88"/>
      <c r="L327" s="88"/>
      <c r="M327" s="88"/>
      <c r="N327" s="88"/>
      <c r="O327" s="88"/>
      <c r="P327" s="88"/>
      <c r="Q327" s="88"/>
      <c r="R327" s="128"/>
      <c r="S327" s="128"/>
      <c r="T327" s="128"/>
      <c r="U327" s="128"/>
      <c r="V327" s="89"/>
      <c r="W327" s="89"/>
      <c r="X327" s="88"/>
      <c r="Y327" s="89"/>
      <c r="Z327" s="89"/>
      <c r="AA327" s="89"/>
      <c r="AB327" s="89"/>
      <c r="AC327" s="132">
        <f t="shared" si="91"/>
        <v>67</v>
      </c>
      <c r="AD327" s="132">
        <f>HLOOKUP(AC327,$BF$128:$EQ$131,2,FALSE)</f>
        <v>0</v>
      </c>
      <c r="AE327" s="132">
        <f t="shared" si="92"/>
        <v>1</v>
      </c>
      <c r="AF327" s="591" t="s">
        <v>505</v>
      </c>
      <c r="AG327" s="132">
        <v>199</v>
      </c>
      <c r="AH327" s="89"/>
      <c r="AI327" s="88"/>
      <c r="AJ327" s="88"/>
      <c r="AK327" s="88"/>
      <c r="AL327" s="88"/>
      <c r="AM327" s="88"/>
      <c r="AN327" s="88"/>
      <c r="AO327" s="88"/>
      <c r="AP327" s="88"/>
      <c r="AQ327" s="88"/>
    </row>
    <row r="328" spans="2:43" s="85" customFormat="1" ht="18" customHeight="1">
      <c r="B328" s="88"/>
      <c r="C328" s="88"/>
      <c r="D328" s="88"/>
      <c r="E328" s="88"/>
      <c r="F328" s="88"/>
      <c r="G328" s="88"/>
      <c r="H328" s="88"/>
      <c r="I328" s="88"/>
      <c r="J328" s="88"/>
      <c r="K328" s="88"/>
      <c r="L328" s="88"/>
      <c r="M328" s="88"/>
      <c r="N328" s="88"/>
      <c r="O328" s="88"/>
      <c r="P328" s="88"/>
      <c r="Q328" s="88"/>
      <c r="R328" s="128"/>
      <c r="S328" s="128"/>
      <c r="T328" s="128"/>
      <c r="U328" s="128"/>
      <c r="V328" s="89"/>
      <c r="W328" s="89"/>
      <c r="X328" s="88"/>
      <c r="Y328" s="89"/>
      <c r="Z328" s="89"/>
      <c r="AA328" s="89"/>
      <c r="AB328" s="89"/>
      <c r="AC328" s="132">
        <f t="shared" si="91"/>
        <v>67</v>
      </c>
      <c r="AD328" s="132">
        <f>HLOOKUP(AC328,$BF$128:$EQ$131,3,FALSE)</f>
        <v>0</v>
      </c>
      <c r="AE328" s="132">
        <f t="shared" si="92"/>
        <v>1</v>
      </c>
      <c r="AF328" s="591" t="s">
        <v>139</v>
      </c>
      <c r="AG328" s="132">
        <v>200</v>
      </c>
      <c r="AH328" s="89"/>
      <c r="AI328" s="88"/>
      <c r="AJ328" s="88"/>
      <c r="AK328" s="88"/>
      <c r="AL328" s="88"/>
      <c r="AM328" s="88"/>
      <c r="AN328" s="88"/>
      <c r="AO328" s="88"/>
      <c r="AP328" s="88"/>
      <c r="AQ328" s="88"/>
    </row>
    <row r="329" spans="2:43" s="85" customFormat="1" ht="18" customHeight="1">
      <c r="B329" s="88"/>
      <c r="C329" s="88"/>
      <c r="D329" s="88"/>
      <c r="E329" s="88"/>
      <c r="F329" s="88"/>
      <c r="G329" s="88"/>
      <c r="H329" s="88"/>
      <c r="I329" s="88"/>
      <c r="J329" s="88"/>
      <c r="K329" s="88"/>
      <c r="L329" s="88"/>
      <c r="M329" s="88"/>
      <c r="N329" s="88"/>
      <c r="O329" s="88"/>
      <c r="P329" s="88"/>
      <c r="Q329" s="88"/>
      <c r="R329" s="128"/>
      <c r="S329" s="128"/>
      <c r="T329" s="128"/>
      <c r="U329" s="128"/>
      <c r="V329" s="89"/>
      <c r="W329" s="89"/>
      <c r="X329" s="88"/>
      <c r="Y329" s="89"/>
      <c r="Z329" s="89"/>
      <c r="AA329" s="89"/>
      <c r="AB329" s="89"/>
      <c r="AC329" s="132">
        <f t="shared" si="91"/>
        <v>67</v>
      </c>
      <c r="AD329" s="132">
        <f>HLOOKUP(AC329,$BF$128:$EQ$131,4,FALSE)</f>
        <v>0</v>
      </c>
      <c r="AE329" s="132">
        <f t="shared" si="92"/>
        <v>1</v>
      </c>
      <c r="AF329" s="591" t="s">
        <v>138</v>
      </c>
      <c r="AG329" s="132">
        <v>201</v>
      </c>
      <c r="AH329" s="89"/>
      <c r="AI329" s="88"/>
      <c r="AJ329" s="88"/>
      <c r="AK329" s="88"/>
      <c r="AL329" s="88"/>
      <c r="AM329" s="88"/>
      <c r="AN329" s="88"/>
      <c r="AO329" s="88"/>
      <c r="AP329" s="88"/>
      <c r="AQ329" s="88"/>
    </row>
    <row r="330" spans="2:43" s="85" customFormat="1" ht="18" customHeight="1">
      <c r="B330" s="88"/>
      <c r="C330" s="88"/>
      <c r="D330" s="88"/>
      <c r="E330" s="88"/>
      <c r="F330" s="88"/>
      <c r="G330" s="88"/>
      <c r="H330" s="88"/>
      <c r="I330" s="88"/>
      <c r="J330" s="88"/>
      <c r="K330" s="88"/>
      <c r="L330" s="88"/>
      <c r="M330" s="88"/>
      <c r="N330" s="88"/>
      <c r="O330" s="88"/>
      <c r="P330" s="88"/>
      <c r="Q330" s="88"/>
      <c r="R330" s="128"/>
      <c r="S330" s="128"/>
      <c r="T330" s="128"/>
      <c r="U330" s="128"/>
      <c r="V330" s="89"/>
      <c r="W330" s="89"/>
      <c r="X330" s="88"/>
      <c r="Y330" s="89"/>
      <c r="Z330" s="89"/>
      <c r="AA330" s="89"/>
      <c r="AB330" s="89"/>
      <c r="AC330" s="132">
        <f t="shared" si="91"/>
        <v>68</v>
      </c>
      <c r="AD330" s="132">
        <f>HLOOKUP(AC330,$BF$128:$EQ$131,2,FALSE)</f>
        <v>0</v>
      </c>
      <c r="AE330" s="132">
        <f t="shared" si="92"/>
        <v>1</v>
      </c>
      <c r="AF330" s="591" t="s">
        <v>505</v>
      </c>
      <c r="AG330" s="132">
        <v>202</v>
      </c>
      <c r="AH330" s="89"/>
      <c r="AI330" s="88"/>
      <c r="AJ330" s="88"/>
      <c r="AK330" s="88"/>
      <c r="AL330" s="88"/>
      <c r="AM330" s="88"/>
      <c r="AN330" s="88"/>
      <c r="AO330" s="88"/>
      <c r="AP330" s="88"/>
      <c r="AQ330" s="88"/>
    </row>
    <row r="331" spans="2:43" s="85" customFormat="1" ht="18" customHeight="1">
      <c r="B331" s="88"/>
      <c r="C331" s="88"/>
      <c r="D331" s="88"/>
      <c r="E331" s="88"/>
      <c r="F331" s="88"/>
      <c r="G331" s="88"/>
      <c r="H331" s="88"/>
      <c r="I331" s="88"/>
      <c r="J331" s="88"/>
      <c r="K331" s="88"/>
      <c r="L331" s="88"/>
      <c r="M331" s="88"/>
      <c r="N331" s="88"/>
      <c r="O331" s="88"/>
      <c r="P331" s="88"/>
      <c r="Q331" s="88"/>
      <c r="R331" s="128"/>
      <c r="S331" s="128"/>
      <c r="T331" s="128"/>
      <c r="U331" s="128"/>
      <c r="V331" s="89"/>
      <c r="W331" s="89"/>
      <c r="X331" s="88"/>
      <c r="Y331" s="89"/>
      <c r="Z331" s="89"/>
      <c r="AA331" s="89"/>
      <c r="AB331" s="89"/>
      <c r="AC331" s="132">
        <f t="shared" si="91"/>
        <v>68</v>
      </c>
      <c r="AD331" s="132">
        <f>HLOOKUP(AC331,$BF$128:$EQ$131,3,FALSE)</f>
        <v>0</v>
      </c>
      <c r="AE331" s="132">
        <f t="shared" si="92"/>
        <v>1</v>
      </c>
      <c r="AF331" s="591" t="s">
        <v>139</v>
      </c>
      <c r="AG331" s="132">
        <v>203</v>
      </c>
      <c r="AH331" s="89"/>
      <c r="AI331" s="88"/>
      <c r="AJ331" s="88"/>
      <c r="AK331" s="88"/>
      <c r="AL331" s="88"/>
      <c r="AM331" s="88"/>
      <c r="AN331" s="88"/>
      <c r="AO331" s="88"/>
      <c r="AP331" s="88"/>
      <c r="AQ331" s="88"/>
    </row>
    <row r="332" spans="2:43" s="85" customFormat="1" ht="18" customHeight="1">
      <c r="B332" s="88"/>
      <c r="C332" s="88"/>
      <c r="D332" s="88"/>
      <c r="E332" s="88"/>
      <c r="F332" s="88"/>
      <c r="G332" s="88"/>
      <c r="H332" s="88"/>
      <c r="I332" s="88"/>
      <c r="J332" s="88"/>
      <c r="K332" s="88"/>
      <c r="L332" s="88"/>
      <c r="M332" s="88"/>
      <c r="N332" s="88"/>
      <c r="O332" s="88"/>
      <c r="P332" s="88"/>
      <c r="Q332" s="88"/>
      <c r="R332" s="128"/>
      <c r="S332" s="128"/>
      <c r="T332" s="128"/>
      <c r="U332" s="128"/>
      <c r="V332" s="89"/>
      <c r="W332" s="89"/>
      <c r="X332" s="88"/>
      <c r="Y332" s="89"/>
      <c r="Z332" s="89"/>
      <c r="AA332" s="89"/>
      <c r="AB332" s="89"/>
      <c r="AC332" s="132">
        <f t="shared" si="91"/>
        <v>68</v>
      </c>
      <c r="AD332" s="132">
        <f>HLOOKUP(AC332,$BF$128:$EQ$131,4,FALSE)</f>
        <v>0</v>
      </c>
      <c r="AE332" s="132">
        <f t="shared" si="92"/>
        <v>1</v>
      </c>
      <c r="AF332" s="591" t="s">
        <v>138</v>
      </c>
      <c r="AG332" s="132">
        <v>204</v>
      </c>
      <c r="AH332" s="89"/>
      <c r="AI332" s="88"/>
      <c r="AJ332" s="88"/>
      <c r="AK332" s="88"/>
      <c r="AL332" s="88"/>
      <c r="AM332" s="88"/>
      <c r="AN332" s="88"/>
      <c r="AO332" s="88"/>
      <c r="AP332" s="88"/>
      <c r="AQ332" s="88"/>
    </row>
    <row r="333" spans="2:43" s="85" customFormat="1" ht="18" customHeight="1">
      <c r="B333" s="88"/>
      <c r="C333" s="88"/>
      <c r="D333" s="88"/>
      <c r="E333" s="88"/>
      <c r="F333" s="88"/>
      <c r="G333" s="88"/>
      <c r="H333" s="88"/>
      <c r="I333" s="88"/>
      <c r="J333" s="88"/>
      <c r="K333" s="88"/>
      <c r="L333" s="88"/>
      <c r="M333" s="88"/>
      <c r="N333" s="88"/>
      <c r="O333" s="88"/>
      <c r="P333" s="88"/>
      <c r="Q333" s="88"/>
      <c r="R333" s="128"/>
      <c r="S333" s="128"/>
      <c r="T333" s="128"/>
      <c r="U333" s="128"/>
      <c r="V333" s="89"/>
      <c r="W333" s="89"/>
      <c r="X333" s="88"/>
      <c r="Y333" s="89"/>
      <c r="Z333" s="89"/>
      <c r="AA333" s="89"/>
      <c r="AB333" s="89"/>
      <c r="AC333" s="132">
        <f t="shared" si="91"/>
        <v>69</v>
      </c>
      <c r="AD333" s="132">
        <f>HLOOKUP(AC333,$BF$128:$EQ$131,2,FALSE)</f>
        <v>0</v>
      </c>
      <c r="AE333" s="132">
        <f t="shared" si="92"/>
        <v>1</v>
      </c>
      <c r="AF333" s="591" t="s">
        <v>505</v>
      </c>
      <c r="AG333" s="132">
        <v>205</v>
      </c>
      <c r="AH333" s="89"/>
      <c r="AI333" s="88"/>
      <c r="AJ333" s="88"/>
      <c r="AK333" s="88"/>
      <c r="AL333" s="88"/>
      <c r="AM333" s="88"/>
      <c r="AN333" s="88"/>
      <c r="AO333" s="88"/>
      <c r="AP333" s="88"/>
      <c r="AQ333" s="88"/>
    </row>
    <row r="334" spans="2:43" s="85" customFormat="1" ht="18" customHeight="1">
      <c r="B334" s="88"/>
      <c r="C334" s="88"/>
      <c r="D334" s="88"/>
      <c r="E334" s="88"/>
      <c r="F334" s="88"/>
      <c r="G334" s="88"/>
      <c r="H334" s="88"/>
      <c r="I334" s="88"/>
      <c r="J334" s="88"/>
      <c r="K334" s="88"/>
      <c r="L334" s="88"/>
      <c r="M334" s="88"/>
      <c r="N334" s="88"/>
      <c r="O334" s="88"/>
      <c r="P334" s="88"/>
      <c r="Q334" s="88"/>
      <c r="R334" s="128"/>
      <c r="S334" s="128"/>
      <c r="T334" s="128"/>
      <c r="U334" s="128"/>
      <c r="V334" s="89"/>
      <c r="W334" s="89"/>
      <c r="X334" s="88"/>
      <c r="Y334" s="89"/>
      <c r="Z334" s="89"/>
      <c r="AA334" s="89"/>
      <c r="AB334" s="89"/>
      <c r="AC334" s="132">
        <f>AC331+1</f>
        <v>69</v>
      </c>
      <c r="AD334" s="132">
        <f>HLOOKUP(AC334,$BF$128:$EQ$131,3,FALSE)</f>
        <v>0</v>
      </c>
      <c r="AE334" s="132">
        <f t="shared" si="92"/>
        <v>1</v>
      </c>
      <c r="AF334" s="591" t="s">
        <v>139</v>
      </c>
      <c r="AG334" s="132">
        <v>206</v>
      </c>
      <c r="AH334" s="89"/>
      <c r="AI334" s="88"/>
      <c r="AJ334" s="88"/>
      <c r="AK334" s="88"/>
      <c r="AL334" s="88"/>
      <c r="AM334" s="88"/>
      <c r="AN334" s="88"/>
      <c r="AO334" s="88"/>
      <c r="AP334" s="88"/>
      <c r="AQ334" s="88"/>
    </row>
    <row r="335" spans="2:43" s="85" customFormat="1" ht="18" customHeight="1">
      <c r="B335" s="88"/>
      <c r="C335" s="88"/>
      <c r="D335" s="88"/>
      <c r="E335" s="88"/>
      <c r="F335" s="88"/>
      <c r="G335" s="88"/>
      <c r="H335" s="88"/>
      <c r="I335" s="88"/>
      <c r="J335" s="88"/>
      <c r="K335" s="88"/>
      <c r="L335" s="88"/>
      <c r="M335" s="88"/>
      <c r="N335" s="88"/>
      <c r="O335" s="88"/>
      <c r="P335" s="88"/>
      <c r="Q335" s="88"/>
      <c r="R335" s="128"/>
      <c r="S335" s="128"/>
      <c r="T335" s="128"/>
      <c r="U335" s="128"/>
      <c r="V335" s="89"/>
      <c r="W335" s="89"/>
      <c r="X335" s="88"/>
      <c r="Y335" s="89"/>
      <c r="Z335" s="89"/>
      <c r="AA335" s="89"/>
      <c r="AB335" s="89"/>
      <c r="AC335" s="132">
        <f t="shared" ref="AC335:AC398" si="93">AC332+1</f>
        <v>69</v>
      </c>
      <c r="AD335" s="132">
        <f>HLOOKUP(AC335,$BF$128:$EQ$131,4,FALSE)</f>
        <v>0</v>
      </c>
      <c r="AE335" s="132">
        <f t="shared" si="92"/>
        <v>1</v>
      </c>
      <c r="AF335" s="591" t="s">
        <v>138</v>
      </c>
      <c r="AG335" s="132">
        <v>207</v>
      </c>
      <c r="AH335" s="89"/>
      <c r="AI335" s="88"/>
      <c r="AJ335" s="88"/>
      <c r="AK335" s="88"/>
      <c r="AL335" s="88"/>
      <c r="AM335" s="88"/>
      <c r="AN335" s="88"/>
      <c r="AO335" s="88"/>
      <c r="AP335" s="88"/>
      <c r="AQ335" s="88"/>
    </row>
    <row r="336" spans="2:43" s="85" customFormat="1" ht="18" customHeight="1">
      <c r="B336" s="88"/>
      <c r="C336" s="88"/>
      <c r="D336" s="88"/>
      <c r="E336" s="88"/>
      <c r="F336" s="88"/>
      <c r="G336" s="88"/>
      <c r="H336" s="88"/>
      <c r="I336" s="88"/>
      <c r="J336" s="88"/>
      <c r="K336" s="88"/>
      <c r="L336" s="88"/>
      <c r="M336" s="88"/>
      <c r="N336" s="88"/>
      <c r="O336" s="88"/>
      <c r="P336" s="88"/>
      <c r="Q336" s="88"/>
      <c r="R336" s="128"/>
      <c r="S336" s="128"/>
      <c r="T336" s="128"/>
      <c r="U336" s="128"/>
      <c r="V336" s="89"/>
      <c r="W336" s="89"/>
      <c r="X336" s="88"/>
      <c r="Y336" s="89"/>
      <c r="Z336" s="89"/>
      <c r="AA336" s="89"/>
      <c r="AB336" s="89"/>
      <c r="AC336" s="132">
        <f t="shared" si="93"/>
        <v>70</v>
      </c>
      <c r="AD336" s="132">
        <f>HLOOKUP(AC336,$BF$128:$EQ$131,2,FALSE)</f>
        <v>0</v>
      </c>
      <c r="AE336" s="132">
        <f t="shared" si="92"/>
        <v>1</v>
      </c>
      <c r="AF336" s="591" t="s">
        <v>505</v>
      </c>
      <c r="AG336" s="132">
        <v>208</v>
      </c>
      <c r="AH336" s="89"/>
      <c r="AI336" s="88"/>
      <c r="AJ336" s="88"/>
      <c r="AK336" s="88"/>
      <c r="AL336" s="88"/>
      <c r="AM336" s="88"/>
      <c r="AN336" s="88"/>
      <c r="AO336" s="88"/>
      <c r="AP336" s="88"/>
      <c r="AQ336" s="88"/>
    </row>
    <row r="337" spans="2:43" s="85" customFormat="1" ht="18" customHeight="1">
      <c r="B337" s="88"/>
      <c r="C337" s="88"/>
      <c r="D337" s="88"/>
      <c r="E337" s="88"/>
      <c r="F337" s="88"/>
      <c r="G337" s="88"/>
      <c r="H337" s="88"/>
      <c r="I337" s="88"/>
      <c r="J337" s="88"/>
      <c r="K337" s="88"/>
      <c r="L337" s="88"/>
      <c r="M337" s="88"/>
      <c r="N337" s="88"/>
      <c r="O337" s="88"/>
      <c r="P337" s="88"/>
      <c r="Q337" s="88"/>
      <c r="R337" s="128"/>
      <c r="S337" s="128"/>
      <c r="T337" s="128"/>
      <c r="U337" s="128"/>
      <c r="V337" s="89"/>
      <c r="W337" s="89"/>
      <c r="X337" s="88"/>
      <c r="Y337" s="89"/>
      <c r="Z337" s="89"/>
      <c r="AA337" s="89"/>
      <c r="AB337" s="89"/>
      <c r="AC337" s="132">
        <f t="shared" si="93"/>
        <v>70</v>
      </c>
      <c r="AD337" s="132">
        <f>HLOOKUP(AC337,$BF$128:$EQ$131,3,FALSE)</f>
        <v>0</v>
      </c>
      <c r="AE337" s="132">
        <f t="shared" si="92"/>
        <v>1</v>
      </c>
      <c r="AF337" s="591" t="s">
        <v>139</v>
      </c>
      <c r="AG337" s="132">
        <v>209</v>
      </c>
      <c r="AH337" s="89"/>
      <c r="AI337" s="88"/>
      <c r="AJ337" s="88"/>
      <c r="AK337" s="88"/>
      <c r="AL337" s="88"/>
      <c r="AM337" s="88"/>
      <c r="AN337" s="88"/>
      <c r="AO337" s="88"/>
      <c r="AP337" s="88"/>
      <c r="AQ337" s="88"/>
    </row>
    <row r="338" spans="2:43" s="85" customFormat="1" ht="18" customHeight="1">
      <c r="B338" s="88"/>
      <c r="C338" s="88"/>
      <c r="D338" s="88"/>
      <c r="E338" s="88"/>
      <c r="F338" s="88"/>
      <c r="G338" s="88"/>
      <c r="H338" s="88"/>
      <c r="I338" s="88"/>
      <c r="J338" s="88"/>
      <c r="K338" s="88"/>
      <c r="L338" s="88"/>
      <c r="M338" s="88"/>
      <c r="N338" s="88"/>
      <c r="O338" s="88"/>
      <c r="P338" s="88"/>
      <c r="Q338" s="88"/>
      <c r="R338" s="128"/>
      <c r="S338" s="128"/>
      <c r="T338" s="128"/>
      <c r="U338" s="128"/>
      <c r="V338" s="89"/>
      <c r="W338" s="89"/>
      <c r="X338" s="88"/>
      <c r="Y338" s="89"/>
      <c r="Z338" s="89"/>
      <c r="AA338" s="89"/>
      <c r="AB338" s="89"/>
      <c r="AC338" s="132">
        <f t="shared" si="93"/>
        <v>70</v>
      </c>
      <c r="AD338" s="132">
        <f>HLOOKUP(AC338,$BF$128:$EQ$131,4,FALSE)</f>
        <v>0</v>
      </c>
      <c r="AE338" s="132">
        <f t="shared" si="92"/>
        <v>1</v>
      </c>
      <c r="AF338" s="591" t="s">
        <v>138</v>
      </c>
      <c r="AG338" s="132">
        <v>210</v>
      </c>
      <c r="AH338" s="89"/>
      <c r="AI338" s="88"/>
      <c r="AJ338" s="88"/>
      <c r="AK338" s="88"/>
      <c r="AL338" s="88"/>
      <c r="AM338" s="88"/>
      <c r="AN338" s="88"/>
      <c r="AO338" s="88"/>
      <c r="AP338" s="88"/>
      <c r="AQ338" s="88"/>
    </row>
    <row r="339" spans="2:43" s="85" customFormat="1" ht="18" customHeight="1">
      <c r="B339" s="88"/>
      <c r="C339" s="88"/>
      <c r="D339" s="88"/>
      <c r="E339" s="88"/>
      <c r="F339" s="88"/>
      <c r="G339" s="88"/>
      <c r="H339" s="88"/>
      <c r="I339" s="88"/>
      <c r="J339" s="88"/>
      <c r="K339" s="88"/>
      <c r="L339" s="88"/>
      <c r="M339" s="88"/>
      <c r="N339" s="88"/>
      <c r="O339" s="88"/>
      <c r="P339" s="88"/>
      <c r="Q339" s="88"/>
      <c r="R339" s="128"/>
      <c r="S339" s="128"/>
      <c r="T339" s="128"/>
      <c r="U339" s="128"/>
      <c r="V339" s="89"/>
      <c r="W339" s="89"/>
      <c r="X339" s="88"/>
      <c r="Y339" s="89"/>
      <c r="Z339" s="89"/>
      <c r="AA339" s="89"/>
      <c r="AB339" s="89"/>
      <c r="AC339" s="132">
        <f t="shared" si="93"/>
        <v>71</v>
      </c>
      <c r="AD339" s="132">
        <f>HLOOKUP(AC339,$BF$128:$EQ$131,2,FALSE)</f>
        <v>0</v>
      </c>
      <c r="AE339" s="132">
        <f t="shared" si="92"/>
        <v>1</v>
      </c>
      <c r="AF339" s="591" t="s">
        <v>505</v>
      </c>
      <c r="AG339" s="132">
        <v>211</v>
      </c>
      <c r="AH339" s="89"/>
      <c r="AI339" s="88"/>
      <c r="AJ339" s="88"/>
      <c r="AK339" s="88"/>
      <c r="AL339" s="88"/>
      <c r="AM339" s="88"/>
      <c r="AN339" s="88"/>
      <c r="AO339" s="88"/>
      <c r="AP339" s="88"/>
      <c r="AQ339" s="88"/>
    </row>
    <row r="340" spans="2:43" s="85" customFormat="1" ht="18" customHeight="1">
      <c r="B340" s="88"/>
      <c r="C340" s="88"/>
      <c r="D340" s="88"/>
      <c r="E340" s="88"/>
      <c r="F340" s="88"/>
      <c r="G340" s="88"/>
      <c r="H340" s="88"/>
      <c r="I340" s="88"/>
      <c r="J340" s="88"/>
      <c r="K340" s="88"/>
      <c r="L340" s="88"/>
      <c r="M340" s="88"/>
      <c r="N340" s="88"/>
      <c r="O340" s="88"/>
      <c r="P340" s="88"/>
      <c r="Q340" s="88"/>
      <c r="R340" s="128"/>
      <c r="S340" s="128"/>
      <c r="T340" s="128"/>
      <c r="U340" s="128"/>
      <c r="V340" s="89"/>
      <c r="W340" s="89"/>
      <c r="X340" s="88"/>
      <c r="Y340" s="89"/>
      <c r="Z340" s="89"/>
      <c r="AA340" s="89"/>
      <c r="AB340" s="89"/>
      <c r="AC340" s="132">
        <f t="shared" si="93"/>
        <v>71</v>
      </c>
      <c r="AD340" s="132">
        <f>HLOOKUP(AC340,$BF$128:$EQ$131,3,FALSE)</f>
        <v>0</v>
      </c>
      <c r="AE340" s="132">
        <f t="shared" si="92"/>
        <v>1</v>
      </c>
      <c r="AF340" s="591" t="s">
        <v>139</v>
      </c>
      <c r="AG340" s="132">
        <v>212</v>
      </c>
      <c r="AH340" s="89"/>
      <c r="AI340" s="88"/>
      <c r="AJ340" s="88"/>
      <c r="AK340" s="88"/>
      <c r="AL340" s="88"/>
      <c r="AM340" s="88"/>
      <c r="AN340" s="88"/>
      <c r="AO340" s="88"/>
      <c r="AP340" s="88"/>
      <c r="AQ340" s="88"/>
    </row>
    <row r="341" spans="2:43" s="85" customFormat="1" ht="18" customHeight="1">
      <c r="B341" s="88"/>
      <c r="C341" s="88"/>
      <c r="D341" s="88"/>
      <c r="E341" s="88"/>
      <c r="F341" s="88"/>
      <c r="G341" s="88"/>
      <c r="H341" s="88"/>
      <c r="I341" s="88"/>
      <c r="J341" s="88"/>
      <c r="K341" s="88"/>
      <c r="L341" s="88"/>
      <c r="M341" s="88"/>
      <c r="N341" s="88"/>
      <c r="O341" s="88"/>
      <c r="P341" s="88"/>
      <c r="Q341" s="88"/>
      <c r="R341" s="128"/>
      <c r="S341" s="128"/>
      <c r="T341" s="128"/>
      <c r="U341" s="128"/>
      <c r="V341" s="89"/>
      <c r="W341" s="89"/>
      <c r="X341" s="88"/>
      <c r="Y341" s="89"/>
      <c r="Z341" s="89"/>
      <c r="AA341" s="89"/>
      <c r="AB341" s="89"/>
      <c r="AC341" s="132">
        <f t="shared" si="93"/>
        <v>71</v>
      </c>
      <c r="AD341" s="132">
        <f>HLOOKUP(AC341,$BF$128:$EQ$131,4,FALSE)</f>
        <v>0</v>
      </c>
      <c r="AE341" s="132">
        <f t="shared" si="92"/>
        <v>1</v>
      </c>
      <c r="AF341" s="591" t="s">
        <v>138</v>
      </c>
      <c r="AG341" s="132">
        <v>213</v>
      </c>
      <c r="AH341" s="89"/>
      <c r="AI341" s="88"/>
      <c r="AJ341" s="88"/>
      <c r="AK341" s="88"/>
      <c r="AL341" s="88"/>
      <c r="AM341" s="88"/>
      <c r="AN341" s="88"/>
      <c r="AO341" s="88"/>
      <c r="AP341" s="88"/>
      <c r="AQ341" s="88"/>
    </row>
    <row r="342" spans="2:43" s="85" customFormat="1" ht="18" customHeight="1">
      <c r="B342" s="88"/>
      <c r="C342" s="88"/>
      <c r="D342" s="88"/>
      <c r="E342" s="88"/>
      <c r="F342" s="88"/>
      <c r="G342" s="88"/>
      <c r="H342" s="88"/>
      <c r="I342" s="88"/>
      <c r="J342" s="88"/>
      <c r="K342" s="88"/>
      <c r="L342" s="88"/>
      <c r="M342" s="88"/>
      <c r="N342" s="88"/>
      <c r="O342" s="88"/>
      <c r="P342" s="88"/>
      <c r="Q342" s="88"/>
      <c r="R342" s="88"/>
      <c r="S342" s="88"/>
      <c r="T342" s="88"/>
      <c r="U342" s="88"/>
      <c r="V342" s="89"/>
      <c r="W342" s="89"/>
      <c r="X342" s="88"/>
      <c r="Y342" s="89"/>
      <c r="Z342" s="89"/>
      <c r="AA342" s="89"/>
      <c r="AB342" s="89"/>
      <c r="AC342" s="132">
        <f t="shared" si="93"/>
        <v>72</v>
      </c>
      <c r="AD342" s="132">
        <f>HLOOKUP(AC342,$BF$128:$EQ$131,2,FALSE)</f>
        <v>0</v>
      </c>
      <c r="AE342" s="132">
        <f t="shared" si="92"/>
        <v>1</v>
      </c>
      <c r="AF342" s="591" t="s">
        <v>505</v>
      </c>
      <c r="AG342" s="132">
        <v>214</v>
      </c>
      <c r="AH342" s="89"/>
      <c r="AI342" s="88"/>
      <c r="AJ342" s="88"/>
      <c r="AK342" s="88"/>
      <c r="AL342" s="88"/>
      <c r="AM342" s="88"/>
      <c r="AN342" s="88"/>
      <c r="AO342" s="88"/>
      <c r="AP342" s="88"/>
      <c r="AQ342" s="88"/>
    </row>
    <row r="343" spans="2:43" s="85" customFormat="1" ht="18" customHeight="1">
      <c r="B343" s="88"/>
      <c r="C343" s="88"/>
      <c r="D343" s="88"/>
      <c r="E343" s="88"/>
      <c r="F343" s="88"/>
      <c r="G343" s="88"/>
      <c r="H343" s="88"/>
      <c r="I343" s="88"/>
      <c r="J343" s="88"/>
      <c r="K343" s="88"/>
      <c r="L343" s="88"/>
      <c r="M343" s="88"/>
      <c r="N343" s="88"/>
      <c r="O343" s="88"/>
      <c r="P343" s="88"/>
      <c r="Q343" s="88"/>
      <c r="R343" s="88"/>
      <c r="S343" s="88"/>
      <c r="T343" s="88"/>
      <c r="U343" s="88"/>
      <c r="V343" s="89"/>
      <c r="W343" s="89"/>
      <c r="X343" s="88"/>
      <c r="Y343" s="89"/>
      <c r="Z343" s="89"/>
      <c r="AA343" s="89"/>
      <c r="AB343" s="89"/>
      <c r="AC343" s="132">
        <f t="shared" si="93"/>
        <v>72</v>
      </c>
      <c r="AD343" s="132">
        <f>HLOOKUP(AC343,$BF$128:$EQ$131,3,FALSE)</f>
        <v>0</v>
      </c>
      <c r="AE343" s="132">
        <f t="shared" si="92"/>
        <v>1</v>
      </c>
      <c r="AF343" s="591" t="s">
        <v>139</v>
      </c>
      <c r="AG343" s="132">
        <v>215</v>
      </c>
      <c r="AH343" s="89"/>
      <c r="AI343" s="88"/>
      <c r="AJ343" s="88"/>
      <c r="AK343" s="88"/>
      <c r="AL343" s="88"/>
      <c r="AM343" s="88"/>
      <c r="AN343" s="88"/>
      <c r="AO343" s="88"/>
      <c r="AP343" s="88"/>
      <c r="AQ343" s="88"/>
    </row>
    <row r="344" spans="2:43" s="85" customFormat="1" ht="18" customHeight="1">
      <c r="B344" s="88"/>
      <c r="C344" s="88"/>
      <c r="D344" s="88"/>
      <c r="E344" s="88"/>
      <c r="F344" s="88"/>
      <c r="G344" s="88"/>
      <c r="H344" s="88"/>
      <c r="I344" s="88"/>
      <c r="J344" s="88"/>
      <c r="K344" s="88"/>
      <c r="L344" s="88"/>
      <c r="M344" s="88"/>
      <c r="N344" s="88"/>
      <c r="O344" s="88"/>
      <c r="P344" s="88"/>
      <c r="Q344" s="88"/>
      <c r="R344" s="88"/>
      <c r="S344" s="88"/>
      <c r="T344" s="88"/>
      <c r="U344" s="88"/>
      <c r="V344" s="89"/>
      <c r="W344" s="89"/>
      <c r="X344" s="88"/>
      <c r="Y344" s="89"/>
      <c r="Z344" s="89"/>
      <c r="AA344" s="89"/>
      <c r="AB344" s="89"/>
      <c r="AC344" s="132">
        <f t="shared" si="93"/>
        <v>72</v>
      </c>
      <c r="AD344" s="132">
        <f>HLOOKUP(AC344,$BF$128:$EQ$131,4,FALSE)</f>
        <v>0</v>
      </c>
      <c r="AE344" s="132">
        <f t="shared" si="92"/>
        <v>1</v>
      </c>
      <c r="AF344" s="591" t="s">
        <v>138</v>
      </c>
      <c r="AG344" s="132">
        <v>216</v>
      </c>
      <c r="AH344" s="89"/>
      <c r="AI344" s="88"/>
      <c r="AJ344" s="88"/>
      <c r="AK344" s="88"/>
      <c r="AL344" s="88"/>
      <c r="AM344" s="88"/>
      <c r="AN344" s="88"/>
      <c r="AO344" s="88"/>
      <c r="AP344" s="88"/>
      <c r="AQ344" s="88"/>
    </row>
    <row r="345" spans="2:43" s="85" customFormat="1" ht="18" customHeight="1">
      <c r="B345" s="88"/>
      <c r="C345" s="88"/>
      <c r="D345" s="88"/>
      <c r="E345" s="88"/>
      <c r="F345" s="88"/>
      <c r="G345" s="88"/>
      <c r="H345" s="88"/>
      <c r="I345" s="88"/>
      <c r="J345" s="88"/>
      <c r="K345" s="88"/>
      <c r="L345" s="88"/>
      <c r="M345" s="88"/>
      <c r="N345" s="88"/>
      <c r="O345" s="88"/>
      <c r="P345" s="88"/>
      <c r="Q345" s="88"/>
      <c r="R345" s="88"/>
      <c r="S345" s="88"/>
      <c r="T345" s="88"/>
      <c r="U345" s="88"/>
      <c r="V345" s="89"/>
      <c r="W345" s="89"/>
      <c r="X345" s="88"/>
      <c r="Y345" s="89"/>
      <c r="Z345" s="89"/>
      <c r="AA345" s="89"/>
      <c r="AB345" s="89"/>
      <c r="AC345" s="132">
        <f t="shared" si="93"/>
        <v>73</v>
      </c>
      <c r="AD345" s="132">
        <f>HLOOKUP(AC345,$BF$128:$EQ$131,2,FALSE)</f>
        <v>0</v>
      </c>
      <c r="AE345" s="132">
        <f t="shared" si="92"/>
        <v>1</v>
      </c>
      <c r="AF345" s="591" t="s">
        <v>505</v>
      </c>
      <c r="AG345" s="132">
        <v>217</v>
      </c>
      <c r="AH345" s="89"/>
      <c r="AI345" s="88"/>
      <c r="AJ345" s="88"/>
      <c r="AK345" s="88"/>
      <c r="AL345" s="88"/>
      <c r="AM345" s="88"/>
      <c r="AN345" s="88"/>
      <c r="AO345" s="88"/>
      <c r="AP345" s="88"/>
      <c r="AQ345" s="88"/>
    </row>
    <row r="346" spans="2:43" s="85" customFormat="1" ht="18" customHeight="1">
      <c r="B346" s="88"/>
      <c r="C346" s="88"/>
      <c r="D346" s="88"/>
      <c r="E346" s="88"/>
      <c r="F346" s="88"/>
      <c r="G346" s="88"/>
      <c r="H346" s="88"/>
      <c r="I346" s="88"/>
      <c r="J346" s="88"/>
      <c r="K346" s="88"/>
      <c r="L346" s="88"/>
      <c r="M346" s="88"/>
      <c r="N346" s="88"/>
      <c r="O346" s="88"/>
      <c r="P346" s="88"/>
      <c r="Q346" s="88"/>
      <c r="R346" s="88"/>
      <c r="S346" s="88"/>
      <c r="T346" s="88"/>
      <c r="U346" s="88"/>
      <c r="V346" s="89"/>
      <c r="W346" s="89"/>
      <c r="X346" s="88"/>
      <c r="Y346" s="89"/>
      <c r="Z346" s="89"/>
      <c r="AA346" s="89"/>
      <c r="AB346" s="89"/>
      <c r="AC346" s="132">
        <f t="shared" si="93"/>
        <v>73</v>
      </c>
      <c r="AD346" s="132">
        <f>HLOOKUP(AC346,$BF$128:$EQ$131,3,FALSE)</f>
        <v>0</v>
      </c>
      <c r="AE346" s="132">
        <f t="shared" si="92"/>
        <v>1</v>
      </c>
      <c r="AF346" s="591" t="s">
        <v>139</v>
      </c>
      <c r="AG346" s="132">
        <v>218</v>
      </c>
      <c r="AH346" s="89"/>
      <c r="AI346" s="88"/>
      <c r="AJ346" s="88"/>
      <c r="AK346" s="88"/>
      <c r="AL346" s="88"/>
      <c r="AM346" s="88"/>
      <c r="AN346" s="88"/>
      <c r="AO346" s="88"/>
      <c r="AP346" s="88"/>
      <c r="AQ346" s="88"/>
    </row>
    <row r="347" spans="2:43" s="85" customFormat="1" ht="18" customHeight="1">
      <c r="B347" s="88"/>
      <c r="C347" s="88"/>
      <c r="D347" s="88"/>
      <c r="E347" s="88"/>
      <c r="F347" s="88"/>
      <c r="G347" s="88"/>
      <c r="H347" s="88"/>
      <c r="I347" s="88"/>
      <c r="J347" s="88"/>
      <c r="K347" s="88"/>
      <c r="L347" s="88"/>
      <c r="M347" s="88"/>
      <c r="N347" s="88"/>
      <c r="O347" s="88"/>
      <c r="P347" s="88"/>
      <c r="Q347" s="88"/>
      <c r="R347" s="88"/>
      <c r="S347" s="88"/>
      <c r="T347" s="88"/>
      <c r="U347" s="88"/>
      <c r="V347" s="89"/>
      <c r="W347" s="89"/>
      <c r="X347" s="88"/>
      <c r="Y347" s="89"/>
      <c r="Z347" s="89"/>
      <c r="AA347" s="89"/>
      <c r="AB347" s="89"/>
      <c r="AC347" s="132">
        <f t="shared" si="93"/>
        <v>73</v>
      </c>
      <c r="AD347" s="132">
        <f>HLOOKUP(AC347,$BF$128:$EQ$131,4,FALSE)</f>
        <v>0</v>
      </c>
      <c r="AE347" s="132">
        <f t="shared" si="92"/>
        <v>1</v>
      </c>
      <c r="AF347" s="591" t="s">
        <v>138</v>
      </c>
      <c r="AG347" s="132">
        <v>219</v>
      </c>
      <c r="AH347" s="89"/>
      <c r="AI347" s="88"/>
      <c r="AJ347" s="88"/>
      <c r="AK347" s="88"/>
      <c r="AL347" s="88"/>
      <c r="AM347" s="88"/>
      <c r="AN347" s="88"/>
      <c r="AO347" s="88"/>
      <c r="AP347" s="88"/>
      <c r="AQ347" s="88"/>
    </row>
    <row r="348" spans="2:43" s="85" customFormat="1" ht="18" customHeight="1">
      <c r="B348" s="88"/>
      <c r="C348" s="88"/>
      <c r="D348" s="88"/>
      <c r="E348" s="88"/>
      <c r="F348" s="88"/>
      <c r="G348" s="88"/>
      <c r="H348" s="88"/>
      <c r="I348" s="88"/>
      <c r="J348" s="88"/>
      <c r="K348" s="88"/>
      <c r="L348" s="88"/>
      <c r="M348" s="88"/>
      <c r="N348" s="88"/>
      <c r="O348" s="88"/>
      <c r="P348" s="88"/>
      <c r="Q348" s="88"/>
      <c r="R348" s="88"/>
      <c r="S348" s="88"/>
      <c r="T348" s="88"/>
      <c r="U348" s="88"/>
      <c r="V348" s="89"/>
      <c r="W348" s="89"/>
      <c r="X348" s="88"/>
      <c r="Y348" s="89"/>
      <c r="Z348" s="89"/>
      <c r="AA348" s="89"/>
      <c r="AB348" s="89"/>
      <c r="AC348" s="132">
        <f t="shared" si="93"/>
        <v>74</v>
      </c>
      <c r="AD348" s="132">
        <f>HLOOKUP(AC348,$BF$128:$EQ$131,2,FALSE)</f>
        <v>0</v>
      </c>
      <c r="AE348" s="132">
        <f t="shared" si="92"/>
        <v>1</v>
      </c>
      <c r="AF348" s="591" t="s">
        <v>505</v>
      </c>
      <c r="AG348" s="132">
        <v>220</v>
      </c>
      <c r="AH348" s="89"/>
      <c r="AI348" s="88"/>
      <c r="AJ348" s="88"/>
      <c r="AK348" s="88"/>
      <c r="AL348" s="88"/>
      <c r="AM348" s="88"/>
      <c r="AN348" s="88"/>
      <c r="AO348" s="88"/>
      <c r="AP348" s="88"/>
      <c r="AQ348" s="88"/>
    </row>
    <row r="349" spans="2:43" s="85" customFormat="1" ht="18" customHeight="1">
      <c r="B349" s="88"/>
      <c r="C349" s="88"/>
      <c r="D349" s="88"/>
      <c r="E349" s="88"/>
      <c r="F349" s="88"/>
      <c r="G349" s="88"/>
      <c r="H349" s="88"/>
      <c r="I349" s="88"/>
      <c r="J349" s="88"/>
      <c r="K349" s="88"/>
      <c r="L349" s="88"/>
      <c r="M349" s="88"/>
      <c r="N349" s="88"/>
      <c r="O349" s="88"/>
      <c r="P349" s="88"/>
      <c r="Q349" s="88"/>
      <c r="R349" s="88"/>
      <c r="S349" s="88"/>
      <c r="T349" s="88"/>
      <c r="U349" s="88"/>
      <c r="V349" s="89"/>
      <c r="W349" s="89"/>
      <c r="X349" s="88"/>
      <c r="Y349" s="89"/>
      <c r="Z349" s="89"/>
      <c r="AA349" s="89"/>
      <c r="AB349" s="89"/>
      <c r="AC349" s="132">
        <f t="shared" si="93"/>
        <v>74</v>
      </c>
      <c r="AD349" s="132">
        <f>HLOOKUP(AC349,$BF$128:$EQ$131,3,FALSE)</f>
        <v>0</v>
      </c>
      <c r="AE349" s="132">
        <f t="shared" si="92"/>
        <v>1</v>
      </c>
      <c r="AF349" s="591" t="s">
        <v>139</v>
      </c>
      <c r="AG349" s="132">
        <v>221</v>
      </c>
      <c r="AH349" s="89"/>
      <c r="AI349" s="88"/>
      <c r="AJ349" s="88"/>
      <c r="AK349" s="88"/>
      <c r="AL349" s="88"/>
      <c r="AM349" s="88"/>
      <c r="AN349" s="88"/>
      <c r="AO349" s="88"/>
      <c r="AP349" s="88"/>
      <c r="AQ349" s="88"/>
    </row>
    <row r="350" spans="2:43" s="85" customFormat="1" ht="18" customHeight="1">
      <c r="B350" s="88"/>
      <c r="C350" s="88"/>
      <c r="D350" s="88"/>
      <c r="E350" s="88"/>
      <c r="F350" s="88"/>
      <c r="G350" s="88"/>
      <c r="H350" s="88"/>
      <c r="I350" s="88"/>
      <c r="J350" s="88"/>
      <c r="K350" s="88"/>
      <c r="L350" s="88"/>
      <c r="M350" s="88"/>
      <c r="N350" s="88"/>
      <c r="O350" s="88"/>
      <c r="P350" s="88"/>
      <c r="Q350" s="88"/>
      <c r="R350" s="88"/>
      <c r="S350" s="88"/>
      <c r="T350" s="88"/>
      <c r="U350" s="88"/>
      <c r="V350" s="89"/>
      <c r="W350" s="89"/>
      <c r="X350" s="88"/>
      <c r="Y350" s="89"/>
      <c r="Z350" s="89"/>
      <c r="AA350" s="89"/>
      <c r="AB350" s="89"/>
      <c r="AC350" s="132">
        <f t="shared" si="93"/>
        <v>74</v>
      </c>
      <c r="AD350" s="132">
        <f>HLOOKUP(AC350,$BF$128:$EQ$131,4,FALSE)</f>
        <v>0</v>
      </c>
      <c r="AE350" s="132">
        <f t="shared" si="92"/>
        <v>1</v>
      </c>
      <c r="AF350" s="591" t="s">
        <v>138</v>
      </c>
      <c r="AG350" s="132">
        <v>222</v>
      </c>
      <c r="AH350" s="89"/>
      <c r="AI350" s="88"/>
      <c r="AJ350" s="88"/>
      <c r="AK350" s="88"/>
      <c r="AL350" s="88"/>
      <c r="AM350" s="88"/>
      <c r="AN350" s="88"/>
      <c r="AO350" s="88"/>
      <c r="AP350" s="88"/>
      <c r="AQ350" s="88"/>
    </row>
    <row r="351" spans="2:43" s="85" customFormat="1" ht="18" customHeight="1">
      <c r="B351" s="88"/>
      <c r="C351" s="88"/>
      <c r="D351" s="88"/>
      <c r="E351" s="88"/>
      <c r="F351" s="88"/>
      <c r="G351" s="88"/>
      <c r="H351" s="88"/>
      <c r="I351" s="88"/>
      <c r="J351" s="88"/>
      <c r="K351" s="88"/>
      <c r="L351" s="88"/>
      <c r="M351" s="88"/>
      <c r="N351" s="88"/>
      <c r="O351" s="88"/>
      <c r="P351" s="88"/>
      <c r="Q351" s="88"/>
      <c r="R351" s="88"/>
      <c r="S351" s="88"/>
      <c r="T351" s="88"/>
      <c r="U351" s="88"/>
      <c r="V351" s="89"/>
      <c r="W351" s="89"/>
      <c r="X351" s="88"/>
      <c r="Y351" s="89"/>
      <c r="Z351" s="89"/>
      <c r="AA351" s="89"/>
      <c r="AB351" s="89"/>
      <c r="AC351" s="132">
        <f t="shared" si="93"/>
        <v>75</v>
      </c>
      <c r="AD351" s="132">
        <f>HLOOKUP(AC351,$BF$128:$EQ$131,2,FALSE)</f>
        <v>0</v>
      </c>
      <c r="AE351" s="132">
        <f t="shared" si="92"/>
        <v>1</v>
      </c>
      <c r="AF351" s="591" t="s">
        <v>505</v>
      </c>
      <c r="AG351" s="132">
        <v>223</v>
      </c>
      <c r="AH351" s="89"/>
      <c r="AI351" s="88"/>
      <c r="AJ351" s="88"/>
      <c r="AK351" s="88"/>
      <c r="AL351" s="88"/>
      <c r="AM351" s="88"/>
      <c r="AN351" s="88"/>
      <c r="AO351" s="88"/>
      <c r="AP351" s="88"/>
      <c r="AQ351" s="88"/>
    </row>
    <row r="352" spans="2:43" s="85" customFormat="1" ht="18" customHeight="1">
      <c r="B352" s="88"/>
      <c r="C352" s="88"/>
      <c r="D352" s="88"/>
      <c r="E352" s="88"/>
      <c r="F352" s="88"/>
      <c r="G352" s="88"/>
      <c r="H352" s="88"/>
      <c r="I352" s="88"/>
      <c r="J352" s="88"/>
      <c r="K352" s="88"/>
      <c r="L352" s="88"/>
      <c r="M352" s="88"/>
      <c r="N352" s="88"/>
      <c r="O352" s="88"/>
      <c r="P352" s="88"/>
      <c r="Q352" s="88"/>
      <c r="R352" s="88"/>
      <c r="S352" s="88"/>
      <c r="T352" s="88"/>
      <c r="U352" s="88"/>
      <c r="V352" s="89"/>
      <c r="W352" s="89"/>
      <c r="X352" s="88"/>
      <c r="Y352" s="89"/>
      <c r="Z352" s="89"/>
      <c r="AA352" s="89"/>
      <c r="AB352" s="89"/>
      <c r="AC352" s="132">
        <f t="shared" si="93"/>
        <v>75</v>
      </c>
      <c r="AD352" s="132">
        <f>HLOOKUP(AC352,$BF$128:$EQ$131,3,FALSE)</f>
        <v>0</v>
      </c>
      <c r="AE352" s="132">
        <f t="shared" si="92"/>
        <v>1</v>
      </c>
      <c r="AF352" s="591" t="s">
        <v>139</v>
      </c>
      <c r="AG352" s="132">
        <v>224</v>
      </c>
      <c r="AH352" s="89"/>
      <c r="AI352" s="88"/>
      <c r="AJ352" s="88"/>
      <c r="AK352" s="88"/>
      <c r="AL352" s="88"/>
      <c r="AM352" s="88"/>
      <c r="AN352" s="88"/>
      <c r="AO352" s="88"/>
      <c r="AP352" s="88"/>
      <c r="AQ352" s="88"/>
    </row>
    <row r="353" spans="2:55" s="85" customFormat="1" ht="18" customHeight="1">
      <c r="B353" s="88"/>
      <c r="C353" s="88"/>
      <c r="D353" s="88"/>
      <c r="E353" s="88"/>
      <c r="F353" s="88"/>
      <c r="G353" s="88"/>
      <c r="H353" s="88"/>
      <c r="I353" s="88"/>
      <c r="J353" s="88"/>
      <c r="K353" s="88"/>
      <c r="L353" s="88"/>
      <c r="M353" s="88"/>
      <c r="N353" s="88"/>
      <c r="O353" s="88"/>
      <c r="P353" s="88"/>
      <c r="Q353" s="88"/>
      <c r="R353" s="88"/>
      <c r="S353" s="88"/>
      <c r="T353" s="88"/>
      <c r="U353" s="88"/>
      <c r="V353" s="89"/>
      <c r="W353" s="89"/>
      <c r="X353" s="88"/>
      <c r="Y353" s="89"/>
      <c r="Z353" s="89"/>
      <c r="AA353" s="89"/>
      <c r="AB353" s="89"/>
      <c r="AC353" s="132">
        <f t="shared" si="93"/>
        <v>75</v>
      </c>
      <c r="AD353" s="132">
        <f>HLOOKUP(AC353,$BF$128:$EQ$131,4,FALSE)</f>
        <v>0</v>
      </c>
      <c r="AE353" s="132">
        <f t="shared" si="92"/>
        <v>1</v>
      </c>
      <c r="AF353" s="591" t="s">
        <v>138</v>
      </c>
      <c r="AG353" s="132">
        <v>225</v>
      </c>
      <c r="AH353" s="89"/>
      <c r="AI353" s="89"/>
      <c r="AJ353" s="89"/>
      <c r="AK353" s="88"/>
      <c r="AL353" s="88"/>
      <c r="AM353" s="88"/>
      <c r="AN353" s="88"/>
      <c r="AO353" s="88"/>
      <c r="AP353" s="88"/>
      <c r="AQ353" s="88"/>
      <c r="AR353" s="88"/>
      <c r="AS353" s="88"/>
      <c r="AT353" s="88"/>
      <c r="AU353" s="88"/>
      <c r="AV353" s="88"/>
      <c r="AW353" s="88"/>
      <c r="AX353" s="88"/>
      <c r="AY353" s="88"/>
      <c r="AZ353" s="88"/>
      <c r="BA353" s="88"/>
      <c r="BB353" s="88"/>
      <c r="BC353" s="88"/>
    </row>
    <row r="354" spans="2:55" s="85" customFormat="1" ht="18" customHeight="1">
      <c r="B354" s="88"/>
      <c r="C354" s="88"/>
      <c r="D354" s="88"/>
      <c r="E354" s="88"/>
      <c r="F354" s="88"/>
      <c r="G354" s="88"/>
      <c r="H354" s="88"/>
      <c r="I354" s="88"/>
      <c r="J354" s="88"/>
      <c r="K354" s="88"/>
      <c r="L354" s="88"/>
      <c r="M354" s="88"/>
      <c r="N354" s="88"/>
      <c r="O354" s="88"/>
      <c r="P354" s="88"/>
      <c r="Q354" s="88"/>
      <c r="R354" s="88"/>
      <c r="S354" s="88"/>
      <c r="T354" s="88"/>
      <c r="U354" s="88"/>
      <c r="V354" s="89"/>
      <c r="W354" s="89"/>
      <c r="X354" s="88"/>
      <c r="Y354" s="89"/>
      <c r="Z354" s="89"/>
      <c r="AA354" s="89"/>
      <c r="AB354" s="89"/>
      <c r="AC354" s="132">
        <f t="shared" si="93"/>
        <v>76</v>
      </c>
      <c r="AD354" s="132">
        <f>HLOOKUP(AC354,$BF$128:$EQ$131,2,FALSE)</f>
        <v>0</v>
      </c>
      <c r="AE354" s="132">
        <f t="shared" si="92"/>
        <v>1</v>
      </c>
      <c r="AF354" s="591" t="s">
        <v>505</v>
      </c>
      <c r="AG354" s="132">
        <v>226</v>
      </c>
      <c r="AH354" s="89"/>
      <c r="AI354" s="89"/>
      <c r="AJ354" s="89"/>
      <c r="AK354" s="88"/>
      <c r="AL354" s="88"/>
      <c r="AM354" s="88"/>
      <c r="AN354" s="88"/>
      <c r="AO354" s="88"/>
      <c r="AP354" s="88"/>
      <c r="AQ354" s="88"/>
      <c r="AR354" s="88"/>
      <c r="AS354" s="88"/>
      <c r="AT354" s="88"/>
      <c r="AU354" s="88"/>
      <c r="AV354" s="88"/>
      <c r="AW354" s="88"/>
      <c r="AX354" s="88"/>
      <c r="AY354" s="88"/>
      <c r="AZ354" s="88"/>
      <c r="BA354" s="88"/>
      <c r="BB354" s="88"/>
      <c r="BC354" s="88"/>
    </row>
    <row r="355" spans="2:55" s="85" customFormat="1" ht="18" customHeight="1">
      <c r="B355" s="88"/>
      <c r="C355" s="88"/>
      <c r="D355" s="88"/>
      <c r="E355" s="88"/>
      <c r="F355" s="88"/>
      <c r="G355" s="88"/>
      <c r="H355" s="88"/>
      <c r="I355" s="88"/>
      <c r="J355" s="88"/>
      <c r="K355" s="88"/>
      <c r="L355" s="88"/>
      <c r="M355" s="88"/>
      <c r="N355" s="88"/>
      <c r="O355" s="88"/>
      <c r="P355" s="88"/>
      <c r="Q355" s="88"/>
      <c r="R355" s="88"/>
      <c r="S355" s="88"/>
      <c r="T355" s="88"/>
      <c r="U355" s="88"/>
      <c r="V355" s="89"/>
      <c r="W355" s="89"/>
      <c r="X355" s="88"/>
      <c r="Y355" s="89"/>
      <c r="Z355" s="89"/>
      <c r="AA355" s="89"/>
      <c r="AB355" s="89"/>
      <c r="AC355" s="132">
        <f t="shared" si="93"/>
        <v>76</v>
      </c>
      <c r="AD355" s="132">
        <f>HLOOKUP(AC355,$BF$128:$EQ$131,3,FALSE)</f>
        <v>0</v>
      </c>
      <c r="AE355" s="132">
        <f t="shared" si="92"/>
        <v>1</v>
      </c>
      <c r="AF355" s="591" t="s">
        <v>139</v>
      </c>
      <c r="AG355" s="132">
        <v>227</v>
      </c>
      <c r="AH355" s="89"/>
      <c r="AI355" s="89"/>
      <c r="AJ355" s="89"/>
      <c r="AK355" s="88"/>
      <c r="AL355" s="88"/>
      <c r="AM355" s="88"/>
      <c r="AN355" s="88"/>
      <c r="AO355" s="88"/>
      <c r="AP355" s="88"/>
      <c r="AQ355" s="88"/>
      <c r="AR355" s="88"/>
      <c r="AS355" s="88"/>
      <c r="AT355" s="88"/>
      <c r="AU355" s="88"/>
      <c r="AV355" s="88"/>
      <c r="AW355" s="88"/>
      <c r="AX355" s="88"/>
      <c r="AY355" s="88"/>
      <c r="AZ355" s="88"/>
      <c r="BA355" s="88"/>
      <c r="BB355" s="88"/>
      <c r="BC355" s="88"/>
    </row>
    <row r="356" spans="2:55" s="85" customFormat="1" ht="18" customHeight="1">
      <c r="B356" s="88"/>
      <c r="C356" s="88"/>
      <c r="D356" s="88"/>
      <c r="E356" s="88"/>
      <c r="F356" s="88"/>
      <c r="G356" s="88"/>
      <c r="H356" s="88"/>
      <c r="I356" s="88"/>
      <c r="J356" s="88"/>
      <c r="K356" s="88"/>
      <c r="L356" s="88"/>
      <c r="M356" s="88"/>
      <c r="N356" s="88"/>
      <c r="O356" s="88"/>
      <c r="P356" s="88"/>
      <c r="Q356" s="88"/>
      <c r="R356" s="88"/>
      <c r="S356" s="88"/>
      <c r="T356" s="88"/>
      <c r="U356" s="88"/>
      <c r="V356" s="89"/>
      <c r="W356" s="89"/>
      <c r="X356" s="88"/>
      <c r="Y356" s="89"/>
      <c r="Z356" s="89"/>
      <c r="AA356" s="89"/>
      <c r="AB356" s="89"/>
      <c r="AC356" s="132">
        <f t="shared" si="93"/>
        <v>76</v>
      </c>
      <c r="AD356" s="132">
        <f>HLOOKUP(AC356,$BF$128:$EQ$131,4,FALSE)</f>
        <v>0</v>
      </c>
      <c r="AE356" s="132">
        <f t="shared" si="92"/>
        <v>1</v>
      </c>
      <c r="AF356" s="591" t="s">
        <v>138</v>
      </c>
      <c r="AG356" s="132">
        <v>228</v>
      </c>
      <c r="AH356" s="89"/>
      <c r="AI356" s="89"/>
      <c r="AJ356" s="89"/>
      <c r="AK356" s="88"/>
      <c r="AL356" s="88"/>
      <c r="AM356" s="88"/>
      <c r="AN356" s="88"/>
      <c r="AO356" s="88"/>
      <c r="AP356" s="88"/>
      <c r="AQ356" s="88"/>
      <c r="AR356" s="88"/>
      <c r="AS356" s="88"/>
      <c r="AT356" s="88"/>
      <c r="AU356" s="88"/>
      <c r="AV356" s="88"/>
      <c r="AW356" s="88"/>
      <c r="AX356" s="88"/>
      <c r="AY356" s="88"/>
      <c r="AZ356" s="88"/>
      <c r="BA356" s="88"/>
      <c r="BB356" s="88"/>
      <c r="BC356" s="88"/>
    </row>
    <row r="357" spans="2:55" s="85" customFormat="1" ht="18" customHeight="1">
      <c r="B357" s="88"/>
      <c r="C357" s="88"/>
      <c r="D357" s="88"/>
      <c r="E357" s="88"/>
      <c r="F357" s="88"/>
      <c r="G357" s="88"/>
      <c r="H357" s="88"/>
      <c r="I357" s="88"/>
      <c r="J357" s="88"/>
      <c r="K357" s="88"/>
      <c r="L357" s="88"/>
      <c r="M357" s="88"/>
      <c r="N357" s="88"/>
      <c r="O357" s="88"/>
      <c r="P357" s="88"/>
      <c r="Q357" s="88"/>
      <c r="R357" s="88"/>
      <c r="S357" s="88"/>
      <c r="T357" s="88"/>
      <c r="U357" s="88"/>
      <c r="V357" s="89"/>
      <c r="W357" s="89"/>
      <c r="X357" s="88"/>
      <c r="Y357" s="89"/>
      <c r="Z357" s="89"/>
      <c r="AA357" s="89"/>
      <c r="AB357" s="89"/>
      <c r="AC357" s="132">
        <f t="shared" si="93"/>
        <v>77</v>
      </c>
      <c r="AD357" s="132">
        <f>HLOOKUP(AC357,$BF$128:$EQ$131,2,FALSE)</f>
        <v>0</v>
      </c>
      <c r="AE357" s="132">
        <f t="shared" si="92"/>
        <v>1</v>
      </c>
      <c r="AF357" s="591" t="s">
        <v>505</v>
      </c>
      <c r="AG357" s="132">
        <v>229</v>
      </c>
      <c r="AH357" s="89"/>
      <c r="AI357" s="89"/>
      <c r="AJ357" s="89"/>
      <c r="AK357" s="88"/>
      <c r="AL357" s="88"/>
      <c r="AM357" s="88"/>
      <c r="AN357" s="88"/>
      <c r="AO357" s="88"/>
      <c r="AP357" s="88"/>
      <c r="AQ357" s="88"/>
      <c r="AR357" s="88"/>
      <c r="AS357" s="88"/>
      <c r="AT357" s="88"/>
      <c r="AU357" s="88"/>
      <c r="AV357" s="88"/>
      <c r="AW357" s="88"/>
      <c r="AX357" s="88"/>
      <c r="AY357" s="88"/>
      <c r="AZ357" s="88"/>
      <c r="BA357" s="88"/>
      <c r="BB357" s="88"/>
      <c r="BC357" s="88"/>
    </row>
    <row r="358" spans="2:55" s="85" customFormat="1" ht="18" customHeight="1">
      <c r="B358" s="88"/>
      <c r="C358" s="88"/>
      <c r="D358" s="88"/>
      <c r="E358" s="88"/>
      <c r="F358" s="88"/>
      <c r="G358" s="88"/>
      <c r="H358" s="88"/>
      <c r="I358" s="88"/>
      <c r="J358" s="88"/>
      <c r="K358" s="88"/>
      <c r="L358" s="88"/>
      <c r="M358" s="88"/>
      <c r="N358" s="88"/>
      <c r="O358" s="88"/>
      <c r="P358" s="88"/>
      <c r="Q358" s="88"/>
      <c r="R358" s="88"/>
      <c r="S358" s="88"/>
      <c r="T358" s="88"/>
      <c r="U358" s="88"/>
      <c r="V358" s="89"/>
      <c r="W358" s="89"/>
      <c r="X358" s="88"/>
      <c r="Y358" s="89"/>
      <c r="Z358" s="89"/>
      <c r="AA358" s="89"/>
      <c r="AB358" s="89"/>
      <c r="AC358" s="132">
        <f t="shared" si="93"/>
        <v>77</v>
      </c>
      <c r="AD358" s="132">
        <f>HLOOKUP(AC358,$BF$128:$EQ$131,3,FALSE)</f>
        <v>0</v>
      </c>
      <c r="AE358" s="132">
        <f t="shared" si="92"/>
        <v>1</v>
      </c>
      <c r="AF358" s="591" t="s">
        <v>139</v>
      </c>
      <c r="AG358" s="132">
        <v>230</v>
      </c>
      <c r="AH358" s="89"/>
      <c r="AI358" s="89"/>
      <c r="AJ358" s="89"/>
      <c r="AK358" s="88"/>
      <c r="AL358" s="88"/>
      <c r="AM358" s="88"/>
      <c r="AN358" s="88"/>
      <c r="AO358" s="88"/>
      <c r="AP358" s="88"/>
      <c r="AQ358" s="88"/>
      <c r="AR358" s="88"/>
      <c r="AS358" s="88"/>
      <c r="AT358" s="88"/>
      <c r="AU358" s="88"/>
      <c r="AV358" s="88"/>
      <c r="AW358" s="88"/>
      <c r="AX358" s="88"/>
      <c r="AY358" s="88"/>
      <c r="AZ358" s="88"/>
      <c r="BA358" s="88"/>
      <c r="BB358" s="88"/>
      <c r="BC358" s="88"/>
    </row>
    <row r="359" spans="2:55" s="85" customFormat="1" ht="18" customHeight="1">
      <c r="B359" s="88"/>
      <c r="C359" s="88"/>
      <c r="D359" s="88"/>
      <c r="E359" s="88"/>
      <c r="F359" s="88"/>
      <c r="G359" s="88"/>
      <c r="H359" s="88"/>
      <c r="I359" s="88"/>
      <c r="J359" s="88"/>
      <c r="K359" s="88"/>
      <c r="L359" s="88"/>
      <c r="M359" s="88"/>
      <c r="N359" s="88"/>
      <c r="O359" s="88"/>
      <c r="P359" s="88"/>
      <c r="Q359" s="88"/>
      <c r="R359" s="88"/>
      <c r="S359" s="88"/>
      <c r="T359" s="88"/>
      <c r="U359" s="88"/>
      <c r="V359" s="89"/>
      <c r="W359" s="89"/>
      <c r="X359" s="88"/>
      <c r="Y359" s="89"/>
      <c r="Z359" s="89"/>
      <c r="AA359" s="89"/>
      <c r="AB359" s="89"/>
      <c r="AC359" s="132">
        <f t="shared" si="93"/>
        <v>77</v>
      </c>
      <c r="AD359" s="132">
        <f>HLOOKUP(AC359,$BF$128:$EQ$131,4,FALSE)</f>
        <v>0</v>
      </c>
      <c r="AE359" s="132">
        <f t="shared" si="92"/>
        <v>1</v>
      </c>
      <c r="AF359" s="591" t="s">
        <v>138</v>
      </c>
      <c r="AG359" s="132">
        <v>231</v>
      </c>
      <c r="AH359" s="89"/>
      <c r="AI359" s="89"/>
      <c r="AJ359" s="89"/>
      <c r="AK359" s="88"/>
      <c r="AL359" s="88"/>
      <c r="AM359" s="88"/>
      <c r="AN359" s="88"/>
      <c r="AO359" s="88"/>
      <c r="AP359" s="88"/>
      <c r="AQ359" s="88"/>
      <c r="AR359" s="88"/>
      <c r="AS359" s="88"/>
      <c r="AT359" s="88"/>
      <c r="AU359" s="88"/>
      <c r="AV359" s="88"/>
      <c r="AW359" s="88"/>
      <c r="AX359" s="88"/>
      <c r="AY359" s="88"/>
      <c r="AZ359" s="88"/>
      <c r="BA359" s="88"/>
      <c r="BB359" s="88"/>
      <c r="BC359" s="88"/>
    </row>
    <row r="360" spans="2:55" s="85" customFormat="1" ht="18" customHeight="1">
      <c r="B360" s="88"/>
      <c r="C360" s="88"/>
      <c r="D360" s="88"/>
      <c r="E360" s="88"/>
      <c r="F360" s="88"/>
      <c r="G360" s="88"/>
      <c r="H360" s="88"/>
      <c r="I360" s="88"/>
      <c r="J360" s="88"/>
      <c r="K360" s="88"/>
      <c r="L360" s="88"/>
      <c r="M360" s="88"/>
      <c r="N360" s="88"/>
      <c r="O360" s="88"/>
      <c r="P360" s="88"/>
      <c r="Q360" s="88"/>
      <c r="R360" s="88"/>
      <c r="S360" s="88"/>
      <c r="T360" s="88"/>
      <c r="U360" s="88"/>
      <c r="V360" s="89"/>
      <c r="W360" s="89"/>
      <c r="X360" s="88"/>
      <c r="Y360" s="89"/>
      <c r="Z360" s="89"/>
      <c r="AA360" s="89"/>
      <c r="AB360" s="89"/>
      <c r="AC360" s="132">
        <f t="shared" si="93"/>
        <v>78</v>
      </c>
      <c r="AD360" s="132">
        <f>HLOOKUP(AC360,$BF$128:$EQ$131,2,FALSE)</f>
        <v>0</v>
      </c>
      <c r="AE360" s="132">
        <f t="shared" si="92"/>
        <v>1</v>
      </c>
      <c r="AF360" s="591" t="s">
        <v>505</v>
      </c>
      <c r="AG360" s="132">
        <v>232</v>
      </c>
      <c r="AH360" s="89"/>
      <c r="AI360" s="89"/>
      <c r="AJ360" s="89"/>
      <c r="AK360" s="88"/>
      <c r="AL360" s="88"/>
      <c r="AM360" s="88"/>
      <c r="AN360" s="88"/>
      <c r="AO360" s="88"/>
      <c r="AP360" s="88"/>
      <c r="AQ360" s="88"/>
      <c r="AR360" s="88"/>
      <c r="AS360" s="88"/>
      <c r="AT360" s="88"/>
      <c r="AU360" s="88"/>
      <c r="AV360" s="88"/>
      <c r="AW360" s="88"/>
      <c r="AX360" s="88"/>
      <c r="AY360" s="88"/>
      <c r="AZ360" s="88"/>
      <c r="BA360" s="88"/>
      <c r="BB360" s="88"/>
      <c r="BC360" s="88"/>
    </row>
    <row r="361" spans="2:55" s="85" customFormat="1" ht="18" customHeight="1">
      <c r="B361" s="88"/>
      <c r="C361" s="88"/>
      <c r="D361" s="88"/>
      <c r="E361" s="88"/>
      <c r="F361" s="88"/>
      <c r="G361" s="88"/>
      <c r="H361" s="88"/>
      <c r="I361" s="88"/>
      <c r="J361" s="88"/>
      <c r="K361" s="88"/>
      <c r="L361" s="88"/>
      <c r="M361" s="88"/>
      <c r="N361" s="88"/>
      <c r="O361" s="88"/>
      <c r="P361" s="88"/>
      <c r="Q361" s="88"/>
      <c r="R361" s="88"/>
      <c r="S361" s="88"/>
      <c r="T361" s="88"/>
      <c r="U361" s="88"/>
      <c r="V361" s="89"/>
      <c r="W361" s="89"/>
      <c r="X361" s="88"/>
      <c r="Y361" s="89"/>
      <c r="Z361" s="89"/>
      <c r="AA361" s="89"/>
      <c r="AB361" s="89"/>
      <c r="AC361" s="132">
        <f t="shared" si="93"/>
        <v>78</v>
      </c>
      <c r="AD361" s="132">
        <f>HLOOKUP(AC361,$BF$128:$EQ$131,3,FALSE)</f>
        <v>0</v>
      </c>
      <c r="AE361" s="132">
        <f t="shared" si="92"/>
        <v>1</v>
      </c>
      <c r="AF361" s="591" t="s">
        <v>139</v>
      </c>
      <c r="AG361" s="132">
        <v>233</v>
      </c>
      <c r="AH361" s="89"/>
      <c r="AI361" s="89"/>
      <c r="AJ361" s="89"/>
      <c r="AK361" s="88"/>
      <c r="AL361" s="88"/>
      <c r="AM361" s="88"/>
      <c r="AN361" s="88"/>
      <c r="AO361" s="88"/>
      <c r="AP361" s="88"/>
      <c r="AQ361" s="88"/>
      <c r="AR361" s="88"/>
      <c r="AS361" s="88"/>
      <c r="AT361" s="88"/>
      <c r="AU361" s="88"/>
      <c r="AV361" s="88"/>
      <c r="AW361" s="88"/>
      <c r="AX361" s="88"/>
      <c r="AY361" s="88"/>
      <c r="AZ361" s="88"/>
      <c r="BA361" s="88"/>
      <c r="BB361" s="88"/>
      <c r="BC361" s="88"/>
    </row>
    <row r="362" spans="2:55" s="85" customFormat="1" ht="18" customHeight="1">
      <c r="B362" s="88"/>
      <c r="C362" s="88"/>
      <c r="D362" s="88"/>
      <c r="E362" s="88"/>
      <c r="F362" s="88"/>
      <c r="G362" s="88"/>
      <c r="H362" s="88"/>
      <c r="I362" s="88"/>
      <c r="J362" s="88"/>
      <c r="K362" s="88"/>
      <c r="L362" s="88"/>
      <c r="M362" s="88"/>
      <c r="N362" s="88"/>
      <c r="O362" s="88"/>
      <c r="P362" s="88"/>
      <c r="Q362" s="88"/>
      <c r="R362" s="88"/>
      <c r="S362" s="88"/>
      <c r="T362" s="88"/>
      <c r="U362" s="88"/>
      <c r="V362" s="89"/>
      <c r="W362" s="89"/>
      <c r="X362" s="88"/>
      <c r="Y362" s="89"/>
      <c r="Z362" s="89"/>
      <c r="AA362" s="89"/>
      <c r="AB362" s="89"/>
      <c r="AC362" s="132">
        <f t="shared" si="93"/>
        <v>78</v>
      </c>
      <c r="AD362" s="132">
        <f>HLOOKUP(AC362,$BF$128:$EQ$131,4,FALSE)</f>
        <v>0</v>
      </c>
      <c r="AE362" s="132">
        <f t="shared" si="92"/>
        <v>1</v>
      </c>
      <c r="AF362" s="591" t="s">
        <v>138</v>
      </c>
      <c r="AG362" s="132">
        <v>234</v>
      </c>
      <c r="AH362" s="89"/>
      <c r="AI362" s="89"/>
      <c r="AJ362" s="89"/>
      <c r="AK362" s="88"/>
      <c r="AL362" s="88"/>
      <c r="AM362" s="88"/>
      <c r="AN362" s="88"/>
      <c r="AO362" s="88"/>
      <c r="AP362" s="88"/>
      <c r="AQ362" s="88"/>
      <c r="AR362" s="88"/>
      <c r="AS362" s="88"/>
      <c r="AT362" s="88"/>
      <c r="AU362" s="88"/>
      <c r="AV362" s="88"/>
      <c r="AW362" s="88"/>
      <c r="AX362" s="88"/>
      <c r="AY362" s="88"/>
      <c r="AZ362" s="88"/>
      <c r="BA362" s="88"/>
      <c r="BB362" s="88"/>
      <c r="BC362" s="88"/>
    </row>
    <row r="363" spans="2:55" s="85" customFormat="1" ht="18" customHeight="1">
      <c r="B363" s="88"/>
      <c r="C363" s="88"/>
      <c r="D363" s="88"/>
      <c r="E363" s="88"/>
      <c r="F363" s="88"/>
      <c r="G363" s="88"/>
      <c r="H363" s="88"/>
      <c r="I363" s="88"/>
      <c r="J363" s="88"/>
      <c r="K363" s="88"/>
      <c r="L363" s="88"/>
      <c r="M363" s="88"/>
      <c r="N363" s="88"/>
      <c r="O363" s="88"/>
      <c r="P363" s="88"/>
      <c r="Q363" s="88"/>
      <c r="R363" s="88"/>
      <c r="S363" s="88"/>
      <c r="T363" s="88"/>
      <c r="U363" s="88"/>
      <c r="V363" s="89"/>
      <c r="W363" s="89"/>
      <c r="X363" s="88"/>
      <c r="Y363" s="89"/>
      <c r="Z363" s="89"/>
      <c r="AA363" s="89"/>
      <c r="AB363" s="89"/>
      <c r="AC363" s="132">
        <f t="shared" si="93"/>
        <v>79</v>
      </c>
      <c r="AD363" s="132">
        <f>HLOOKUP(AC363,$BF$128:$EQ$131,2,FALSE)</f>
        <v>0</v>
      </c>
      <c r="AE363" s="132">
        <f t="shared" si="92"/>
        <v>1</v>
      </c>
      <c r="AF363" s="591" t="s">
        <v>505</v>
      </c>
      <c r="AG363" s="132">
        <v>235</v>
      </c>
      <c r="AH363" s="89"/>
      <c r="AI363" s="89"/>
      <c r="AJ363" s="89"/>
      <c r="AK363" s="88"/>
      <c r="AL363" s="88"/>
      <c r="AM363" s="88"/>
      <c r="AN363" s="88"/>
      <c r="AO363" s="88"/>
      <c r="AP363" s="88"/>
      <c r="AQ363" s="88"/>
      <c r="AR363" s="88"/>
      <c r="AS363" s="88"/>
      <c r="AT363" s="88"/>
      <c r="AU363" s="88"/>
      <c r="AV363" s="88"/>
      <c r="AW363" s="88"/>
      <c r="AX363" s="88"/>
      <c r="AY363" s="88"/>
      <c r="AZ363" s="88"/>
      <c r="BA363" s="88"/>
      <c r="BB363" s="88"/>
      <c r="BC363" s="88"/>
    </row>
    <row r="364" spans="2:55" s="85" customFormat="1" ht="18" customHeight="1">
      <c r="B364" s="88"/>
      <c r="C364" s="88"/>
      <c r="D364" s="88"/>
      <c r="E364" s="88"/>
      <c r="F364" s="88"/>
      <c r="G364" s="88"/>
      <c r="H364" s="88"/>
      <c r="I364" s="88"/>
      <c r="J364" s="88"/>
      <c r="K364" s="88"/>
      <c r="L364" s="88"/>
      <c r="M364" s="88"/>
      <c r="N364" s="88"/>
      <c r="O364" s="88"/>
      <c r="P364" s="88"/>
      <c r="Q364" s="88"/>
      <c r="R364" s="88"/>
      <c r="S364" s="88"/>
      <c r="T364" s="88"/>
      <c r="U364" s="88"/>
      <c r="V364" s="89"/>
      <c r="W364" s="89"/>
      <c r="X364" s="88"/>
      <c r="Y364" s="89"/>
      <c r="Z364" s="89"/>
      <c r="AA364" s="89"/>
      <c r="AB364" s="89"/>
      <c r="AC364" s="132">
        <f t="shared" si="93"/>
        <v>79</v>
      </c>
      <c r="AD364" s="132">
        <f>HLOOKUP(AC364,$BF$128:$EQ$131,3,FALSE)</f>
        <v>0</v>
      </c>
      <c r="AE364" s="132">
        <f t="shared" si="92"/>
        <v>1</v>
      </c>
      <c r="AF364" s="591" t="s">
        <v>139</v>
      </c>
      <c r="AG364" s="132">
        <v>236</v>
      </c>
      <c r="AH364" s="89"/>
      <c r="AI364" s="89"/>
      <c r="AJ364" s="89"/>
      <c r="AK364" s="88"/>
      <c r="AL364" s="88"/>
      <c r="AM364" s="88"/>
      <c r="AN364" s="88"/>
      <c r="AO364" s="88"/>
      <c r="AP364" s="88"/>
      <c r="AQ364" s="88"/>
      <c r="AR364" s="88"/>
      <c r="AS364" s="88"/>
      <c r="AT364" s="88"/>
      <c r="AU364" s="88"/>
      <c r="AV364" s="88"/>
      <c r="AW364" s="88"/>
      <c r="AX364" s="88"/>
      <c r="AY364" s="88"/>
      <c r="AZ364" s="88"/>
      <c r="BA364" s="88"/>
      <c r="BB364" s="88"/>
      <c r="BC364" s="88"/>
    </row>
    <row r="365" spans="2:55" s="85" customFormat="1" ht="18" customHeight="1">
      <c r="B365" s="88"/>
      <c r="C365" s="88"/>
      <c r="D365" s="88"/>
      <c r="E365" s="88"/>
      <c r="F365" s="88"/>
      <c r="G365" s="88"/>
      <c r="H365" s="88"/>
      <c r="I365" s="88"/>
      <c r="J365" s="88"/>
      <c r="K365" s="88"/>
      <c r="L365" s="88"/>
      <c r="M365" s="88"/>
      <c r="N365" s="88"/>
      <c r="O365" s="88"/>
      <c r="P365" s="88"/>
      <c r="Q365" s="88"/>
      <c r="R365" s="88"/>
      <c r="S365" s="88"/>
      <c r="T365" s="88"/>
      <c r="U365" s="88"/>
      <c r="V365" s="89"/>
      <c r="W365" s="89"/>
      <c r="X365" s="88"/>
      <c r="Y365" s="89"/>
      <c r="Z365" s="89"/>
      <c r="AA365" s="89"/>
      <c r="AB365" s="89"/>
      <c r="AC365" s="132">
        <f t="shared" si="93"/>
        <v>79</v>
      </c>
      <c r="AD365" s="132">
        <f>HLOOKUP(AC365,$BF$128:$EQ$131,4,FALSE)</f>
        <v>0</v>
      </c>
      <c r="AE365" s="132">
        <f t="shared" si="92"/>
        <v>1</v>
      </c>
      <c r="AF365" s="591" t="s">
        <v>138</v>
      </c>
      <c r="AG365" s="132">
        <v>237</v>
      </c>
      <c r="AH365" s="89"/>
      <c r="AI365" s="89"/>
      <c r="AJ365" s="89"/>
      <c r="AK365" s="88"/>
      <c r="AL365" s="88"/>
      <c r="AM365" s="88"/>
      <c r="AN365" s="88"/>
      <c r="AO365" s="88"/>
      <c r="AP365" s="88"/>
      <c r="AQ365" s="88"/>
      <c r="AR365" s="88"/>
      <c r="AS365" s="88"/>
      <c r="AT365" s="88"/>
      <c r="AU365" s="88"/>
      <c r="AV365" s="88"/>
      <c r="AW365" s="88"/>
      <c r="AX365" s="88"/>
      <c r="AY365" s="88"/>
      <c r="AZ365" s="88"/>
      <c r="BA365" s="88"/>
      <c r="BB365" s="88"/>
      <c r="BC365" s="88"/>
    </row>
    <row r="366" spans="2:55" s="85" customFormat="1" ht="18" customHeight="1">
      <c r="B366" s="88"/>
      <c r="C366" s="88"/>
      <c r="D366" s="88"/>
      <c r="E366" s="88"/>
      <c r="F366" s="88"/>
      <c r="G366" s="88"/>
      <c r="H366" s="88"/>
      <c r="I366" s="88"/>
      <c r="J366" s="88"/>
      <c r="K366" s="88"/>
      <c r="L366" s="88"/>
      <c r="M366" s="88"/>
      <c r="N366" s="88"/>
      <c r="O366" s="88"/>
      <c r="P366" s="88"/>
      <c r="Q366" s="88"/>
      <c r="R366" s="88"/>
      <c r="S366" s="88"/>
      <c r="T366" s="88"/>
      <c r="U366" s="88"/>
      <c r="V366" s="89"/>
      <c r="W366" s="89"/>
      <c r="X366" s="88"/>
      <c r="Y366" s="89"/>
      <c r="Z366" s="89"/>
      <c r="AA366" s="89"/>
      <c r="AB366" s="89"/>
      <c r="AC366" s="132">
        <f t="shared" si="93"/>
        <v>80</v>
      </c>
      <c r="AD366" s="132">
        <f>HLOOKUP(AC366,$BF$128:$EQ$131,2,FALSE)</f>
        <v>0</v>
      </c>
      <c r="AE366" s="132">
        <f t="shared" si="92"/>
        <v>1</v>
      </c>
      <c r="AF366" s="591" t="s">
        <v>505</v>
      </c>
      <c r="AG366" s="132">
        <v>238</v>
      </c>
      <c r="AH366" s="89"/>
      <c r="AI366" s="89"/>
      <c r="AJ366" s="89"/>
      <c r="AK366" s="88"/>
      <c r="AL366" s="88"/>
      <c r="AM366" s="88"/>
      <c r="AN366" s="88"/>
      <c r="AO366" s="88"/>
      <c r="AP366" s="88"/>
      <c r="AQ366" s="88"/>
      <c r="AR366" s="88"/>
      <c r="AS366" s="88"/>
      <c r="AT366" s="88"/>
      <c r="AU366" s="88"/>
      <c r="AV366" s="88"/>
      <c r="AW366" s="88"/>
      <c r="AX366" s="88"/>
      <c r="AY366" s="88"/>
      <c r="AZ366" s="88"/>
      <c r="BA366" s="88"/>
      <c r="BB366" s="88"/>
      <c r="BC366" s="88"/>
    </row>
    <row r="367" spans="2:55" s="85" customFormat="1" ht="18" customHeight="1">
      <c r="B367" s="88"/>
      <c r="C367" s="88"/>
      <c r="D367" s="88"/>
      <c r="E367" s="88"/>
      <c r="F367" s="88"/>
      <c r="G367" s="88"/>
      <c r="H367" s="88"/>
      <c r="I367" s="88"/>
      <c r="J367" s="88"/>
      <c r="K367" s="88"/>
      <c r="L367" s="88"/>
      <c r="M367" s="88"/>
      <c r="N367" s="88"/>
      <c r="O367" s="88"/>
      <c r="P367" s="88"/>
      <c r="Q367" s="88"/>
      <c r="R367" s="88"/>
      <c r="S367" s="88"/>
      <c r="T367" s="88"/>
      <c r="U367" s="88"/>
      <c r="V367" s="89"/>
      <c r="W367" s="89"/>
      <c r="X367" s="88"/>
      <c r="Y367" s="89"/>
      <c r="Z367" s="89"/>
      <c r="AA367" s="89"/>
      <c r="AB367" s="89"/>
      <c r="AC367" s="132">
        <f t="shared" si="93"/>
        <v>80</v>
      </c>
      <c r="AD367" s="132">
        <f>HLOOKUP(AC367,$BF$128:$EQ$131,3,FALSE)</f>
        <v>0</v>
      </c>
      <c r="AE367" s="132">
        <f t="shared" si="92"/>
        <v>1</v>
      </c>
      <c r="AF367" s="591" t="s">
        <v>139</v>
      </c>
      <c r="AG367" s="132">
        <v>239</v>
      </c>
      <c r="AH367" s="89"/>
      <c r="AI367" s="89"/>
      <c r="AJ367" s="89"/>
      <c r="AK367" s="88"/>
      <c r="AL367" s="88"/>
      <c r="AM367" s="88"/>
      <c r="AN367" s="88"/>
      <c r="AO367" s="88"/>
      <c r="AP367" s="88"/>
      <c r="AQ367" s="88"/>
      <c r="AR367" s="88"/>
      <c r="AS367" s="88"/>
      <c r="AT367" s="88"/>
      <c r="AU367" s="88"/>
      <c r="AV367" s="88"/>
      <c r="AW367" s="88"/>
      <c r="AX367" s="88"/>
      <c r="AY367" s="88"/>
      <c r="AZ367" s="88"/>
      <c r="BA367" s="88"/>
      <c r="BB367" s="88"/>
      <c r="BC367" s="88"/>
    </row>
    <row r="368" spans="2:55" s="85" customFormat="1" ht="18" customHeight="1">
      <c r="B368" s="88"/>
      <c r="C368" s="88"/>
      <c r="D368" s="88"/>
      <c r="E368" s="88"/>
      <c r="F368" s="88"/>
      <c r="G368" s="88"/>
      <c r="H368" s="88"/>
      <c r="I368" s="88"/>
      <c r="J368" s="88"/>
      <c r="K368" s="88"/>
      <c r="L368" s="88"/>
      <c r="M368" s="88"/>
      <c r="N368" s="88"/>
      <c r="O368" s="88"/>
      <c r="P368" s="88"/>
      <c r="Q368" s="88"/>
      <c r="R368" s="88"/>
      <c r="S368" s="88"/>
      <c r="T368" s="88"/>
      <c r="U368" s="88"/>
      <c r="V368" s="89"/>
      <c r="W368" s="89"/>
      <c r="X368" s="88"/>
      <c r="Y368" s="89"/>
      <c r="Z368" s="89"/>
      <c r="AA368" s="89"/>
      <c r="AB368" s="89"/>
      <c r="AC368" s="132">
        <f t="shared" si="93"/>
        <v>80</v>
      </c>
      <c r="AD368" s="132">
        <f>HLOOKUP(AC368,$BF$128:$EQ$131,4,FALSE)</f>
        <v>0</v>
      </c>
      <c r="AE368" s="132">
        <f t="shared" si="92"/>
        <v>1</v>
      </c>
      <c r="AF368" s="591" t="s">
        <v>138</v>
      </c>
      <c r="AG368" s="132">
        <v>240</v>
      </c>
      <c r="AH368" s="89"/>
      <c r="AI368" s="89"/>
      <c r="AJ368" s="89"/>
      <c r="AK368" s="88"/>
      <c r="AL368" s="88"/>
      <c r="AM368" s="88"/>
      <c r="AN368" s="88"/>
      <c r="AO368" s="88"/>
      <c r="AP368" s="88"/>
      <c r="AQ368" s="88"/>
      <c r="AR368" s="88"/>
      <c r="AS368" s="88"/>
      <c r="AT368" s="88"/>
      <c r="AU368" s="88"/>
      <c r="AV368" s="88"/>
      <c r="AW368" s="88"/>
      <c r="AX368" s="88"/>
      <c r="AY368" s="88"/>
      <c r="AZ368" s="88"/>
      <c r="BA368" s="88"/>
      <c r="BB368" s="88"/>
      <c r="BC368" s="88"/>
    </row>
    <row r="369" spans="2:55" s="85" customFormat="1" ht="18" customHeight="1">
      <c r="B369" s="88"/>
      <c r="C369" s="88"/>
      <c r="D369" s="88"/>
      <c r="E369" s="88"/>
      <c r="F369" s="88"/>
      <c r="G369" s="88"/>
      <c r="H369" s="88"/>
      <c r="I369" s="88"/>
      <c r="J369" s="88"/>
      <c r="K369" s="88"/>
      <c r="L369" s="88"/>
      <c r="M369" s="88"/>
      <c r="N369" s="88"/>
      <c r="O369" s="88"/>
      <c r="P369" s="88"/>
      <c r="Q369" s="88"/>
      <c r="R369" s="88"/>
      <c r="S369" s="88"/>
      <c r="T369" s="88"/>
      <c r="U369" s="88"/>
      <c r="V369" s="89"/>
      <c r="W369" s="89"/>
      <c r="X369" s="88"/>
      <c r="Y369" s="89"/>
      <c r="Z369" s="89"/>
      <c r="AA369" s="89"/>
      <c r="AB369" s="89"/>
      <c r="AC369" s="132">
        <f t="shared" si="93"/>
        <v>81</v>
      </c>
      <c r="AD369" s="132">
        <f>HLOOKUP(AC369,$BF$128:$EQ$131,2,FALSE)</f>
        <v>0</v>
      </c>
      <c r="AE369" s="132">
        <f t="shared" si="92"/>
        <v>1</v>
      </c>
      <c r="AF369" s="591" t="s">
        <v>505</v>
      </c>
      <c r="AG369" s="132">
        <v>241</v>
      </c>
      <c r="AH369" s="89"/>
      <c r="AI369" s="89"/>
      <c r="AJ369" s="89"/>
      <c r="AK369" s="88"/>
      <c r="AL369" s="88"/>
      <c r="AM369" s="88"/>
      <c r="AN369" s="88"/>
      <c r="AO369" s="88"/>
      <c r="AP369" s="88"/>
      <c r="AQ369" s="88"/>
      <c r="AR369" s="88"/>
      <c r="AS369" s="88"/>
      <c r="AT369" s="88"/>
      <c r="AU369" s="88"/>
      <c r="AV369" s="88"/>
      <c r="AW369" s="88"/>
      <c r="AX369" s="88"/>
      <c r="AY369" s="88"/>
      <c r="AZ369" s="88"/>
      <c r="BA369" s="88"/>
      <c r="BB369" s="88"/>
      <c r="BC369" s="88"/>
    </row>
    <row r="370" spans="2:55" s="85" customFormat="1" ht="18" customHeight="1">
      <c r="B370" s="88"/>
      <c r="C370" s="88"/>
      <c r="D370" s="88"/>
      <c r="E370" s="88"/>
      <c r="F370" s="88"/>
      <c r="G370" s="88"/>
      <c r="H370" s="88"/>
      <c r="I370" s="88"/>
      <c r="J370" s="88"/>
      <c r="K370" s="88"/>
      <c r="L370" s="88"/>
      <c r="M370" s="88"/>
      <c r="N370" s="88"/>
      <c r="O370" s="88"/>
      <c r="P370" s="88"/>
      <c r="Q370" s="88"/>
      <c r="R370" s="88"/>
      <c r="S370" s="88"/>
      <c r="T370" s="88"/>
      <c r="U370" s="88"/>
      <c r="V370" s="89"/>
      <c r="W370" s="89"/>
      <c r="X370" s="88"/>
      <c r="Y370" s="89"/>
      <c r="Z370" s="89"/>
      <c r="AA370" s="89"/>
      <c r="AB370" s="89"/>
      <c r="AC370" s="132">
        <f t="shared" si="93"/>
        <v>81</v>
      </c>
      <c r="AD370" s="132">
        <f>HLOOKUP(AC370,$BF$128:$EQ$131,3,FALSE)</f>
        <v>0</v>
      </c>
      <c r="AE370" s="132">
        <f t="shared" si="92"/>
        <v>1</v>
      </c>
      <c r="AF370" s="591" t="s">
        <v>139</v>
      </c>
      <c r="AG370" s="132">
        <v>242</v>
      </c>
      <c r="AH370" s="89"/>
      <c r="AI370" s="89"/>
      <c r="AJ370" s="89"/>
      <c r="AK370" s="88"/>
      <c r="AL370" s="88"/>
      <c r="AM370" s="88"/>
      <c r="AN370" s="88"/>
      <c r="AO370" s="88"/>
      <c r="AP370" s="88"/>
      <c r="AQ370" s="88"/>
      <c r="AR370" s="88"/>
      <c r="AS370" s="88"/>
      <c r="AT370" s="88"/>
      <c r="AU370" s="88"/>
      <c r="AV370" s="88"/>
      <c r="AW370" s="88"/>
      <c r="AX370" s="88"/>
      <c r="AY370" s="88"/>
      <c r="AZ370" s="88"/>
      <c r="BA370" s="88"/>
      <c r="BB370" s="88"/>
      <c r="BC370" s="88"/>
    </row>
    <row r="371" spans="2:55" s="85" customFormat="1" ht="18" customHeight="1">
      <c r="B371" s="88"/>
      <c r="C371" s="88"/>
      <c r="D371" s="88"/>
      <c r="E371" s="88"/>
      <c r="F371" s="88"/>
      <c r="G371" s="88"/>
      <c r="H371" s="88"/>
      <c r="I371" s="88"/>
      <c r="J371" s="88"/>
      <c r="K371" s="88"/>
      <c r="L371" s="88"/>
      <c r="M371" s="88"/>
      <c r="N371" s="88"/>
      <c r="O371" s="88"/>
      <c r="P371" s="88"/>
      <c r="Q371" s="88"/>
      <c r="R371" s="88"/>
      <c r="S371" s="88"/>
      <c r="T371" s="88"/>
      <c r="U371" s="88"/>
      <c r="V371" s="89"/>
      <c r="W371" s="89"/>
      <c r="X371" s="88"/>
      <c r="Y371" s="89"/>
      <c r="Z371" s="89"/>
      <c r="AA371" s="89"/>
      <c r="AB371" s="89"/>
      <c r="AC371" s="132">
        <f t="shared" si="93"/>
        <v>81</v>
      </c>
      <c r="AD371" s="132">
        <f>HLOOKUP(AC371,$BF$128:$EQ$131,4,FALSE)</f>
        <v>0</v>
      </c>
      <c r="AE371" s="132">
        <f t="shared" si="92"/>
        <v>1</v>
      </c>
      <c r="AF371" s="591" t="s">
        <v>138</v>
      </c>
      <c r="AG371" s="132">
        <v>243</v>
      </c>
      <c r="AH371" s="89"/>
      <c r="AI371" s="89"/>
      <c r="AJ371" s="89"/>
      <c r="AK371" s="88"/>
      <c r="AL371" s="88"/>
      <c r="AM371" s="88"/>
      <c r="AN371" s="88"/>
      <c r="AO371" s="88"/>
      <c r="AP371" s="88"/>
      <c r="AQ371" s="88"/>
      <c r="AR371" s="88"/>
      <c r="AS371" s="88"/>
      <c r="AT371" s="88"/>
      <c r="AU371" s="88"/>
      <c r="AV371" s="88"/>
      <c r="AW371" s="88"/>
      <c r="AX371" s="88"/>
      <c r="AY371" s="88"/>
      <c r="AZ371" s="88"/>
      <c r="BA371" s="88"/>
      <c r="BB371" s="88"/>
      <c r="BC371" s="88"/>
    </row>
    <row r="372" spans="2:55" s="85" customFormat="1" ht="18" customHeight="1">
      <c r="B372" s="88"/>
      <c r="C372" s="88"/>
      <c r="D372" s="88"/>
      <c r="E372" s="88"/>
      <c r="F372" s="88"/>
      <c r="G372" s="88"/>
      <c r="H372" s="88"/>
      <c r="I372" s="88"/>
      <c r="J372" s="88"/>
      <c r="K372" s="88"/>
      <c r="L372" s="88"/>
      <c r="M372" s="88"/>
      <c r="N372" s="88"/>
      <c r="O372" s="88"/>
      <c r="P372" s="88"/>
      <c r="Q372" s="88"/>
      <c r="R372" s="88"/>
      <c r="S372" s="88"/>
      <c r="T372" s="88"/>
      <c r="U372" s="88"/>
      <c r="V372" s="89"/>
      <c r="W372" s="89"/>
      <c r="X372" s="88"/>
      <c r="Y372" s="89"/>
      <c r="Z372" s="89"/>
      <c r="AA372" s="89"/>
      <c r="AB372" s="89"/>
      <c r="AC372" s="132">
        <f t="shared" si="93"/>
        <v>82</v>
      </c>
      <c r="AD372" s="132">
        <f>HLOOKUP(AC372,$BF$128:$EQ$131,2,FALSE)</f>
        <v>0</v>
      </c>
      <c r="AE372" s="132">
        <f t="shared" si="92"/>
        <v>1</v>
      </c>
      <c r="AF372" s="591" t="s">
        <v>505</v>
      </c>
      <c r="AG372" s="132">
        <v>244</v>
      </c>
      <c r="AH372" s="89"/>
      <c r="AI372" s="89"/>
      <c r="AJ372" s="89"/>
      <c r="AK372" s="88"/>
      <c r="AL372" s="88"/>
      <c r="AM372" s="88"/>
      <c r="AN372" s="88"/>
      <c r="AO372" s="88"/>
      <c r="AP372" s="88"/>
      <c r="AQ372" s="88"/>
      <c r="AR372" s="88"/>
      <c r="AS372" s="88"/>
      <c r="AT372" s="88"/>
      <c r="AU372" s="88"/>
      <c r="AV372" s="88"/>
      <c r="AW372" s="88"/>
      <c r="AX372" s="88"/>
      <c r="AY372" s="88"/>
      <c r="AZ372" s="88"/>
      <c r="BA372" s="88"/>
      <c r="BB372" s="88"/>
      <c r="BC372" s="88"/>
    </row>
    <row r="373" spans="2:55" s="85" customFormat="1" ht="18" customHeight="1">
      <c r="B373" s="88"/>
      <c r="C373" s="88"/>
      <c r="D373" s="88"/>
      <c r="E373" s="88"/>
      <c r="F373" s="88"/>
      <c r="G373" s="88"/>
      <c r="H373" s="88"/>
      <c r="I373" s="88"/>
      <c r="J373" s="88"/>
      <c r="K373" s="88"/>
      <c r="L373" s="88"/>
      <c r="M373" s="88"/>
      <c r="N373" s="88"/>
      <c r="O373" s="88"/>
      <c r="P373" s="88"/>
      <c r="Q373" s="88"/>
      <c r="R373" s="88"/>
      <c r="S373" s="88"/>
      <c r="T373" s="88"/>
      <c r="U373" s="88"/>
      <c r="V373" s="89"/>
      <c r="W373" s="89"/>
      <c r="X373" s="88"/>
      <c r="Y373" s="89"/>
      <c r="Z373" s="89"/>
      <c r="AA373" s="89"/>
      <c r="AB373" s="89"/>
      <c r="AC373" s="132">
        <f t="shared" si="93"/>
        <v>82</v>
      </c>
      <c r="AD373" s="132">
        <f>HLOOKUP(AC373,$BF$128:$EQ$131,3,FALSE)</f>
        <v>0</v>
      </c>
      <c r="AE373" s="132">
        <f t="shared" si="92"/>
        <v>1</v>
      </c>
      <c r="AF373" s="591" t="s">
        <v>139</v>
      </c>
      <c r="AG373" s="132">
        <v>245</v>
      </c>
      <c r="AH373" s="89"/>
      <c r="AI373" s="89"/>
      <c r="AJ373" s="89"/>
      <c r="AK373" s="88"/>
      <c r="AL373" s="88"/>
      <c r="AM373" s="88"/>
      <c r="AN373" s="88"/>
      <c r="AO373" s="88"/>
      <c r="AP373" s="88"/>
      <c r="AQ373" s="88"/>
      <c r="AR373" s="88"/>
      <c r="AS373" s="88"/>
      <c r="AT373" s="88"/>
      <c r="AU373" s="88"/>
      <c r="AV373" s="88"/>
      <c r="AW373" s="88"/>
      <c r="AX373" s="88"/>
      <c r="AY373" s="88"/>
      <c r="AZ373" s="88"/>
      <c r="BA373" s="88"/>
      <c r="BB373" s="88"/>
      <c r="BC373" s="88"/>
    </row>
    <row r="374" spans="2:55" s="85" customFormat="1" ht="18" customHeight="1">
      <c r="B374" s="88"/>
      <c r="C374" s="88"/>
      <c r="D374" s="88"/>
      <c r="E374" s="88"/>
      <c r="F374" s="88"/>
      <c r="G374" s="88"/>
      <c r="H374" s="88"/>
      <c r="I374" s="88"/>
      <c r="J374" s="88"/>
      <c r="K374" s="88"/>
      <c r="L374" s="88"/>
      <c r="M374" s="88"/>
      <c r="N374" s="88"/>
      <c r="O374" s="88"/>
      <c r="P374" s="88"/>
      <c r="Q374" s="88"/>
      <c r="R374" s="88"/>
      <c r="S374" s="88"/>
      <c r="T374" s="88"/>
      <c r="U374" s="88"/>
      <c r="V374" s="89"/>
      <c r="W374" s="89"/>
      <c r="X374" s="88"/>
      <c r="Y374" s="89"/>
      <c r="Z374" s="89"/>
      <c r="AA374" s="89"/>
      <c r="AB374" s="89"/>
      <c r="AC374" s="132">
        <f t="shared" si="93"/>
        <v>82</v>
      </c>
      <c r="AD374" s="132">
        <f>HLOOKUP(AC374,$BF$128:$EQ$131,4,FALSE)</f>
        <v>0</v>
      </c>
      <c r="AE374" s="132">
        <f t="shared" si="92"/>
        <v>1</v>
      </c>
      <c r="AF374" s="591" t="s">
        <v>138</v>
      </c>
      <c r="AG374" s="132">
        <v>246</v>
      </c>
      <c r="AH374" s="89"/>
      <c r="AI374" s="89"/>
      <c r="AJ374" s="89"/>
      <c r="AK374" s="88"/>
      <c r="AL374" s="88"/>
      <c r="AM374" s="88"/>
      <c r="AN374" s="88"/>
      <c r="AO374" s="88"/>
      <c r="AP374" s="88"/>
      <c r="AQ374" s="88"/>
      <c r="AR374" s="88"/>
      <c r="AS374" s="88"/>
      <c r="AT374" s="88"/>
      <c r="AU374" s="88"/>
      <c r="AV374" s="88"/>
      <c r="AW374" s="88"/>
      <c r="AX374" s="88"/>
      <c r="AY374" s="88"/>
      <c r="AZ374" s="88"/>
      <c r="BA374" s="88"/>
      <c r="BB374" s="88"/>
      <c r="BC374" s="88"/>
    </row>
    <row r="375" spans="2:55" s="85" customFormat="1" ht="18" customHeight="1">
      <c r="B375" s="88"/>
      <c r="C375" s="88"/>
      <c r="D375" s="88"/>
      <c r="E375" s="88"/>
      <c r="F375" s="88"/>
      <c r="G375" s="88"/>
      <c r="H375" s="88"/>
      <c r="I375" s="88"/>
      <c r="J375" s="88"/>
      <c r="K375" s="88"/>
      <c r="L375" s="88"/>
      <c r="M375" s="88"/>
      <c r="N375" s="88"/>
      <c r="O375" s="88"/>
      <c r="P375" s="88"/>
      <c r="Q375" s="88"/>
      <c r="R375" s="88"/>
      <c r="S375" s="88"/>
      <c r="T375" s="88"/>
      <c r="U375" s="88"/>
      <c r="V375" s="89"/>
      <c r="W375" s="89"/>
      <c r="X375" s="88"/>
      <c r="Y375" s="89"/>
      <c r="Z375" s="89"/>
      <c r="AA375" s="89"/>
      <c r="AB375" s="89"/>
      <c r="AC375" s="132">
        <f t="shared" si="93"/>
        <v>83</v>
      </c>
      <c r="AD375" s="132">
        <f>HLOOKUP(AC375,$BF$128:$EQ$131,2,FALSE)</f>
        <v>0</v>
      </c>
      <c r="AE375" s="132">
        <f t="shared" si="92"/>
        <v>1</v>
      </c>
      <c r="AF375" s="591" t="s">
        <v>505</v>
      </c>
      <c r="AG375" s="132">
        <v>247</v>
      </c>
      <c r="AH375" s="89"/>
      <c r="AI375" s="89"/>
      <c r="AJ375" s="89"/>
      <c r="AK375" s="88"/>
      <c r="AL375" s="88"/>
      <c r="AM375" s="88"/>
      <c r="AN375" s="88"/>
      <c r="AO375" s="88"/>
      <c r="AP375" s="88"/>
      <c r="AQ375" s="88"/>
      <c r="AR375" s="88"/>
      <c r="AS375" s="88"/>
      <c r="AT375" s="88"/>
      <c r="AU375" s="88"/>
      <c r="AV375" s="88"/>
      <c r="AW375" s="88"/>
      <c r="AX375" s="88"/>
      <c r="AY375" s="88"/>
      <c r="AZ375" s="88"/>
      <c r="BA375" s="88"/>
      <c r="BB375" s="88"/>
      <c r="BC375" s="88"/>
    </row>
    <row r="376" spans="2:55" s="85" customFormat="1" ht="18" customHeight="1">
      <c r="B376" s="88"/>
      <c r="C376" s="88"/>
      <c r="D376" s="88"/>
      <c r="E376" s="88"/>
      <c r="F376" s="88"/>
      <c r="G376" s="88"/>
      <c r="H376" s="88"/>
      <c r="I376" s="88"/>
      <c r="J376" s="88"/>
      <c r="K376" s="88"/>
      <c r="L376" s="88"/>
      <c r="M376" s="88"/>
      <c r="N376" s="88"/>
      <c r="O376" s="88"/>
      <c r="P376" s="88"/>
      <c r="Q376" s="88"/>
      <c r="R376" s="88"/>
      <c r="S376" s="88"/>
      <c r="T376" s="88"/>
      <c r="U376" s="88"/>
      <c r="V376" s="89"/>
      <c r="W376" s="89"/>
      <c r="X376" s="88"/>
      <c r="Y376" s="89"/>
      <c r="Z376" s="89"/>
      <c r="AA376" s="89"/>
      <c r="AB376" s="89"/>
      <c r="AC376" s="132">
        <f t="shared" si="93"/>
        <v>83</v>
      </c>
      <c r="AD376" s="132">
        <f>HLOOKUP(AC376,$BF$128:$EQ$131,3,FALSE)</f>
        <v>0</v>
      </c>
      <c r="AE376" s="132">
        <f t="shared" si="92"/>
        <v>1</v>
      </c>
      <c r="AF376" s="591" t="s">
        <v>139</v>
      </c>
      <c r="AG376" s="132">
        <v>248</v>
      </c>
      <c r="AH376" s="89"/>
      <c r="AI376" s="89"/>
      <c r="AJ376" s="89"/>
      <c r="AK376" s="88"/>
      <c r="AL376" s="88"/>
      <c r="AM376" s="88"/>
      <c r="AN376" s="88"/>
      <c r="AO376" s="88"/>
      <c r="AP376" s="88"/>
      <c r="AQ376" s="88"/>
      <c r="AR376" s="88"/>
      <c r="AS376" s="88"/>
      <c r="AT376" s="88"/>
      <c r="AU376" s="88"/>
      <c r="AV376" s="88"/>
      <c r="AW376" s="88"/>
      <c r="AX376" s="88"/>
      <c r="AY376" s="88"/>
      <c r="AZ376" s="88"/>
      <c r="BA376" s="88"/>
      <c r="BB376" s="88"/>
      <c r="BC376" s="88"/>
    </row>
    <row r="377" spans="2:55" s="85" customFormat="1" ht="18" customHeight="1">
      <c r="B377" s="88"/>
      <c r="C377" s="88"/>
      <c r="D377" s="88"/>
      <c r="E377" s="88"/>
      <c r="F377" s="88"/>
      <c r="G377" s="88"/>
      <c r="H377" s="88"/>
      <c r="I377" s="88"/>
      <c r="J377" s="88"/>
      <c r="K377" s="88"/>
      <c r="L377" s="88"/>
      <c r="M377" s="88"/>
      <c r="N377" s="88"/>
      <c r="O377" s="88"/>
      <c r="P377" s="88"/>
      <c r="Q377" s="88"/>
      <c r="R377" s="88"/>
      <c r="S377" s="88"/>
      <c r="T377" s="88"/>
      <c r="U377" s="88"/>
      <c r="V377" s="89"/>
      <c r="W377" s="89"/>
      <c r="X377" s="88"/>
      <c r="Y377" s="89"/>
      <c r="Z377" s="89"/>
      <c r="AA377" s="89"/>
      <c r="AB377" s="89"/>
      <c r="AC377" s="132">
        <f t="shared" si="93"/>
        <v>83</v>
      </c>
      <c r="AD377" s="132">
        <f>HLOOKUP(AC377,$BF$128:$EQ$131,4,FALSE)</f>
        <v>0</v>
      </c>
      <c r="AE377" s="132">
        <f t="shared" si="92"/>
        <v>1</v>
      </c>
      <c r="AF377" s="591" t="s">
        <v>138</v>
      </c>
      <c r="AG377" s="132">
        <v>249</v>
      </c>
      <c r="AH377" s="89"/>
      <c r="AI377" s="89"/>
      <c r="AJ377" s="89"/>
      <c r="AK377" s="88"/>
      <c r="AL377" s="88"/>
      <c r="AM377" s="88"/>
      <c r="AN377" s="88"/>
      <c r="AO377" s="88"/>
      <c r="AP377" s="88"/>
      <c r="AQ377" s="88"/>
      <c r="AR377" s="88"/>
      <c r="AS377" s="88"/>
      <c r="AT377" s="88"/>
      <c r="AU377" s="88"/>
      <c r="AV377" s="88"/>
      <c r="AW377" s="88"/>
      <c r="AX377" s="88"/>
      <c r="AY377" s="88"/>
      <c r="AZ377" s="88"/>
      <c r="BA377" s="88"/>
      <c r="BB377" s="88"/>
      <c r="BC377" s="88"/>
    </row>
    <row r="378" spans="2:55" s="85" customFormat="1" ht="18" customHeight="1">
      <c r="B378" s="88"/>
      <c r="C378" s="88"/>
      <c r="D378" s="88"/>
      <c r="E378" s="88"/>
      <c r="F378" s="88"/>
      <c r="G378" s="88"/>
      <c r="H378" s="88"/>
      <c r="I378" s="88"/>
      <c r="J378" s="88"/>
      <c r="K378" s="88"/>
      <c r="L378" s="88"/>
      <c r="M378" s="88"/>
      <c r="N378" s="88"/>
      <c r="O378" s="88"/>
      <c r="P378" s="88"/>
      <c r="Q378" s="88"/>
      <c r="R378" s="88"/>
      <c r="S378" s="88"/>
      <c r="T378" s="88"/>
      <c r="U378" s="88"/>
      <c r="V378" s="89"/>
      <c r="W378" s="89"/>
      <c r="X378" s="88"/>
      <c r="Y378" s="89"/>
      <c r="Z378" s="89"/>
      <c r="AA378" s="89"/>
      <c r="AB378" s="89"/>
      <c r="AC378" s="132">
        <f t="shared" si="93"/>
        <v>84</v>
      </c>
      <c r="AD378" s="132">
        <f>HLOOKUP(AC378,$BF$128:$EQ$131,2,FALSE)</f>
        <v>0</v>
      </c>
      <c r="AE378" s="132">
        <f t="shared" si="92"/>
        <v>1</v>
      </c>
      <c r="AF378" s="591" t="s">
        <v>505</v>
      </c>
      <c r="AG378" s="132">
        <v>250</v>
      </c>
      <c r="AH378" s="89"/>
      <c r="AI378" s="89"/>
      <c r="AJ378" s="89"/>
      <c r="AK378" s="88"/>
      <c r="AL378" s="88"/>
      <c r="AM378" s="88"/>
      <c r="AN378" s="88"/>
      <c r="AO378" s="88"/>
      <c r="AP378" s="88"/>
      <c r="AQ378" s="88"/>
      <c r="AR378" s="88"/>
      <c r="AS378" s="88"/>
      <c r="AT378" s="88"/>
      <c r="AU378" s="88"/>
      <c r="AV378" s="88"/>
      <c r="AW378" s="88"/>
      <c r="AX378" s="88"/>
      <c r="AY378" s="88"/>
      <c r="AZ378" s="88"/>
      <c r="BA378" s="88"/>
      <c r="BB378" s="88"/>
      <c r="BC378" s="88"/>
    </row>
    <row r="379" spans="2:55" s="85" customFormat="1" ht="18" customHeight="1">
      <c r="B379" s="88"/>
      <c r="C379" s="88"/>
      <c r="D379" s="88"/>
      <c r="E379" s="88"/>
      <c r="F379" s="88"/>
      <c r="G379" s="88"/>
      <c r="H379" s="88"/>
      <c r="I379" s="88"/>
      <c r="J379" s="88"/>
      <c r="K379" s="88"/>
      <c r="L379" s="88"/>
      <c r="M379" s="88"/>
      <c r="N379" s="88"/>
      <c r="O379" s="88"/>
      <c r="P379" s="88"/>
      <c r="Q379" s="88"/>
      <c r="R379" s="88"/>
      <c r="S379" s="88"/>
      <c r="T379" s="88"/>
      <c r="U379" s="88"/>
      <c r="V379" s="89"/>
      <c r="W379" s="89"/>
      <c r="X379" s="88"/>
      <c r="Y379" s="89"/>
      <c r="Z379" s="89"/>
      <c r="AA379" s="89"/>
      <c r="AB379" s="89"/>
      <c r="AC379" s="132">
        <f t="shared" si="93"/>
        <v>84</v>
      </c>
      <c r="AD379" s="132">
        <f>HLOOKUP(AC379,$BF$128:$EQ$131,3,FALSE)</f>
        <v>0</v>
      </c>
      <c r="AE379" s="132">
        <f t="shared" si="92"/>
        <v>1</v>
      </c>
      <c r="AF379" s="591" t="s">
        <v>139</v>
      </c>
      <c r="AG379" s="132">
        <v>251</v>
      </c>
      <c r="AH379" s="89"/>
      <c r="AI379" s="89"/>
      <c r="AJ379" s="89"/>
      <c r="AK379" s="88"/>
      <c r="AL379" s="88"/>
      <c r="AM379" s="88"/>
      <c r="AN379" s="88"/>
      <c r="AO379" s="88"/>
      <c r="AP379" s="88"/>
      <c r="AQ379" s="88"/>
      <c r="AR379" s="88"/>
      <c r="AS379" s="88"/>
      <c r="AT379" s="88"/>
      <c r="AU379" s="88"/>
      <c r="AV379" s="88"/>
      <c r="AW379" s="88"/>
      <c r="AX379" s="88"/>
      <c r="AY379" s="88"/>
      <c r="AZ379" s="88"/>
      <c r="BA379" s="88"/>
      <c r="BB379" s="88"/>
      <c r="BC379" s="88"/>
    </row>
    <row r="380" spans="2:55" s="85" customFormat="1" ht="18" customHeight="1">
      <c r="B380" s="88"/>
      <c r="C380" s="88"/>
      <c r="D380" s="88"/>
      <c r="E380" s="88"/>
      <c r="F380" s="88"/>
      <c r="G380" s="88"/>
      <c r="H380" s="88"/>
      <c r="I380" s="88"/>
      <c r="J380" s="88"/>
      <c r="K380" s="88"/>
      <c r="L380" s="88"/>
      <c r="M380" s="88"/>
      <c r="N380" s="88"/>
      <c r="O380" s="88"/>
      <c r="P380" s="88"/>
      <c r="Q380" s="88"/>
      <c r="R380" s="88"/>
      <c r="S380" s="88"/>
      <c r="T380" s="88"/>
      <c r="U380" s="88"/>
      <c r="V380" s="89"/>
      <c r="W380" s="89"/>
      <c r="X380" s="88"/>
      <c r="Y380" s="89"/>
      <c r="Z380" s="89"/>
      <c r="AA380" s="89"/>
      <c r="AB380" s="89"/>
      <c r="AC380" s="132">
        <f t="shared" si="93"/>
        <v>84</v>
      </c>
      <c r="AD380" s="132">
        <f>HLOOKUP(AC380,$BF$128:$EQ$131,4,FALSE)</f>
        <v>0</v>
      </c>
      <c r="AE380" s="132">
        <f t="shared" si="92"/>
        <v>1</v>
      </c>
      <c r="AF380" s="591" t="s">
        <v>138</v>
      </c>
      <c r="AG380" s="132">
        <v>252</v>
      </c>
      <c r="AH380" s="89"/>
      <c r="AI380" s="89"/>
      <c r="AJ380" s="89"/>
      <c r="AK380" s="88"/>
      <c r="AL380" s="88"/>
      <c r="AM380" s="88"/>
      <c r="AN380" s="88"/>
      <c r="AO380" s="88"/>
      <c r="AP380" s="88"/>
      <c r="AQ380" s="88"/>
      <c r="AR380" s="88"/>
      <c r="AS380" s="88"/>
      <c r="AT380" s="88"/>
      <c r="AU380" s="88"/>
      <c r="AV380" s="88"/>
      <c r="AW380" s="88"/>
      <c r="AX380" s="88"/>
      <c r="AY380" s="88"/>
      <c r="AZ380" s="88"/>
      <c r="BA380" s="88"/>
      <c r="BB380" s="88"/>
      <c r="BC380" s="88"/>
    </row>
    <row r="381" spans="2:55" s="85" customFormat="1" ht="18" customHeight="1">
      <c r="B381" s="88"/>
      <c r="C381" s="88"/>
      <c r="D381" s="88"/>
      <c r="E381" s="88"/>
      <c r="F381" s="88"/>
      <c r="G381" s="88"/>
      <c r="H381" s="88"/>
      <c r="I381" s="88"/>
      <c r="J381" s="88"/>
      <c r="K381" s="88"/>
      <c r="L381" s="88"/>
      <c r="M381" s="88"/>
      <c r="N381" s="88"/>
      <c r="O381" s="88"/>
      <c r="P381" s="88"/>
      <c r="Q381" s="88"/>
      <c r="R381" s="88"/>
      <c r="S381" s="88"/>
      <c r="T381" s="88"/>
      <c r="U381" s="88"/>
      <c r="V381" s="89"/>
      <c r="W381" s="89"/>
      <c r="X381" s="88"/>
      <c r="Y381" s="89"/>
      <c r="Z381" s="89"/>
      <c r="AA381" s="89"/>
      <c r="AB381" s="89"/>
      <c r="AC381" s="132">
        <f t="shared" si="93"/>
        <v>85</v>
      </c>
      <c r="AD381" s="132">
        <f>HLOOKUP(AC381,$BF$128:$EQ$131,2,FALSE)</f>
        <v>0</v>
      </c>
      <c r="AE381" s="132">
        <f t="shared" si="92"/>
        <v>1</v>
      </c>
      <c r="AF381" s="591" t="s">
        <v>505</v>
      </c>
      <c r="AG381" s="132">
        <v>253</v>
      </c>
      <c r="AH381" s="89"/>
      <c r="AI381" s="89"/>
      <c r="AJ381" s="89"/>
      <c r="AK381" s="88"/>
      <c r="AL381" s="88"/>
      <c r="AM381" s="88"/>
      <c r="AN381" s="88"/>
      <c r="AO381" s="88"/>
      <c r="AP381" s="88"/>
      <c r="AQ381" s="88"/>
      <c r="AR381" s="88"/>
      <c r="AS381" s="88"/>
      <c r="AT381" s="88"/>
      <c r="AU381" s="88"/>
      <c r="AV381" s="88"/>
      <c r="AW381" s="88"/>
      <c r="AX381" s="88"/>
      <c r="AY381" s="88"/>
      <c r="AZ381" s="88"/>
      <c r="BA381" s="88"/>
      <c r="BB381" s="88"/>
      <c r="BC381" s="88"/>
    </row>
    <row r="382" spans="2:55" s="85" customFormat="1" ht="18" customHeight="1">
      <c r="B382" s="88"/>
      <c r="C382" s="88"/>
      <c r="D382" s="88"/>
      <c r="E382" s="88"/>
      <c r="F382" s="88"/>
      <c r="G382" s="88"/>
      <c r="H382" s="88"/>
      <c r="I382" s="88"/>
      <c r="J382" s="88"/>
      <c r="K382" s="88"/>
      <c r="L382" s="88"/>
      <c r="M382" s="88"/>
      <c r="N382" s="88"/>
      <c r="O382" s="88"/>
      <c r="P382" s="88"/>
      <c r="Q382" s="88"/>
      <c r="R382" s="88"/>
      <c r="S382" s="88"/>
      <c r="T382" s="88"/>
      <c r="U382" s="88"/>
      <c r="V382" s="89"/>
      <c r="W382" s="89"/>
      <c r="X382" s="88"/>
      <c r="Y382" s="89"/>
      <c r="Z382" s="89"/>
      <c r="AA382" s="89"/>
      <c r="AB382" s="89"/>
      <c r="AC382" s="132">
        <f t="shared" si="93"/>
        <v>85</v>
      </c>
      <c r="AD382" s="132">
        <f>HLOOKUP(AC382,$BF$128:$EQ$131,3,FALSE)</f>
        <v>0</v>
      </c>
      <c r="AE382" s="132">
        <f t="shared" si="92"/>
        <v>1</v>
      </c>
      <c r="AF382" s="591" t="s">
        <v>139</v>
      </c>
      <c r="AG382" s="132">
        <v>254</v>
      </c>
      <c r="AH382" s="89"/>
      <c r="AI382" s="89"/>
      <c r="AJ382" s="89"/>
      <c r="AK382" s="88"/>
      <c r="AL382" s="88"/>
      <c r="AM382" s="88"/>
      <c r="AN382" s="88"/>
      <c r="AO382" s="88"/>
      <c r="AP382" s="88"/>
      <c r="AQ382" s="88"/>
      <c r="AR382" s="88"/>
      <c r="AS382" s="88"/>
      <c r="AT382" s="88"/>
      <c r="AU382" s="88"/>
      <c r="AV382" s="88"/>
      <c r="AW382" s="88"/>
      <c r="AX382" s="88"/>
      <c r="AY382" s="88"/>
      <c r="AZ382" s="88"/>
      <c r="BA382" s="88"/>
      <c r="BB382" s="88"/>
      <c r="BC382" s="88"/>
    </row>
    <row r="383" spans="2:55" s="85" customFormat="1" ht="18" customHeight="1">
      <c r="B383" s="88"/>
      <c r="C383" s="88"/>
      <c r="D383" s="88"/>
      <c r="E383" s="88"/>
      <c r="F383" s="88"/>
      <c r="G383" s="88"/>
      <c r="H383" s="88"/>
      <c r="I383" s="88"/>
      <c r="J383" s="88"/>
      <c r="K383" s="88"/>
      <c r="L383" s="88"/>
      <c r="M383" s="88"/>
      <c r="N383" s="88"/>
      <c r="O383" s="88"/>
      <c r="P383" s="88"/>
      <c r="Q383" s="88"/>
      <c r="R383" s="88"/>
      <c r="S383" s="88"/>
      <c r="T383" s="88"/>
      <c r="U383" s="88"/>
      <c r="V383" s="89"/>
      <c r="W383" s="89"/>
      <c r="X383" s="88"/>
      <c r="Y383" s="89"/>
      <c r="Z383" s="89"/>
      <c r="AA383" s="89"/>
      <c r="AB383" s="89"/>
      <c r="AC383" s="132">
        <f t="shared" si="93"/>
        <v>85</v>
      </c>
      <c r="AD383" s="132">
        <f>HLOOKUP(AC383,$BF$128:$EQ$131,4,FALSE)</f>
        <v>0</v>
      </c>
      <c r="AE383" s="132">
        <f t="shared" si="92"/>
        <v>1</v>
      </c>
      <c r="AF383" s="591" t="s">
        <v>138</v>
      </c>
      <c r="AG383" s="132">
        <v>255</v>
      </c>
      <c r="AH383" s="89"/>
      <c r="AI383" s="89"/>
      <c r="AJ383" s="89"/>
      <c r="AK383" s="88"/>
      <c r="AL383" s="88"/>
      <c r="AM383" s="88"/>
      <c r="AN383" s="88"/>
      <c r="AO383" s="88"/>
      <c r="AP383" s="88"/>
      <c r="AQ383" s="88"/>
      <c r="AR383" s="88"/>
      <c r="AS383" s="88"/>
      <c r="AT383" s="88"/>
      <c r="AU383" s="88"/>
      <c r="AV383" s="88"/>
      <c r="AW383" s="88"/>
      <c r="AX383" s="88"/>
      <c r="AY383" s="88"/>
      <c r="AZ383" s="88"/>
      <c r="BA383" s="88"/>
      <c r="BB383" s="88"/>
      <c r="BC383" s="88"/>
    </row>
    <row r="384" spans="2:55" s="85" customFormat="1" ht="18" customHeight="1">
      <c r="B384" s="88"/>
      <c r="C384" s="88"/>
      <c r="D384" s="88"/>
      <c r="E384" s="88"/>
      <c r="F384" s="88"/>
      <c r="G384" s="88"/>
      <c r="H384" s="88"/>
      <c r="I384" s="88"/>
      <c r="J384" s="88"/>
      <c r="K384" s="88"/>
      <c r="L384" s="88"/>
      <c r="M384" s="88"/>
      <c r="N384" s="88"/>
      <c r="O384" s="88"/>
      <c r="P384" s="88"/>
      <c r="Q384" s="88"/>
      <c r="R384" s="88"/>
      <c r="S384" s="88"/>
      <c r="T384" s="88"/>
      <c r="U384" s="88"/>
      <c r="V384" s="89"/>
      <c r="W384" s="89"/>
      <c r="X384" s="88"/>
      <c r="Y384" s="89"/>
      <c r="Z384" s="89"/>
      <c r="AA384" s="89"/>
      <c r="AB384" s="89"/>
      <c r="AC384" s="132">
        <f t="shared" si="93"/>
        <v>86</v>
      </c>
      <c r="AD384" s="132">
        <f>HLOOKUP(AC384,$BF$128:$EQ$131,2,FALSE)</f>
        <v>0</v>
      </c>
      <c r="AE384" s="132">
        <f t="shared" si="92"/>
        <v>1</v>
      </c>
      <c r="AF384" s="591" t="s">
        <v>505</v>
      </c>
      <c r="AG384" s="132">
        <v>256</v>
      </c>
      <c r="AH384" s="89"/>
      <c r="AI384" s="89"/>
      <c r="AJ384" s="89"/>
      <c r="AK384" s="88"/>
      <c r="AL384" s="88"/>
      <c r="AM384" s="88"/>
      <c r="AN384" s="88"/>
      <c r="AO384" s="88"/>
      <c r="AP384" s="88"/>
      <c r="AQ384" s="88"/>
      <c r="AR384" s="88"/>
      <c r="AS384" s="88"/>
      <c r="AT384" s="88"/>
      <c r="AU384" s="88"/>
      <c r="AV384" s="88"/>
      <c r="AW384" s="88"/>
      <c r="AX384" s="88"/>
      <c r="AY384" s="88"/>
      <c r="AZ384" s="88"/>
      <c r="BA384" s="88"/>
      <c r="BB384" s="88"/>
      <c r="BC384" s="88"/>
    </row>
    <row r="385" spans="2:74" s="85" customFormat="1" ht="18" customHeight="1">
      <c r="B385" s="88"/>
      <c r="C385" s="88"/>
      <c r="D385" s="88"/>
      <c r="E385" s="88"/>
      <c r="F385" s="88"/>
      <c r="G385" s="88"/>
      <c r="H385" s="88"/>
      <c r="I385" s="88"/>
      <c r="J385" s="88"/>
      <c r="K385" s="88"/>
      <c r="L385" s="88"/>
      <c r="M385" s="88"/>
      <c r="N385" s="88"/>
      <c r="O385" s="88"/>
      <c r="P385" s="88"/>
      <c r="Q385" s="88"/>
      <c r="R385" s="88"/>
      <c r="S385" s="88"/>
      <c r="T385" s="88"/>
      <c r="U385" s="88"/>
      <c r="V385" s="89"/>
      <c r="W385" s="89"/>
      <c r="X385" s="88"/>
      <c r="Y385" s="89"/>
      <c r="Z385" s="89"/>
      <c r="AA385" s="89"/>
      <c r="AB385" s="89"/>
      <c r="AC385" s="132">
        <f t="shared" si="93"/>
        <v>86</v>
      </c>
      <c r="AD385" s="132">
        <f>HLOOKUP(AC385,$BF$128:$EQ$131,3,FALSE)</f>
        <v>0</v>
      </c>
      <c r="AE385" s="132">
        <f t="shared" si="92"/>
        <v>1</v>
      </c>
      <c r="AF385" s="591" t="s">
        <v>139</v>
      </c>
      <c r="AG385" s="132">
        <v>257</v>
      </c>
      <c r="AH385" s="89"/>
      <c r="AI385" s="89"/>
      <c r="AJ385" s="89"/>
      <c r="AK385" s="88"/>
      <c r="AL385" s="88"/>
      <c r="AM385" s="88"/>
      <c r="AN385" s="88"/>
      <c r="AO385" s="88"/>
      <c r="AP385" s="88"/>
      <c r="AQ385" s="88"/>
      <c r="AR385" s="88"/>
      <c r="AS385" s="88"/>
      <c r="AT385" s="88"/>
      <c r="AU385" s="88"/>
      <c r="AV385" s="88"/>
      <c r="AW385" s="88"/>
      <c r="AX385" s="88"/>
      <c r="AY385" s="88"/>
      <c r="AZ385" s="88"/>
      <c r="BA385" s="88"/>
      <c r="BB385" s="88"/>
      <c r="BC385" s="88"/>
    </row>
    <row r="386" spans="2:74" s="85" customFormat="1" ht="18" customHeight="1">
      <c r="B386" s="88"/>
      <c r="C386" s="88"/>
      <c r="D386" s="88"/>
      <c r="E386" s="88"/>
      <c r="F386" s="88"/>
      <c r="G386" s="88"/>
      <c r="H386" s="88"/>
      <c r="I386" s="88"/>
      <c r="J386" s="88"/>
      <c r="K386" s="88"/>
      <c r="L386" s="88"/>
      <c r="M386" s="88"/>
      <c r="N386" s="88"/>
      <c r="O386" s="88"/>
      <c r="P386" s="88"/>
      <c r="Q386" s="88"/>
      <c r="R386" s="88"/>
      <c r="S386" s="88"/>
      <c r="T386" s="88"/>
      <c r="U386" s="88"/>
      <c r="V386" s="89"/>
      <c r="W386" s="89"/>
      <c r="X386" s="88"/>
      <c r="Y386" s="89"/>
      <c r="Z386" s="89"/>
      <c r="AA386" s="89"/>
      <c r="AB386" s="89"/>
      <c r="AC386" s="132">
        <f t="shared" si="93"/>
        <v>86</v>
      </c>
      <c r="AD386" s="132">
        <f>HLOOKUP(AC386,$BF$128:$EQ$131,4,FALSE)</f>
        <v>0</v>
      </c>
      <c r="AE386" s="132">
        <f t="shared" si="92"/>
        <v>1</v>
      </c>
      <c r="AF386" s="591" t="s">
        <v>138</v>
      </c>
      <c r="AG386" s="132">
        <v>258</v>
      </c>
      <c r="AH386" s="89"/>
      <c r="AI386" s="89"/>
      <c r="AJ386" s="89"/>
      <c r="AK386" s="88"/>
      <c r="AL386" s="88"/>
      <c r="AM386" s="88"/>
      <c r="AN386" s="88"/>
      <c r="AO386" s="88"/>
      <c r="AP386" s="88"/>
      <c r="AQ386" s="88"/>
      <c r="AR386" s="88"/>
      <c r="AS386" s="88"/>
      <c r="AT386" s="88"/>
      <c r="AU386" s="88"/>
      <c r="AV386" s="88"/>
      <c r="AW386" s="88"/>
      <c r="AX386" s="88"/>
      <c r="AY386" s="88"/>
      <c r="AZ386" s="88"/>
      <c r="BA386" s="88"/>
      <c r="BB386" s="88"/>
      <c r="BC386" s="88"/>
    </row>
    <row r="387" spans="2:74" s="85" customFormat="1" ht="18" customHeight="1">
      <c r="B387" s="88"/>
      <c r="C387" s="88"/>
      <c r="D387" s="88"/>
      <c r="E387" s="88"/>
      <c r="F387" s="88"/>
      <c r="G387" s="88"/>
      <c r="H387" s="88"/>
      <c r="I387" s="88"/>
      <c r="J387" s="88"/>
      <c r="K387" s="88"/>
      <c r="L387" s="88"/>
      <c r="M387" s="88"/>
      <c r="N387" s="88"/>
      <c r="O387" s="88"/>
      <c r="P387" s="88"/>
      <c r="Q387" s="88"/>
      <c r="R387" s="88"/>
      <c r="S387" s="88"/>
      <c r="T387" s="88"/>
      <c r="U387" s="88"/>
      <c r="V387" s="89"/>
      <c r="W387" s="89"/>
      <c r="X387" s="88"/>
      <c r="Y387" s="89"/>
      <c r="Z387" s="89"/>
      <c r="AA387" s="89"/>
      <c r="AB387" s="89"/>
      <c r="AC387" s="132">
        <f t="shared" si="93"/>
        <v>87</v>
      </c>
      <c r="AD387" s="132">
        <f>HLOOKUP(AC387,$BF$128:$EQ$131,2,FALSE)</f>
        <v>0</v>
      </c>
      <c r="AE387" s="132">
        <f t="shared" ref="AE387:AE398" si="94">AE386+AD386</f>
        <v>1</v>
      </c>
      <c r="AF387" s="591" t="s">
        <v>505</v>
      </c>
      <c r="AG387" s="132">
        <v>259</v>
      </c>
      <c r="AH387" s="89"/>
      <c r="AI387" s="89"/>
      <c r="AJ387" s="89"/>
      <c r="AK387" s="88"/>
      <c r="AL387" s="88"/>
      <c r="AM387" s="88"/>
      <c r="AN387" s="88"/>
      <c r="AO387" s="88"/>
      <c r="AP387" s="88"/>
      <c r="AQ387" s="88"/>
      <c r="AR387" s="88"/>
      <c r="AS387" s="88"/>
      <c r="AT387" s="88"/>
      <c r="AU387" s="88"/>
      <c r="AV387" s="88"/>
      <c r="AW387" s="88"/>
      <c r="AX387" s="88"/>
      <c r="AY387" s="88"/>
      <c r="AZ387" s="88"/>
      <c r="BA387" s="88"/>
      <c r="BB387" s="88"/>
      <c r="BC387" s="88"/>
    </row>
    <row r="388" spans="2:74" s="85" customFormat="1" ht="18" customHeight="1">
      <c r="B388" s="88"/>
      <c r="C388" s="88"/>
      <c r="D388" s="88"/>
      <c r="E388" s="88"/>
      <c r="F388" s="88"/>
      <c r="G388" s="88"/>
      <c r="H388" s="88"/>
      <c r="I388" s="88"/>
      <c r="J388" s="88"/>
      <c r="K388" s="88"/>
      <c r="L388" s="88"/>
      <c r="M388" s="88"/>
      <c r="N388" s="88"/>
      <c r="O388" s="88"/>
      <c r="P388" s="88"/>
      <c r="Q388" s="88"/>
      <c r="R388" s="88"/>
      <c r="S388" s="88"/>
      <c r="T388" s="88"/>
      <c r="U388" s="88"/>
      <c r="V388" s="89"/>
      <c r="W388" s="89"/>
      <c r="X388" s="88"/>
      <c r="Y388" s="89"/>
      <c r="Z388" s="89"/>
      <c r="AA388" s="89"/>
      <c r="AB388" s="89"/>
      <c r="AC388" s="132">
        <f t="shared" si="93"/>
        <v>87</v>
      </c>
      <c r="AD388" s="132">
        <f>HLOOKUP(AC388,$BF$128:$EQ$131,3,FALSE)</f>
        <v>0</v>
      </c>
      <c r="AE388" s="132">
        <f t="shared" si="94"/>
        <v>1</v>
      </c>
      <c r="AF388" s="591" t="s">
        <v>139</v>
      </c>
      <c r="AG388" s="132">
        <v>260</v>
      </c>
      <c r="AH388" s="89"/>
      <c r="AI388" s="89"/>
      <c r="AJ388" s="89"/>
      <c r="AK388" s="88"/>
      <c r="AL388" s="88"/>
      <c r="AM388" s="88"/>
      <c r="AN388" s="88"/>
      <c r="AO388" s="88"/>
      <c r="AP388" s="88"/>
      <c r="AQ388" s="88"/>
      <c r="AR388" s="88"/>
      <c r="AS388" s="88"/>
      <c r="AT388" s="88"/>
      <c r="AU388" s="88"/>
      <c r="AV388" s="88"/>
      <c r="AW388" s="88"/>
      <c r="AX388" s="88"/>
      <c r="AY388" s="88"/>
      <c r="AZ388" s="88"/>
      <c r="BA388" s="88"/>
      <c r="BB388" s="88"/>
      <c r="BC388" s="88"/>
    </row>
    <row r="389" spans="2:74" s="85" customFormat="1" ht="18" customHeight="1">
      <c r="B389" s="88"/>
      <c r="C389" s="88"/>
      <c r="D389" s="88"/>
      <c r="E389" s="88"/>
      <c r="F389" s="88"/>
      <c r="G389" s="88"/>
      <c r="H389" s="88"/>
      <c r="I389" s="88"/>
      <c r="J389" s="88"/>
      <c r="K389" s="88"/>
      <c r="L389" s="88"/>
      <c r="M389" s="88"/>
      <c r="N389" s="88"/>
      <c r="O389" s="88"/>
      <c r="P389" s="88"/>
      <c r="Q389" s="88"/>
      <c r="R389" s="88"/>
      <c r="S389" s="88"/>
      <c r="T389" s="88"/>
      <c r="U389" s="88"/>
      <c r="V389" s="89"/>
      <c r="W389" s="89"/>
      <c r="X389" s="88"/>
      <c r="Y389" s="89"/>
      <c r="Z389" s="89"/>
      <c r="AA389" s="89"/>
      <c r="AB389" s="89"/>
      <c r="AC389" s="132">
        <f t="shared" si="93"/>
        <v>87</v>
      </c>
      <c r="AD389" s="132">
        <f>HLOOKUP(AC389,$BF$128:$EQ$131,4,FALSE)</f>
        <v>0</v>
      </c>
      <c r="AE389" s="132">
        <f t="shared" si="94"/>
        <v>1</v>
      </c>
      <c r="AF389" s="591" t="s">
        <v>138</v>
      </c>
      <c r="AG389" s="132">
        <v>261</v>
      </c>
      <c r="AH389" s="89"/>
      <c r="AI389" s="89"/>
      <c r="AJ389" s="89"/>
      <c r="AK389" s="88"/>
      <c r="AL389" s="88"/>
      <c r="AM389" s="88"/>
      <c r="AN389" s="88"/>
      <c r="AO389" s="88"/>
      <c r="AP389" s="88"/>
      <c r="AQ389" s="88"/>
      <c r="AR389" s="88"/>
      <c r="AS389" s="88"/>
      <c r="AT389" s="88"/>
      <c r="AU389" s="88"/>
      <c r="AV389" s="88"/>
      <c r="AW389" s="88"/>
      <c r="AX389" s="88"/>
      <c r="AY389" s="88"/>
      <c r="AZ389" s="88"/>
      <c r="BA389" s="88"/>
      <c r="BB389" s="88"/>
      <c r="BC389" s="88"/>
    </row>
    <row r="390" spans="2:74" s="85" customFormat="1" ht="18" customHeight="1">
      <c r="B390" s="88"/>
      <c r="C390" s="88"/>
      <c r="D390" s="88"/>
      <c r="E390" s="88"/>
      <c r="F390" s="88"/>
      <c r="G390" s="88"/>
      <c r="H390" s="88"/>
      <c r="I390" s="88"/>
      <c r="J390" s="88"/>
      <c r="K390" s="88"/>
      <c r="L390" s="88"/>
      <c r="M390" s="88"/>
      <c r="N390" s="88"/>
      <c r="O390" s="88"/>
      <c r="P390" s="88"/>
      <c r="Q390" s="88"/>
      <c r="R390" s="88"/>
      <c r="S390" s="88"/>
      <c r="T390" s="88"/>
      <c r="U390" s="88"/>
      <c r="V390" s="89"/>
      <c r="W390" s="89"/>
      <c r="X390" s="88"/>
      <c r="Y390" s="89"/>
      <c r="Z390" s="89"/>
      <c r="AA390" s="89"/>
      <c r="AB390" s="89"/>
      <c r="AC390" s="132">
        <f t="shared" si="93"/>
        <v>88</v>
      </c>
      <c r="AD390" s="132">
        <f>HLOOKUP(AC390,$BF$128:$EQ$131,2,FALSE)</f>
        <v>0</v>
      </c>
      <c r="AE390" s="132">
        <f t="shared" si="94"/>
        <v>1</v>
      </c>
      <c r="AF390" s="591" t="s">
        <v>505</v>
      </c>
      <c r="AG390" s="132">
        <v>262</v>
      </c>
      <c r="AH390" s="89"/>
      <c r="AI390" s="89"/>
      <c r="AJ390" s="89"/>
      <c r="AK390" s="88"/>
      <c r="AL390" s="88"/>
      <c r="AM390" s="88"/>
      <c r="AN390" s="88"/>
      <c r="AO390" s="88"/>
      <c r="AP390" s="88"/>
      <c r="AQ390" s="88"/>
      <c r="AR390" s="88"/>
      <c r="AS390" s="88"/>
      <c r="AT390" s="88"/>
      <c r="AU390" s="88"/>
      <c r="AV390" s="88"/>
      <c r="AW390" s="88"/>
      <c r="AX390" s="88"/>
      <c r="AY390" s="88"/>
      <c r="AZ390" s="88"/>
      <c r="BA390" s="88"/>
      <c r="BB390" s="88"/>
      <c r="BC390" s="88"/>
    </row>
    <row r="391" spans="2:74" s="85" customFormat="1" ht="18" customHeight="1">
      <c r="B391" s="88"/>
      <c r="C391" s="88"/>
      <c r="D391" s="88"/>
      <c r="E391" s="88"/>
      <c r="F391" s="88"/>
      <c r="G391" s="88"/>
      <c r="H391" s="88"/>
      <c r="I391" s="88"/>
      <c r="J391" s="88"/>
      <c r="K391" s="88"/>
      <c r="L391" s="88"/>
      <c r="M391" s="88"/>
      <c r="N391" s="88"/>
      <c r="O391" s="88"/>
      <c r="P391" s="88"/>
      <c r="Q391" s="88"/>
      <c r="R391" s="88"/>
      <c r="S391" s="88"/>
      <c r="T391" s="88"/>
      <c r="U391" s="88"/>
      <c r="V391" s="89"/>
      <c r="W391" s="89"/>
      <c r="X391" s="88"/>
      <c r="Y391" s="89"/>
      <c r="Z391" s="89"/>
      <c r="AA391" s="89"/>
      <c r="AB391" s="89"/>
      <c r="AC391" s="132">
        <f t="shared" si="93"/>
        <v>88</v>
      </c>
      <c r="AD391" s="132">
        <f>HLOOKUP(AC391,$BF$128:$EQ$131,3,FALSE)</f>
        <v>0</v>
      </c>
      <c r="AE391" s="132">
        <f t="shared" si="94"/>
        <v>1</v>
      </c>
      <c r="AF391" s="591" t="s">
        <v>139</v>
      </c>
      <c r="AG391" s="132">
        <v>263</v>
      </c>
      <c r="AH391" s="89"/>
      <c r="AI391" s="89"/>
      <c r="AJ391" s="89"/>
      <c r="AK391" s="88"/>
      <c r="AL391" s="88"/>
      <c r="AM391" s="88"/>
      <c r="AN391" s="88"/>
      <c r="AO391" s="88"/>
      <c r="AP391" s="88"/>
      <c r="AQ391" s="88"/>
      <c r="AR391" s="88"/>
      <c r="AS391" s="88"/>
      <c r="AT391" s="88"/>
      <c r="AU391" s="88"/>
      <c r="AV391" s="88"/>
      <c r="AW391" s="88"/>
      <c r="AX391" s="88"/>
      <c r="AY391" s="88"/>
      <c r="AZ391" s="88"/>
      <c r="BA391" s="88"/>
      <c r="BB391" s="88"/>
      <c r="BC391" s="88"/>
    </row>
    <row r="392" spans="2:74" s="85" customFormat="1" ht="18" customHeight="1">
      <c r="B392" s="88"/>
      <c r="C392" s="88"/>
      <c r="D392" s="88"/>
      <c r="E392" s="88"/>
      <c r="F392" s="88"/>
      <c r="G392" s="88"/>
      <c r="H392" s="88"/>
      <c r="I392" s="88"/>
      <c r="J392" s="88"/>
      <c r="K392" s="88"/>
      <c r="L392" s="88"/>
      <c r="M392" s="88"/>
      <c r="N392" s="88"/>
      <c r="O392" s="88"/>
      <c r="P392" s="88"/>
      <c r="Q392" s="88"/>
      <c r="R392" s="88"/>
      <c r="S392" s="88"/>
      <c r="T392" s="88"/>
      <c r="U392" s="88"/>
      <c r="V392" s="89"/>
      <c r="W392" s="89"/>
      <c r="X392" s="88"/>
      <c r="Y392" s="89"/>
      <c r="Z392" s="89"/>
      <c r="AA392" s="89"/>
      <c r="AB392" s="89"/>
      <c r="AC392" s="132">
        <f t="shared" si="93"/>
        <v>88</v>
      </c>
      <c r="AD392" s="132">
        <f>HLOOKUP(AC392,$BF$128:$EQ$131,4,FALSE)</f>
        <v>0</v>
      </c>
      <c r="AE392" s="132">
        <f t="shared" si="94"/>
        <v>1</v>
      </c>
      <c r="AF392" s="591" t="s">
        <v>138</v>
      </c>
      <c r="AG392" s="132">
        <v>264</v>
      </c>
      <c r="AH392" s="89"/>
      <c r="AI392" s="89"/>
      <c r="AJ392" s="89"/>
      <c r="AK392" s="88"/>
      <c r="AL392" s="88"/>
      <c r="AM392" s="88"/>
      <c r="AN392" s="88"/>
      <c r="AO392" s="88"/>
      <c r="AP392" s="88"/>
      <c r="AQ392" s="88"/>
      <c r="AR392" s="88"/>
      <c r="AS392" s="88"/>
      <c r="AT392" s="88"/>
      <c r="AU392" s="88"/>
      <c r="AV392" s="88"/>
      <c r="AW392" s="88"/>
      <c r="AX392" s="88"/>
      <c r="AY392" s="88"/>
      <c r="AZ392" s="88"/>
      <c r="BA392" s="88"/>
      <c r="BB392" s="88"/>
      <c r="BC392" s="88"/>
    </row>
    <row r="393" spans="2:74" s="85" customFormat="1" ht="18" customHeight="1">
      <c r="B393" s="88"/>
      <c r="C393" s="88"/>
      <c r="D393" s="88"/>
      <c r="E393" s="88"/>
      <c r="F393" s="88"/>
      <c r="G393" s="88"/>
      <c r="H393" s="88"/>
      <c r="I393" s="88"/>
      <c r="J393" s="88"/>
      <c r="K393" s="88"/>
      <c r="L393" s="88"/>
      <c r="M393" s="88"/>
      <c r="N393" s="88"/>
      <c r="O393" s="88"/>
      <c r="P393" s="88"/>
      <c r="Q393" s="88"/>
      <c r="R393" s="88"/>
      <c r="S393" s="88"/>
      <c r="T393" s="88"/>
      <c r="U393" s="88"/>
      <c r="V393" s="89"/>
      <c r="W393" s="89"/>
      <c r="X393" s="88"/>
      <c r="Y393" s="89"/>
      <c r="Z393" s="89"/>
      <c r="AA393" s="89"/>
      <c r="AB393" s="89"/>
      <c r="AC393" s="132">
        <f t="shared" si="93"/>
        <v>89</v>
      </c>
      <c r="AD393" s="132">
        <f>HLOOKUP(AC393,$BF$128:$EQ$131,2,FALSE)</f>
        <v>0</v>
      </c>
      <c r="AE393" s="132">
        <f t="shared" si="94"/>
        <v>1</v>
      </c>
      <c r="AF393" s="591" t="s">
        <v>505</v>
      </c>
      <c r="AG393" s="132">
        <v>265</v>
      </c>
      <c r="AH393" s="89"/>
      <c r="AI393" s="89"/>
      <c r="AJ393" s="89"/>
      <c r="AK393" s="88"/>
      <c r="AL393" s="88"/>
      <c r="AM393" s="88"/>
      <c r="AN393" s="88"/>
      <c r="AO393" s="88"/>
      <c r="AP393" s="88"/>
      <c r="AQ393" s="88"/>
      <c r="AR393" s="88"/>
      <c r="AS393" s="88"/>
      <c r="AT393" s="88"/>
      <c r="AU393" s="88"/>
      <c r="AV393" s="88"/>
      <c r="AW393" s="88"/>
      <c r="AX393" s="88"/>
      <c r="AY393" s="88"/>
      <c r="AZ393" s="88"/>
      <c r="BA393" s="88"/>
      <c r="BB393" s="88"/>
      <c r="BC393" s="88"/>
    </row>
    <row r="394" spans="2:74" s="85" customFormat="1" ht="18" customHeight="1">
      <c r="B394" s="88"/>
      <c r="C394" s="88"/>
      <c r="D394" s="88"/>
      <c r="E394" s="88"/>
      <c r="F394" s="88"/>
      <c r="G394" s="88"/>
      <c r="H394" s="88"/>
      <c r="I394" s="88"/>
      <c r="J394" s="88"/>
      <c r="K394" s="88"/>
      <c r="L394" s="88"/>
      <c r="M394" s="88"/>
      <c r="N394" s="88"/>
      <c r="O394" s="88"/>
      <c r="P394" s="88"/>
      <c r="Q394" s="88"/>
      <c r="R394" s="88"/>
      <c r="S394" s="88"/>
      <c r="T394" s="88"/>
      <c r="U394" s="88"/>
      <c r="V394" s="89"/>
      <c r="W394" s="89"/>
      <c r="X394" s="88"/>
      <c r="Y394" s="89"/>
      <c r="Z394" s="89"/>
      <c r="AA394" s="89"/>
      <c r="AB394" s="89"/>
      <c r="AC394" s="132">
        <f t="shared" si="93"/>
        <v>89</v>
      </c>
      <c r="AD394" s="132">
        <f>HLOOKUP(AC394,$BF$128:$EQ$131,3,FALSE)</f>
        <v>0</v>
      </c>
      <c r="AE394" s="132">
        <f t="shared" si="94"/>
        <v>1</v>
      </c>
      <c r="AF394" s="591" t="s">
        <v>139</v>
      </c>
      <c r="AG394" s="132">
        <v>266</v>
      </c>
      <c r="AH394" s="89"/>
      <c r="AI394" s="89"/>
      <c r="AJ394" s="89"/>
      <c r="AK394" s="88"/>
      <c r="AL394" s="88"/>
      <c r="AM394" s="88"/>
      <c r="AN394" s="88"/>
      <c r="AO394" s="88"/>
      <c r="AP394" s="88"/>
      <c r="AQ394" s="88"/>
      <c r="AR394" s="88"/>
      <c r="AS394" s="88"/>
      <c r="AT394" s="88"/>
      <c r="AU394" s="88"/>
      <c r="AV394" s="88"/>
      <c r="AW394" s="88"/>
      <c r="AX394" s="88"/>
      <c r="AY394" s="88"/>
      <c r="AZ394" s="88"/>
      <c r="BA394" s="88"/>
      <c r="BB394" s="88"/>
      <c r="BC394" s="88"/>
    </row>
    <row r="395" spans="2:74" s="85" customFormat="1" ht="18" customHeight="1">
      <c r="B395" s="88"/>
      <c r="C395" s="88"/>
      <c r="D395" s="88"/>
      <c r="E395" s="88"/>
      <c r="F395" s="88"/>
      <c r="G395" s="88"/>
      <c r="H395" s="88"/>
      <c r="I395" s="88"/>
      <c r="J395" s="88"/>
      <c r="K395" s="88"/>
      <c r="L395" s="88"/>
      <c r="M395" s="88"/>
      <c r="N395" s="88"/>
      <c r="O395" s="88"/>
      <c r="P395" s="88"/>
      <c r="Q395" s="88"/>
      <c r="R395" s="88"/>
      <c r="S395" s="88"/>
      <c r="T395" s="88"/>
      <c r="U395" s="88"/>
      <c r="V395" s="89"/>
      <c r="W395" s="89"/>
      <c r="X395" s="88"/>
      <c r="Y395" s="89"/>
      <c r="Z395" s="89"/>
      <c r="AA395" s="89"/>
      <c r="AB395" s="89"/>
      <c r="AC395" s="132">
        <f t="shared" si="93"/>
        <v>89</v>
      </c>
      <c r="AD395" s="132">
        <f>HLOOKUP(AC395,$BF$128:$EQ$131,4,FALSE)</f>
        <v>0</v>
      </c>
      <c r="AE395" s="132">
        <f t="shared" si="94"/>
        <v>1</v>
      </c>
      <c r="AF395" s="591" t="s">
        <v>138</v>
      </c>
      <c r="AG395" s="132">
        <v>267</v>
      </c>
      <c r="AH395" s="89"/>
      <c r="AI395" s="89"/>
      <c r="AJ395" s="89"/>
      <c r="AK395" s="88"/>
      <c r="AL395" s="88"/>
      <c r="AM395" s="88"/>
      <c r="AN395" s="88"/>
      <c r="AO395" s="88"/>
      <c r="AP395" s="88"/>
      <c r="AQ395" s="88"/>
      <c r="AR395" s="88"/>
      <c r="AS395" s="88"/>
      <c r="AT395" s="88"/>
      <c r="AU395" s="88"/>
      <c r="AV395" s="88"/>
      <c r="AW395" s="88"/>
      <c r="AX395" s="88"/>
      <c r="AY395" s="88"/>
      <c r="AZ395" s="88"/>
      <c r="BA395" s="88"/>
      <c r="BB395" s="88"/>
      <c r="BC395" s="88"/>
    </row>
    <row r="396" spans="2:74" s="85" customFormat="1" ht="18" customHeight="1">
      <c r="B396" s="88"/>
      <c r="C396" s="88"/>
      <c r="D396" s="88"/>
      <c r="E396" s="88"/>
      <c r="F396" s="88"/>
      <c r="G396" s="88"/>
      <c r="H396" s="88"/>
      <c r="I396" s="88"/>
      <c r="J396" s="88"/>
      <c r="K396" s="88"/>
      <c r="L396" s="88"/>
      <c r="M396" s="88"/>
      <c r="N396" s="88"/>
      <c r="O396" s="88"/>
      <c r="P396" s="88"/>
      <c r="Q396" s="88"/>
      <c r="R396" s="88"/>
      <c r="S396" s="88"/>
      <c r="T396" s="88"/>
      <c r="U396" s="88"/>
      <c r="V396" s="89"/>
      <c r="W396" s="89"/>
      <c r="X396" s="88"/>
      <c r="Y396" s="89"/>
      <c r="Z396" s="89"/>
      <c r="AA396" s="89"/>
      <c r="AB396" s="89"/>
      <c r="AC396" s="132">
        <f t="shared" si="93"/>
        <v>90</v>
      </c>
      <c r="AD396" s="132">
        <f>HLOOKUP(AC396,$BF$128:$EQ$131,2,FALSE)</f>
        <v>0</v>
      </c>
      <c r="AE396" s="132">
        <f t="shared" si="94"/>
        <v>1</v>
      </c>
      <c r="AF396" s="591" t="s">
        <v>505</v>
      </c>
      <c r="AG396" s="132">
        <v>268</v>
      </c>
      <c r="AH396" s="89"/>
      <c r="AI396" s="89"/>
      <c r="AJ396" s="89"/>
      <c r="AK396" s="88"/>
      <c r="AL396" s="88"/>
      <c r="AM396" s="88"/>
      <c r="AN396" s="88"/>
      <c r="AO396" s="88"/>
      <c r="AP396" s="88"/>
      <c r="AQ396" s="88"/>
      <c r="AR396" s="88"/>
      <c r="AS396" s="88"/>
      <c r="AT396" s="88"/>
      <c r="AU396" s="88"/>
      <c r="AV396" s="88"/>
      <c r="AW396" s="88"/>
      <c r="AX396" s="88"/>
      <c r="AY396" s="88"/>
      <c r="AZ396" s="88"/>
      <c r="BA396" s="88"/>
      <c r="BB396" s="88"/>
      <c r="BC396" s="88"/>
    </row>
    <row r="397" spans="2:74" s="85" customFormat="1" ht="18" customHeight="1">
      <c r="B397" s="88"/>
      <c r="C397" s="88"/>
      <c r="D397" s="88"/>
      <c r="E397" s="88"/>
      <c r="F397" s="88"/>
      <c r="G397" s="88"/>
      <c r="H397" s="88"/>
      <c r="I397" s="88"/>
      <c r="J397" s="88"/>
      <c r="K397" s="88"/>
      <c r="L397" s="88"/>
      <c r="M397" s="88"/>
      <c r="N397" s="88"/>
      <c r="O397" s="88"/>
      <c r="P397" s="88"/>
      <c r="Q397" s="88"/>
      <c r="R397" s="88"/>
      <c r="S397" s="88"/>
      <c r="T397" s="88"/>
      <c r="U397" s="88"/>
      <c r="V397" s="89"/>
      <c r="W397" s="89"/>
      <c r="X397" s="88"/>
      <c r="Y397" s="89"/>
      <c r="Z397" s="89"/>
      <c r="AA397" s="89"/>
      <c r="AB397" s="89"/>
      <c r="AC397" s="132">
        <f t="shared" si="93"/>
        <v>90</v>
      </c>
      <c r="AD397" s="132">
        <f>HLOOKUP(AC397,$BF$128:$EQ$131,3,FALSE)</f>
        <v>0</v>
      </c>
      <c r="AE397" s="132">
        <f t="shared" si="94"/>
        <v>1</v>
      </c>
      <c r="AF397" s="591" t="s">
        <v>139</v>
      </c>
      <c r="AG397" s="132">
        <v>269</v>
      </c>
      <c r="AH397" s="89"/>
      <c r="AI397" s="89"/>
      <c r="AJ397" s="89"/>
      <c r="AK397" s="88"/>
      <c r="AL397" s="88"/>
      <c r="AM397" s="88"/>
      <c r="AN397" s="88"/>
      <c r="AO397" s="88"/>
      <c r="AP397" s="88"/>
      <c r="AQ397" s="88"/>
      <c r="AR397" s="88"/>
      <c r="AS397" s="88"/>
      <c r="AT397" s="88"/>
      <c r="AU397" s="88"/>
      <c r="AV397" s="88"/>
      <c r="AW397" s="88"/>
      <c r="AX397" s="88"/>
      <c r="AY397" s="88"/>
      <c r="AZ397" s="88"/>
      <c r="BA397" s="88"/>
      <c r="BB397" s="88"/>
      <c r="BC397" s="88"/>
    </row>
    <row r="398" spans="2:74" s="85" customFormat="1" ht="18" customHeight="1">
      <c r="B398" s="88"/>
      <c r="C398" s="88"/>
      <c r="D398" s="88"/>
      <c r="E398" s="88"/>
      <c r="F398" s="88"/>
      <c r="G398" s="88"/>
      <c r="H398" s="88"/>
      <c r="I398" s="88"/>
      <c r="J398" s="88"/>
      <c r="K398" s="88"/>
      <c r="L398" s="88"/>
      <c r="M398" s="88"/>
      <c r="N398" s="88"/>
      <c r="O398" s="88"/>
      <c r="P398" s="88"/>
      <c r="Q398" s="88"/>
      <c r="R398" s="88"/>
      <c r="S398" s="88"/>
      <c r="T398" s="88"/>
      <c r="U398" s="88"/>
      <c r="V398" s="89"/>
      <c r="W398" s="89"/>
      <c r="X398" s="88"/>
      <c r="Y398" s="89"/>
      <c r="Z398" s="89"/>
      <c r="AA398" s="89"/>
      <c r="AB398" s="89"/>
      <c r="AC398" s="132">
        <f t="shared" si="93"/>
        <v>90</v>
      </c>
      <c r="AD398" s="132">
        <f>HLOOKUP(AC398,$BF$128:$EQ$131,4,FALSE)</f>
        <v>0</v>
      </c>
      <c r="AE398" s="132">
        <f t="shared" si="94"/>
        <v>1</v>
      </c>
      <c r="AF398" s="591" t="s">
        <v>138</v>
      </c>
      <c r="AG398" s="132">
        <v>270</v>
      </c>
      <c r="AH398" s="89"/>
      <c r="AI398" s="89"/>
      <c r="AJ398" s="89"/>
      <c r="AK398" s="88"/>
      <c r="AL398" s="88"/>
      <c r="AM398" s="88"/>
      <c r="AN398" s="88"/>
      <c r="AO398" s="88"/>
      <c r="AP398" s="88"/>
      <c r="AQ398" s="88"/>
      <c r="AR398" s="88"/>
      <c r="AS398" s="88"/>
      <c r="AT398" s="88"/>
      <c r="AU398" s="88"/>
      <c r="AV398" s="88"/>
      <c r="AW398" s="88"/>
      <c r="AX398" s="88"/>
      <c r="AY398" s="88"/>
      <c r="AZ398" s="88"/>
      <c r="BA398" s="88"/>
      <c r="BB398" s="88"/>
      <c r="BC398" s="88"/>
    </row>
    <row r="399" spans="2:74" s="85" customFormat="1" ht="18" customHeight="1">
      <c r="B399" s="88"/>
      <c r="C399" s="88"/>
      <c r="D399" s="88"/>
      <c r="E399" s="88"/>
      <c r="F399" s="88"/>
      <c r="G399" s="88"/>
      <c r="H399" s="88"/>
      <c r="I399" s="88"/>
      <c r="J399" s="88"/>
      <c r="K399" s="88"/>
      <c r="L399" s="88"/>
      <c r="M399" s="88"/>
      <c r="N399" s="88"/>
      <c r="O399" s="88"/>
      <c r="P399" s="88"/>
      <c r="Q399" s="88"/>
      <c r="R399" s="88"/>
      <c r="S399" s="88"/>
      <c r="T399" s="88"/>
      <c r="U399" s="88"/>
      <c r="V399" s="88"/>
      <c r="W399" s="89"/>
      <c r="X399" s="89"/>
      <c r="Y399" s="89"/>
      <c r="Z399" s="89"/>
      <c r="AA399" s="89"/>
      <c r="AB399" s="89"/>
      <c r="AC399" s="89"/>
      <c r="AD399" s="89"/>
      <c r="AE399" s="89"/>
      <c r="AF399" s="89"/>
      <c r="AG399" s="89"/>
      <c r="AH399" s="89"/>
      <c r="AI399" s="89"/>
      <c r="AJ399" s="89"/>
      <c r="AK399" s="89"/>
      <c r="AL399" s="89"/>
      <c r="AM399" s="89"/>
      <c r="AN399" s="89"/>
      <c r="AO399" s="89"/>
      <c r="AP399" s="89"/>
      <c r="AQ399" s="89"/>
      <c r="AR399" s="89"/>
      <c r="AS399" s="89"/>
      <c r="AT399" s="89"/>
      <c r="AU399" s="89"/>
      <c r="AV399" s="88"/>
      <c r="AW399" s="88"/>
      <c r="AX399" s="88"/>
      <c r="AY399" s="88"/>
      <c r="AZ399" s="88"/>
      <c r="BA399" s="88"/>
      <c r="BB399" s="88"/>
      <c r="BC399" s="88"/>
      <c r="BD399" s="88"/>
      <c r="BE399" s="88"/>
      <c r="BF399" s="88"/>
      <c r="BG399" s="88"/>
      <c r="BH399" s="88"/>
      <c r="BI399" s="88"/>
      <c r="BJ399" s="88"/>
      <c r="BK399" s="88"/>
      <c r="BL399" s="88"/>
      <c r="BM399" s="88"/>
      <c r="BN399" s="88"/>
    </row>
    <row r="400" spans="2:74" s="85" customFormat="1" ht="18" customHeight="1">
      <c r="B400" s="88"/>
      <c r="C400" s="88"/>
      <c r="D400" s="88"/>
      <c r="E400" s="88"/>
      <c r="F400" s="88"/>
      <c r="G400" s="88"/>
      <c r="H400" s="88"/>
      <c r="I400" s="88"/>
      <c r="J400" s="88"/>
      <c r="K400" s="88"/>
      <c r="L400" s="88"/>
      <c r="M400" s="88"/>
      <c r="N400" s="88"/>
      <c r="O400" s="88"/>
      <c r="P400" s="88"/>
      <c r="Q400" s="88"/>
      <c r="R400" s="88"/>
      <c r="S400" s="88"/>
      <c r="T400" s="88"/>
      <c r="U400" s="88"/>
      <c r="V400" s="88"/>
      <c r="W400" s="89"/>
      <c r="X400" s="89"/>
      <c r="Y400" s="89"/>
      <c r="Z400" s="89"/>
      <c r="AA400" s="89"/>
      <c r="AB400" s="89"/>
      <c r="AC400" s="89"/>
      <c r="AD400" s="89"/>
      <c r="AE400" s="89"/>
      <c r="AF400" s="89"/>
      <c r="AG400" s="89"/>
      <c r="AH400" s="89"/>
      <c r="AI400" s="89"/>
      <c r="AJ400" s="89"/>
      <c r="AK400" s="89"/>
      <c r="AL400" s="89"/>
      <c r="AM400" s="89"/>
      <c r="AN400" s="89"/>
      <c r="AO400" s="89"/>
      <c r="AP400" s="89"/>
      <c r="AQ400" s="89"/>
      <c r="AR400" s="89"/>
      <c r="AS400" s="89"/>
      <c r="AT400" s="89"/>
      <c r="AU400" s="89"/>
      <c r="AV400" s="89"/>
      <c r="AW400" s="89"/>
      <c r="AX400" s="89"/>
      <c r="AY400" s="89"/>
      <c r="AZ400" s="89"/>
      <c r="BA400" s="89"/>
      <c r="BB400" s="89"/>
      <c r="BC400" s="89"/>
      <c r="BD400" s="88"/>
      <c r="BE400" s="88"/>
      <c r="BF400" s="88"/>
      <c r="BG400" s="88"/>
      <c r="BH400" s="88"/>
      <c r="BI400" s="88"/>
      <c r="BJ400" s="88"/>
      <c r="BK400" s="88"/>
      <c r="BL400" s="88"/>
      <c r="BM400" s="88"/>
      <c r="BN400" s="88"/>
      <c r="BO400" s="88"/>
      <c r="BP400" s="88"/>
      <c r="BQ400" s="88"/>
      <c r="BR400" s="88"/>
      <c r="BS400" s="88"/>
      <c r="BT400" s="88"/>
      <c r="BU400" s="88"/>
      <c r="BV400" s="88"/>
    </row>
    <row r="401" spans="2:83" s="85" customFormat="1" ht="18" customHeight="1">
      <c r="B401" s="88"/>
      <c r="C401" s="88"/>
      <c r="D401" s="88"/>
      <c r="E401" s="88"/>
      <c r="F401" s="88"/>
      <c r="G401" s="88"/>
      <c r="H401" s="88"/>
      <c r="I401" s="88"/>
      <c r="J401" s="88"/>
      <c r="K401" s="88"/>
      <c r="L401" s="88"/>
      <c r="M401" s="88"/>
      <c r="N401" s="88"/>
      <c r="O401" s="88"/>
      <c r="P401" s="88"/>
      <c r="Q401" s="88"/>
      <c r="R401" s="88"/>
      <c r="S401" s="88"/>
      <c r="T401" s="88"/>
      <c r="U401" s="88"/>
      <c r="V401" s="88"/>
      <c r="W401" s="89"/>
      <c r="X401" s="89"/>
      <c r="Y401" s="89"/>
      <c r="Z401" s="89"/>
      <c r="AA401" s="89"/>
      <c r="AB401" s="89"/>
      <c r="AC401" s="89"/>
      <c r="AD401" s="89"/>
      <c r="AE401" s="89"/>
      <c r="AF401" s="89"/>
      <c r="AG401" s="89"/>
      <c r="AH401" s="89"/>
      <c r="AI401" s="89"/>
      <c r="AJ401" s="89"/>
      <c r="AK401" s="89"/>
      <c r="AL401" s="89"/>
      <c r="AM401" s="89"/>
      <c r="AN401" s="89"/>
      <c r="AO401" s="89"/>
      <c r="AP401" s="89"/>
      <c r="AQ401" s="89"/>
      <c r="AR401" s="89"/>
      <c r="AS401" s="89"/>
      <c r="AT401" s="89"/>
      <c r="AU401" s="89"/>
      <c r="AV401" s="89"/>
      <c r="AW401" s="89"/>
      <c r="AX401" s="89"/>
      <c r="AY401" s="89"/>
      <c r="AZ401" s="89"/>
      <c r="BA401" s="89"/>
      <c r="BB401" s="89"/>
      <c r="BC401" s="89"/>
      <c r="BD401" s="89"/>
      <c r="BE401" s="89"/>
      <c r="BF401" s="89"/>
      <c r="BG401" s="89"/>
      <c r="BH401" s="88"/>
      <c r="BI401" s="88"/>
      <c r="BJ401" s="88"/>
      <c r="BK401" s="88"/>
      <c r="BL401" s="88"/>
      <c r="BM401" s="88"/>
      <c r="BN401" s="88"/>
      <c r="BO401" s="88"/>
      <c r="BP401" s="88"/>
      <c r="BQ401" s="88"/>
      <c r="BR401" s="88"/>
      <c r="BS401" s="88"/>
      <c r="BT401" s="88"/>
      <c r="BU401" s="88"/>
      <c r="BV401" s="88"/>
      <c r="BW401" s="88"/>
      <c r="BX401" s="88"/>
      <c r="BY401" s="88"/>
      <c r="BZ401" s="88"/>
    </row>
    <row r="402" spans="2:83" s="85" customFormat="1" ht="18" customHeight="1">
      <c r="B402" s="88"/>
      <c r="C402" s="88"/>
      <c r="D402" s="88"/>
      <c r="E402" s="88"/>
      <c r="F402" s="88"/>
      <c r="G402" s="88"/>
      <c r="H402" s="88"/>
      <c r="I402" s="88"/>
      <c r="J402" s="88"/>
      <c r="K402" s="88"/>
      <c r="L402" s="88"/>
      <c r="M402" s="88"/>
      <c r="N402" s="88"/>
      <c r="O402" s="88"/>
      <c r="P402" s="88"/>
      <c r="Q402" s="88"/>
      <c r="R402" s="88"/>
      <c r="S402" s="88"/>
      <c r="T402" s="88"/>
      <c r="U402" s="88"/>
      <c r="V402" s="88"/>
      <c r="W402" s="88"/>
      <c r="X402" s="88"/>
      <c r="Y402" s="89"/>
      <c r="Z402" s="89"/>
      <c r="AA402" s="88"/>
      <c r="AB402" s="89"/>
      <c r="AC402" s="89"/>
      <c r="AD402" s="89"/>
      <c r="AE402" s="89"/>
      <c r="AF402" s="89"/>
      <c r="AG402" s="89"/>
      <c r="AH402" s="89"/>
      <c r="AI402" s="89"/>
      <c r="AJ402" s="89"/>
      <c r="AK402" s="89"/>
      <c r="AL402" s="89"/>
      <c r="AM402" s="89"/>
      <c r="AN402" s="89"/>
      <c r="AO402" s="89"/>
      <c r="AP402" s="89"/>
      <c r="AQ402" s="89"/>
      <c r="AR402" s="89"/>
      <c r="AS402" s="89"/>
      <c r="AT402" s="89"/>
      <c r="AU402" s="89"/>
      <c r="AV402" s="89"/>
      <c r="AW402" s="89"/>
      <c r="AX402" s="89"/>
      <c r="AY402" s="89"/>
      <c r="AZ402" s="89"/>
      <c r="BA402" s="89"/>
      <c r="BB402" s="89"/>
      <c r="BC402" s="89"/>
      <c r="BD402" s="89"/>
      <c r="BE402" s="89"/>
      <c r="BF402" s="89"/>
      <c r="BG402" s="89"/>
      <c r="BH402" s="89"/>
      <c r="BI402" s="89"/>
      <c r="BJ402" s="89"/>
      <c r="BK402" s="88"/>
      <c r="BL402" s="88"/>
      <c r="BM402" s="88"/>
      <c r="BN402" s="88"/>
      <c r="BO402" s="88"/>
      <c r="BP402" s="88"/>
      <c r="BQ402" s="88"/>
      <c r="BR402" s="88"/>
      <c r="BS402" s="88"/>
      <c r="BT402" s="88"/>
      <c r="BU402" s="88"/>
      <c r="BV402" s="88"/>
      <c r="BW402" s="88"/>
      <c r="BX402" s="88"/>
      <c r="BY402" s="88"/>
      <c r="BZ402" s="88"/>
      <c r="CA402" s="88"/>
    </row>
    <row r="403" spans="2:83" s="85" customFormat="1" ht="18" customHeight="1">
      <c r="B403" s="88"/>
      <c r="C403" s="88"/>
      <c r="D403" s="88"/>
      <c r="E403" s="88"/>
      <c r="F403" s="88"/>
      <c r="G403" s="88"/>
      <c r="H403" s="88"/>
      <c r="I403" s="88"/>
      <c r="J403" s="88"/>
      <c r="K403" s="88"/>
      <c r="L403" s="88"/>
      <c r="M403" s="88"/>
      <c r="N403" s="88"/>
      <c r="O403" s="88"/>
      <c r="P403" s="88"/>
      <c r="Q403" s="88"/>
      <c r="R403" s="88"/>
      <c r="S403" s="88"/>
      <c r="T403" s="88"/>
      <c r="U403" s="88"/>
      <c r="V403" s="88"/>
      <c r="W403" s="88"/>
      <c r="X403" s="88"/>
      <c r="Y403" s="89"/>
      <c r="Z403" s="89"/>
      <c r="AA403" s="88"/>
      <c r="AB403" s="89"/>
      <c r="AC403" s="89"/>
      <c r="AD403" s="89"/>
      <c r="AE403" s="89"/>
      <c r="AF403" s="89"/>
      <c r="AG403" s="89"/>
      <c r="AH403" s="89"/>
      <c r="AI403" s="89"/>
      <c r="AJ403" s="89"/>
      <c r="AK403" s="89"/>
      <c r="AL403" s="89"/>
      <c r="AM403" s="89"/>
      <c r="AN403" s="89"/>
      <c r="AO403" s="89"/>
      <c r="AP403" s="89"/>
      <c r="AQ403" s="89"/>
      <c r="AR403" s="89"/>
      <c r="AS403" s="89"/>
      <c r="AT403" s="89"/>
      <c r="AU403" s="89"/>
      <c r="AV403" s="89"/>
      <c r="AW403" s="89"/>
      <c r="AX403" s="89"/>
      <c r="AY403" s="89"/>
      <c r="AZ403" s="89"/>
      <c r="BA403" s="88"/>
      <c r="BB403" s="88"/>
      <c r="BC403" s="88"/>
      <c r="BD403" s="88"/>
      <c r="BE403" s="88"/>
      <c r="BF403" s="88"/>
      <c r="BG403" s="88"/>
      <c r="BH403" s="88"/>
      <c r="BI403" s="88"/>
      <c r="BJ403" s="88"/>
      <c r="BK403" s="88"/>
      <c r="BL403" s="88"/>
      <c r="BM403" s="88"/>
      <c r="BN403" s="88"/>
      <c r="BO403" s="88"/>
      <c r="BP403" s="88"/>
      <c r="BQ403" s="88"/>
    </row>
    <row r="404" spans="2:83" s="85" customFormat="1" ht="18" customHeight="1">
      <c r="B404" s="137" t="s">
        <v>450</v>
      </c>
      <c r="C404" s="88"/>
      <c r="D404" s="87"/>
      <c r="E404" s="138" t="s">
        <v>451</v>
      </c>
      <c r="F404" s="138"/>
      <c r="G404" s="138"/>
      <c r="H404" s="138"/>
      <c r="I404" s="138"/>
      <c r="J404" s="138"/>
      <c r="K404" s="138"/>
      <c r="L404" s="138"/>
      <c r="M404" s="138"/>
      <c r="N404" s="138"/>
      <c r="O404" s="138"/>
      <c r="P404" s="138"/>
      <c r="Q404" s="88"/>
      <c r="R404" s="138" t="s">
        <v>452</v>
      </c>
      <c r="S404" s="138"/>
      <c r="T404" s="138"/>
      <c r="U404" s="138"/>
      <c r="V404" s="138"/>
      <c r="W404" s="138"/>
      <c r="X404" s="89"/>
      <c r="Y404" s="139" t="s">
        <v>453</v>
      </c>
      <c r="Z404" s="138"/>
      <c r="AA404" s="140"/>
      <c r="AB404" s="140"/>
      <c r="AC404" s="507"/>
      <c r="AD404" s="140"/>
      <c r="AE404" s="140"/>
      <c r="AF404" s="140"/>
      <c r="AG404" s="141" t="s">
        <v>421</v>
      </c>
      <c r="AH404" s="89"/>
      <c r="AI404" s="89"/>
      <c r="AJ404" s="89"/>
      <c r="AK404" s="89"/>
      <c r="AL404" s="89"/>
      <c r="AM404" s="89"/>
      <c r="AN404" s="89"/>
      <c r="AO404" s="89"/>
      <c r="AP404" s="89"/>
      <c r="AQ404" s="89"/>
      <c r="AR404" s="89"/>
      <c r="AS404" s="89"/>
      <c r="AT404" s="89"/>
      <c r="AU404" s="89"/>
      <c r="AV404" s="88"/>
      <c r="AW404" s="88"/>
      <c r="AX404" s="88"/>
      <c r="AY404" s="88"/>
      <c r="AZ404" s="88"/>
      <c r="BA404" s="88"/>
      <c r="BB404" s="88"/>
      <c r="BC404" s="88"/>
      <c r="BD404" s="88"/>
      <c r="BE404" s="88"/>
      <c r="BF404" s="88"/>
      <c r="BG404" s="88"/>
      <c r="BH404" s="88"/>
      <c r="BI404" s="88"/>
      <c r="BJ404" s="88"/>
      <c r="BK404" s="88"/>
      <c r="BL404" s="88"/>
      <c r="BM404" s="88"/>
      <c r="CD404" s="89"/>
      <c r="CE404" s="593"/>
    </row>
    <row r="405" spans="2:83" s="85" customFormat="1" ht="18" customHeight="1">
      <c r="B405" s="132">
        <v>1</v>
      </c>
      <c r="C405" s="88"/>
      <c r="D405" s="88"/>
      <c r="E405" s="88"/>
      <c r="F405" s="88"/>
      <c r="G405" s="88"/>
      <c r="H405" s="88"/>
      <c r="I405" s="88"/>
      <c r="J405" s="88"/>
      <c r="K405" s="88"/>
      <c r="L405" s="88"/>
      <c r="M405" s="88"/>
      <c r="N405" s="88"/>
      <c r="O405" s="142" t="s">
        <v>454</v>
      </c>
      <c r="P405" s="143"/>
      <c r="Q405" s="88"/>
      <c r="R405" s="88" t="s">
        <v>455</v>
      </c>
      <c r="S405" s="88"/>
      <c r="T405" s="88"/>
      <c r="U405" s="88"/>
      <c r="V405" s="88"/>
      <c r="W405" s="88"/>
      <c r="X405" s="88"/>
      <c r="Y405" s="88"/>
      <c r="Z405" s="89"/>
      <c r="AA405" s="89"/>
      <c r="AB405" s="89"/>
      <c r="AC405" s="89"/>
      <c r="AD405" s="89"/>
      <c r="AE405" s="89"/>
      <c r="AF405" s="89"/>
      <c r="AG405" s="89"/>
      <c r="AH405" s="89"/>
      <c r="AI405" s="89"/>
      <c r="AJ405" s="89"/>
      <c r="AK405" s="89"/>
      <c r="AL405" s="89"/>
      <c r="AM405" s="89"/>
      <c r="AN405" s="89"/>
      <c r="AO405" s="89"/>
      <c r="AP405" s="89"/>
      <c r="AQ405" s="89"/>
      <c r="AR405" s="89"/>
      <c r="AS405" s="89"/>
      <c r="AT405" s="89"/>
      <c r="AU405" s="88"/>
      <c r="AV405" s="88"/>
      <c r="AW405" s="88"/>
      <c r="AX405" s="88"/>
      <c r="AY405" s="88"/>
      <c r="AZ405" s="88"/>
      <c r="BA405" s="88"/>
      <c r="BB405" s="88"/>
      <c r="BC405" s="88"/>
      <c r="BD405" s="88"/>
      <c r="BE405" s="88"/>
      <c r="BF405" s="88"/>
      <c r="BG405" s="88"/>
      <c r="BH405" s="88"/>
      <c r="BI405" s="88"/>
      <c r="BJ405" s="88"/>
      <c r="BK405" s="88"/>
      <c r="BL405" s="88"/>
      <c r="BM405" s="88"/>
      <c r="CD405" s="89"/>
      <c r="CE405" s="593"/>
    </row>
    <row r="406" spans="2:83" s="85" customFormat="1" ht="18" customHeight="1">
      <c r="B406" s="132">
        <v>2</v>
      </c>
      <c r="C406" s="88"/>
      <c r="D406" s="88"/>
      <c r="E406" s="88"/>
      <c r="F406" s="88"/>
      <c r="G406" s="88"/>
      <c r="H406" s="88"/>
      <c r="I406" s="88"/>
      <c r="J406" s="88"/>
      <c r="K406" s="88"/>
      <c r="L406" s="88"/>
      <c r="M406" s="88"/>
      <c r="N406" s="88"/>
      <c r="O406" s="130" t="s">
        <v>124</v>
      </c>
      <c r="P406" s="129">
        <f>SUM(P410:P499)</f>
        <v>0</v>
      </c>
      <c r="Q406" s="88"/>
      <c r="R406" s="88"/>
      <c r="S406" s="88"/>
      <c r="T406" s="88"/>
      <c r="U406" s="88"/>
      <c r="V406" s="88"/>
      <c r="W406" s="88"/>
      <c r="X406" s="88"/>
      <c r="Y406" s="92" t="str">
        <f t="shared" ref="Y406:AH408" si="95">IF(F61="U",F$60&amp;$D61,"")</f>
        <v/>
      </c>
      <c r="Z406" s="92" t="str">
        <f t="shared" si="95"/>
        <v/>
      </c>
      <c r="AA406" s="92" t="str">
        <f t="shared" si="95"/>
        <v/>
      </c>
      <c r="AB406" s="144" t="str">
        <f t="shared" si="95"/>
        <v/>
      </c>
      <c r="AC406" s="92" t="str">
        <f t="shared" si="95"/>
        <v/>
      </c>
      <c r="AD406" s="92" t="str">
        <f t="shared" si="95"/>
        <v/>
      </c>
      <c r="AE406" s="92" t="str">
        <f t="shared" si="95"/>
        <v/>
      </c>
      <c r="AF406" s="92" t="str">
        <f t="shared" si="95"/>
        <v/>
      </c>
      <c r="AG406" s="92" t="str">
        <f t="shared" si="95"/>
        <v/>
      </c>
      <c r="AH406" s="92" t="str">
        <f t="shared" si="95"/>
        <v/>
      </c>
      <c r="AI406" s="92" t="str">
        <f t="shared" ref="AI406:AR408" si="96">IF(P61="U",P$60&amp;$D61,"")</f>
        <v/>
      </c>
      <c r="AJ406" s="92" t="str">
        <f t="shared" si="96"/>
        <v/>
      </c>
      <c r="AK406" s="92" t="str">
        <f t="shared" si="96"/>
        <v/>
      </c>
      <c r="AL406" s="92" t="str">
        <f t="shared" si="96"/>
        <v/>
      </c>
      <c r="AM406" s="92" t="str">
        <f t="shared" si="96"/>
        <v/>
      </c>
      <c r="AN406" s="92" t="str">
        <f t="shared" si="96"/>
        <v/>
      </c>
      <c r="AO406" s="92" t="str">
        <f t="shared" si="96"/>
        <v/>
      </c>
      <c r="AP406" s="92" t="str">
        <f t="shared" si="96"/>
        <v/>
      </c>
      <c r="AQ406" s="92" t="str">
        <f t="shared" si="96"/>
        <v/>
      </c>
      <c r="AR406" s="92" t="str">
        <f t="shared" si="96"/>
        <v/>
      </c>
      <c r="AS406" s="92" t="str">
        <f t="shared" ref="AS406:BB408" si="97">IF(Z61="U",Z$60&amp;$D61,"")</f>
        <v/>
      </c>
      <c r="AT406" s="92" t="str">
        <f t="shared" si="97"/>
        <v/>
      </c>
      <c r="AU406" s="92" t="str">
        <f t="shared" si="97"/>
        <v/>
      </c>
      <c r="AV406" s="92" t="str">
        <f t="shared" si="97"/>
        <v/>
      </c>
      <c r="AW406" s="92" t="str">
        <f t="shared" si="97"/>
        <v/>
      </c>
      <c r="AX406" s="92" t="str">
        <f t="shared" si="97"/>
        <v/>
      </c>
      <c r="AY406" s="92" t="str">
        <f t="shared" si="97"/>
        <v/>
      </c>
      <c r="AZ406" s="92" t="str">
        <f t="shared" si="97"/>
        <v/>
      </c>
      <c r="BA406" s="92" t="str">
        <f t="shared" si="97"/>
        <v/>
      </c>
      <c r="BB406" s="92" t="str">
        <f t="shared" si="97"/>
        <v/>
      </c>
      <c r="BC406" s="92" t="str">
        <f t="shared" ref="BC406:BC408" si="98">IF(AJ61="U",AJ$60&amp;$D61,"")</f>
        <v/>
      </c>
      <c r="BD406" s="88"/>
      <c r="BE406" s="88"/>
      <c r="BF406" s="88"/>
      <c r="BG406" s="88"/>
      <c r="BH406" s="88"/>
      <c r="BI406" s="88"/>
      <c r="BJ406" s="88"/>
      <c r="BK406" s="88"/>
      <c r="BL406" s="88"/>
      <c r="BM406" s="88"/>
      <c r="BN406" s="88"/>
      <c r="BO406" s="88"/>
      <c r="BP406" s="88"/>
      <c r="BQ406" s="88"/>
      <c r="BR406" s="88"/>
      <c r="BS406" s="88"/>
      <c r="BT406" s="88"/>
      <c r="BU406" s="88"/>
      <c r="BV406" s="88"/>
      <c r="CD406" s="89"/>
      <c r="CE406" s="593"/>
    </row>
    <row r="407" spans="2:83" s="85" customFormat="1" ht="18" customHeight="1">
      <c r="B407" s="132">
        <v>3</v>
      </c>
      <c r="C407" s="88"/>
      <c r="D407" s="88"/>
      <c r="E407" s="88"/>
      <c r="F407" s="88"/>
      <c r="G407" s="88"/>
      <c r="H407" s="88"/>
      <c r="I407" s="88"/>
      <c r="J407" s="88"/>
      <c r="K407" s="88"/>
      <c r="L407" s="88"/>
      <c r="M407" s="88"/>
      <c r="N407" s="88"/>
      <c r="O407" s="88"/>
      <c r="P407" s="88"/>
      <c r="Q407" s="88"/>
      <c r="R407" s="88"/>
      <c r="S407" s="88"/>
      <c r="T407" s="88"/>
      <c r="U407" s="88"/>
      <c r="V407" s="88"/>
      <c r="W407" s="88"/>
      <c r="X407" s="88"/>
      <c r="Y407" s="92" t="str">
        <f t="shared" si="95"/>
        <v/>
      </c>
      <c r="Z407" s="92" t="str">
        <f t="shared" si="95"/>
        <v/>
      </c>
      <c r="AA407" s="92" t="str">
        <f t="shared" si="95"/>
        <v/>
      </c>
      <c r="AB407" s="92" t="str">
        <f t="shared" si="95"/>
        <v/>
      </c>
      <c r="AC407" s="92" t="str">
        <f t="shared" si="95"/>
        <v/>
      </c>
      <c r="AD407" s="92" t="str">
        <f t="shared" si="95"/>
        <v/>
      </c>
      <c r="AE407" s="92" t="str">
        <f t="shared" si="95"/>
        <v/>
      </c>
      <c r="AF407" s="92" t="str">
        <f t="shared" si="95"/>
        <v/>
      </c>
      <c r="AG407" s="92" t="str">
        <f t="shared" si="95"/>
        <v/>
      </c>
      <c r="AH407" s="92" t="str">
        <f t="shared" si="95"/>
        <v/>
      </c>
      <c r="AI407" s="92" t="str">
        <f t="shared" si="96"/>
        <v/>
      </c>
      <c r="AJ407" s="92" t="str">
        <f t="shared" si="96"/>
        <v/>
      </c>
      <c r="AK407" s="92" t="str">
        <f t="shared" si="96"/>
        <v/>
      </c>
      <c r="AL407" s="92" t="str">
        <f t="shared" si="96"/>
        <v/>
      </c>
      <c r="AM407" s="92" t="str">
        <f t="shared" si="96"/>
        <v/>
      </c>
      <c r="AN407" s="92" t="str">
        <f t="shared" si="96"/>
        <v/>
      </c>
      <c r="AO407" s="92" t="str">
        <f t="shared" si="96"/>
        <v/>
      </c>
      <c r="AP407" s="92" t="str">
        <f t="shared" si="96"/>
        <v/>
      </c>
      <c r="AQ407" s="92" t="str">
        <f t="shared" si="96"/>
        <v/>
      </c>
      <c r="AR407" s="92" t="str">
        <f t="shared" si="96"/>
        <v/>
      </c>
      <c r="AS407" s="92" t="str">
        <f t="shared" si="97"/>
        <v/>
      </c>
      <c r="AT407" s="92" t="str">
        <f t="shared" si="97"/>
        <v/>
      </c>
      <c r="AU407" s="92" t="str">
        <f t="shared" si="97"/>
        <v/>
      </c>
      <c r="AV407" s="92" t="str">
        <f t="shared" si="97"/>
        <v/>
      </c>
      <c r="AW407" s="92" t="str">
        <f t="shared" si="97"/>
        <v/>
      </c>
      <c r="AX407" s="92" t="str">
        <f t="shared" si="97"/>
        <v/>
      </c>
      <c r="AY407" s="92" t="str">
        <f t="shared" si="97"/>
        <v/>
      </c>
      <c r="AZ407" s="92" t="str">
        <f t="shared" si="97"/>
        <v/>
      </c>
      <c r="BA407" s="92" t="str">
        <f t="shared" si="97"/>
        <v/>
      </c>
      <c r="BB407" s="92" t="str">
        <f t="shared" si="97"/>
        <v/>
      </c>
      <c r="BC407" s="92" t="str">
        <f t="shared" si="98"/>
        <v/>
      </c>
      <c r="BD407" s="88"/>
      <c r="BE407" s="88"/>
      <c r="BF407" s="88"/>
      <c r="BG407" s="88"/>
      <c r="BH407" s="88"/>
      <c r="BI407" s="88"/>
      <c r="BJ407" s="88"/>
      <c r="BK407" s="88"/>
      <c r="BL407" s="88"/>
      <c r="BM407" s="88"/>
      <c r="BN407" s="88"/>
      <c r="BO407" s="88"/>
      <c r="BP407" s="88"/>
      <c r="BQ407" s="88"/>
      <c r="BR407" s="88"/>
      <c r="BS407" s="88"/>
      <c r="BT407" s="88"/>
      <c r="BU407" s="88"/>
      <c r="BV407" s="88"/>
      <c r="CD407" s="89"/>
      <c r="CE407" s="593"/>
    </row>
    <row r="408" spans="2:83" s="85" customFormat="1" ht="18" customHeight="1">
      <c r="B408" s="132">
        <v>4</v>
      </c>
      <c r="C408" s="88"/>
      <c r="D408" s="88"/>
      <c r="E408" s="1564" t="s">
        <v>456</v>
      </c>
      <c r="F408" s="1564"/>
      <c r="G408" s="1564" t="str">
        <f>G127</f>
        <v>Minimum</v>
      </c>
      <c r="H408" s="1562" t="str">
        <f>H127</f>
        <v>Leverandør besvarelse</v>
      </c>
      <c r="I408" s="1564" t="str">
        <f>I127</f>
        <v>Maksimum</v>
      </c>
      <c r="J408" s="119"/>
      <c r="K408" s="1562" t="s">
        <v>457</v>
      </c>
      <c r="L408" s="1562" t="s">
        <v>458</v>
      </c>
      <c r="M408" s="119"/>
      <c r="N408" s="1562" t="s">
        <v>459</v>
      </c>
      <c r="O408" s="1562" t="s">
        <v>460</v>
      </c>
      <c r="P408" s="1562" t="s">
        <v>438</v>
      </c>
      <c r="Q408" s="88"/>
      <c r="R408" s="1563" t="s">
        <v>461</v>
      </c>
      <c r="S408" s="1563" t="s">
        <v>462</v>
      </c>
      <c r="T408" s="1563" t="s">
        <v>463</v>
      </c>
      <c r="U408" s="88"/>
      <c r="V408" s="88"/>
      <c r="W408" s="88"/>
      <c r="X408" s="88"/>
      <c r="Y408" s="92" t="str">
        <f t="shared" si="95"/>
        <v/>
      </c>
      <c r="Z408" s="92" t="str">
        <f t="shared" si="95"/>
        <v/>
      </c>
      <c r="AA408" s="92" t="str">
        <f t="shared" si="95"/>
        <v/>
      </c>
      <c r="AB408" s="92" t="str">
        <f t="shared" si="95"/>
        <v/>
      </c>
      <c r="AC408" s="92" t="str">
        <f t="shared" si="95"/>
        <v/>
      </c>
      <c r="AD408" s="92" t="str">
        <f t="shared" si="95"/>
        <v/>
      </c>
      <c r="AE408" s="92" t="str">
        <f t="shared" si="95"/>
        <v/>
      </c>
      <c r="AF408" s="92" t="str">
        <f t="shared" si="95"/>
        <v/>
      </c>
      <c r="AG408" s="92" t="str">
        <f t="shared" si="95"/>
        <v/>
      </c>
      <c r="AH408" s="92" t="str">
        <f t="shared" si="95"/>
        <v/>
      </c>
      <c r="AI408" s="92" t="str">
        <f t="shared" si="96"/>
        <v/>
      </c>
      <c r="AJ408" s="92" t="str">
        <f t="shared" si="96"/>
        <v/>
      </c>
      <c r="AK408" s="92" t="str">
        <f t="shared" si="96"/>
        <v/>
      </c>
      <c r="AL408" s="92" t="str">
        <f t="shared" si="96"/>
        <v/>
      </c>
      <c r="AM408" s="92" t="str">
        <f t="shared" si="96"/>
        <v/>
      </c>
      <c r="AN408" s="92" t="str">
        <f t="shared" si="96"/>
        <v/>
      </c>
      <c r="AO408" s="92" t="str">
        <f t="shared" si="96"/>
        <v/>
      </c>
      <c r="AP408" s="92" t="str">
        <f t="shared" si="96"/>
        <v/>
      </c>
      <c r="AQ408" s="92" t="str">
        <f t="shared" si="96"/>
        <v/>
      </c>
      <c r="AR408" s="92" t="str">
        <f t="shared" si="96"/>
        <v/>
      </c>
      <c r="AS408" s="92" t="str">
        <f t="shared" si="97"/>
        <v/>
      </c>
      <c r="AT408" s="92" t="str">
        <f t="shared" si="97"/>
        <v/>
      </c>
      <c r="AU408" s="92" t="str">
        <f t="shared" si="97"/>
        <v/>
      </c>
      <c r="AV408" s="92" t="str">
        <f t="shared" si="97"/>
        <v/>
      </c>
      <c r="AW408" s="92" t="str">
        <f t="shared" si="97"/>
        <v/>
      </c>
      <c r="AX408" s="92" t="str">
        <f t="shared" si="97"/>
        <v/>
      </c>
      <c r="AY408" s="92" t="str">
        <f t="shared" si="97"/>
        <v/>
      </c>
      <c r="AZ408" s="92" t="str">
        <f t="shared" si="97"/>
        <v/>
      </c>
      <c r="BA408" s="92" t="str">
        <f t="shared" si="97"/>
        <v/>
      </c>
      <c r="BB408" s="92" t="str">
        <f t="shared" si="97"/>
        <v/>
      </c>
      <c r="BC408" s="92" t="str">
        <f t="shared" si="98"/>
        <v/>
      </c>
      <c r="BD408" s="88"/>
      <c r="BE408" s="88"/>
      <c r="BF408" s="88"/>
      <c r="BG408" s="88"/>
      <c r="BH408" s="88"/>
      <c r="BI408" s="88"/>
      <c r="BJ408" s="88"/>
      <c r="BK408" s="88"/>
      <c r="BL408" s="88"/>
      <c r="BM408" s="88"/>
      <c r="BN408" s="88"/>
      <c r="BO408" s="88"/>
      <c r="BP408" s="88"/>
      <c r="BQ408" s="88"/>
      <c r="BR408" s="88"/>
      <c r="BS408" s="88"/>
      <c r="BT408" s="88"/>
      <c r="BU408" s="88"/>
      <c r="BV408" s="88"/>
      <c r="BW408" s="88"/>
      <c r="CD408" s="89"/>
      <c r="CE408" s="593"/>
    </row>
    <row r="409" spans="2:83" s="85" customFormat="1" ht="18" customHeight="1">
      <c r="B409" s="132">
        <v>5</v>
      </c>
      <c r="C409" s="88"/>
      <c r="D409" s="88"/>
      <c r="E409" s="1564"/>
      <c r="F409" s="1564"/>
      <c r="G409" s="1564"/>
      <c r="H409" s="1562"/>
      <c r="I409" s="1564"/>
      <c r="J409" s="119"/>
      <c r="K409" s="1562"/>
      <c r="L409" s="1562"/>
      <c r="M409" s="119"/>
      <c r="N409" s="1562"/>
      <c r="O409" s="1562"/>
      <c r="P409" s="1562"/>
      <c r="Q409" s="88"/>
      <c r="R409" s="1563"/>
      <c r="S409" s="1563"/>
      <c r="T409" s="1563"/>
      <c r="U409" s="88"/>
      <c r="V409" s="88"/>
      <c r="W409" s="88"/>
      <c r="X409" s="88"/>
      <c r="Y409" s="88"/>
      <c r="Z409" s="88"/>
      <c r="AA409" s="88"/>
      <c r="AB409" s="88"/>
      <c r="AC409" s="88"/>
      <c r="AD409" s="89"/>
      <c r="AE409" s="89"/>
      <c r="AF409" s="89"/>
      <c r="AG409" s="89"/>
      <c r="AH409" s="89"/>
      <c r="AI409" s="89"/>
      <c r="AJ409" s="89"/>
      <c r="AK409" s="89"/>
      <c r="AL409" s="89"/>
      <c r="AM409" s="89"/>
      <c r="AN409" s="89"/>
      <c r="AO409" s="89"/>
      <c r="AP409" s="89"/>
      <c r="AQ409" s="89"/>
      <c r="AR409" s="89"/>
      <c r="AS409" s="89"/>
      <c r="AT409" s="89"/>
      <c r="AU409" s="89"/>
      <c r="AV409" s="89"/>
      <c r="AW409" s="89"/>
      <c r="AX409" s="89"/>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CD409" s="89"/>
      <c r="CE409" s="593"/>
    </row>
    <row r="410" spans="2:83" s="85" customFormat="1" ht="18" customHeight="1">
      <c r="B410" s="132">
        <v>6</v>
      </c>
      <c r="C410" s="88"/>
      <c r="D410" s="92">
        <f>B129</f>
        <v>1</v>
      </c>
      <c r="E410" s="1453">
        <f>C129</f>
        <v>0</v>
      </c>
      <c r="F410" s="1453"/>
      <c r="G410" s="1563" t="str">
        <f>G129</f>
        <v/>
      </c>
      <c r="H410" s="1563">
        <f>H129</f>
        <v>0</v>
      </c>
      <c r="I410" s="1563" t="str">
        <f>I129</f>
        <v/>
      </c>
      <c r="J410" s="88"/>
      <c r="K410" s="1563">
        <f>IF(G410="",0,G410)</f>
        <v>0</v>
      </c>
      <c r="L410" s="1563">
        <f>IF(I410="",0,I410)</f>
        <v>0</v>
      </c>
      <c r="M410" s="88"/>
      <c r="N410" s="1563">
        <f>IF(K410=0,0,IF(H410&lt;K410,1,0))</f>
        <v>0</v>
      </c>
      <c r="O410" s="1563">
        <f>IF(L410=0,0,IF(H410&gt;L410,2,0))</f>
        <v>0</v>
      </c>
      <c r="P410" s="1563">
        <f>N410+O410</f>
        <v>0</v>
      </c>
      <c r="Q410" s="88"/>
      <c r="R410" s="132">
        <f>D410</f>
        <v>1</v>
      </c>
      <c r="S410" s="145">
        <f>MASKINER!B47</f>
        <v>1</v>
      </c>
      <c r="T410" s="145"/>
      <c r="U410" s="88"/>
      <c r="V410" s="88"/>
      <c r="W410" s="88"/>
      <c r="X410" s="88"/>
      <c r="Y410" s="89"/>
      <c r="Z410" s="89"/>
      <c r="AA410" s="89"/>
      <c r="AB410" s="89"/>
      <c r="AC410" s="89"/>
      <c r="AD410" s="89"/>
      <c r="AE410" s="89"/>
      <c r="AF410" s="89"/>
      <c r="AG410" s="89"/>
      <c r="AH410" s="89"/>
      <c r="AI410" s="89"/>
      <c r="AJ410" s="89"/>
      <c r="AK410" s="89"/>
      <c r="AL410" s="89"/>
      <c r="AM410" s="89"/>
      <c r="AN410" s="89"/>
      <c r="AO410" s="89"/>
      <c r="AP410" s="89"/>
      <c r="AQ410" s="89"/>
      <c r="AR410" s="89"/>
      <c r="AS410" s="89"/>
      <c r="AT410" s="89"/>
      <c r="AU410" s="89"/>
      <c r="AV410" s="89"/>
      <c r="AW410" s="89"/>
      <c r="AX410" s="89"/>
      <c r="AY410" s="88"/>
      <c r="AZ410" s="88"/>
      <c r="BA410" s="88"/>
      <c r="BB410" s="88"/>
      <c r="BC410" s="88"/>
      <c r="BD410" s="88"/>
      <c r="BE410" s="88"/>
      <c r="BF410" s="88"/>
      <c r="BG410" s="88"/>
      <c r="BH410" s="88"/>
      <c r="BI410" s="88"/>
      <c r="BJ410" s="88"/>
      <c r="BK410" s="88"/>
      <c r="BL410" s="88"/>
      <c r="BM410" s="88"/>
      <c r="BN410" s="88"/>
      <c r="BO410" s="88"/>
      <c r="BP410" s="88"/>
      <c r="BQ410" s="88"/>
      <c r="BR410" s="88"/>
      <c r="BS410" s="88"/>
      <c r="BT410" s="88"/>
      <c r="BU410" s="88"/>
      <c r="BV410" s="88"/>
      <c r="BW410" s="88"/>
      <c r="CD410" s="89"/>
      <c r="CE410" s="593"/>
    </row>
    <row r="411" spans="2:83" s="85" customFormat="1" ht="18" customHeight="1">
      <c r="B411" s="132">
        <v>7</v>
      </c>
      <c r="C411" s="88"/>
      <c r="D411" s="92">
        <f t="shared" ref="D411:D442" si="99">B130</f>
        <v>0</v>
      </c>
      <c r="E411" s="1453"/>
      <c r="F411" s="1453"/>
      <c r="G411" s="1563"/>
      <c r="H411" s="1563"/>
      <c r="I411" s="1563"/>
      <c r="J411" s="88"/>
      <c r="K411" s="1563"/>
      <c r="L411" s="1563"/>
      <c r="M411" s="88"/>
      <c r="N411" s="1563"/>
      <c r="O411" s="1563"/>
      <c r="P411" s="1563"/>
      <c r="Q411" s="88"/>
      <c r="R411" s="132">
        <f>D410</f>
        <v>1</v>
      </c>
      <c r="S411" s="145">
        <f>MASKINER!B48</f>
        <v>0</v>
      </c>
      <c r="T411" s="145"/>
      <c r="U411" s="88"/>
      <c r="V411" s="88"/>
      <c r="W411" s="88"/>
      <c r="X411" s="88"/>
      <c r="Y411" s="139" t="s">
        <v>464</v>
      </c>
      <c r="Z411" s="138"/>
      <c r="AA411" s="138"/>
      <c r="AB411" s="138"/>
      <c r="AC411" s="507"/>
      <c r="AD411" s="140"/>
      <c r="AE411" s="140"/>
      <c r="AF411" s="140"/>
      <c r="AG411" s="146" t="s">
        <v>421</v>
      </c>
      <c r="AH411" s="89"/>
      <c r="AI411" s="89"/>
      <c r="AJ411" s="89"/>
      <c r="AK411" s="89"/>
      <c r="AL411" s="89"/>
      <c r="AM411" s="89"/>
      <c r="AN411" s="89"/>
      <c r="AO411" s="89"/>
      <c r="AP411" s="89"/>
      <c r="AQ411" s="89"/>
      <c r="AR411" s="89"/>
      <c r="AS411" s="89"/>
      <c r="AT411" s="89"/>
      <c r="AU411" s="89"/>
      <c r="AV411" s="89"/>
      <c r="AW411" s="89"/>
      <c r="AX411" s="89"/>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CD411" s="89"/>
      <c r="CE411" s="593"/>
    </row>
    <row r="412" spans="2:83" s="85" customFormat="1" ht="18" customHeight="1">
      <c r="B412" s="132">
        <v>8</v>
      </c>
      <c r="C412" s="88"/>
      <c r="D412" s="92">
        <f t="shared" si="99"/>
        <v>0</v>
      </c>
      <c r="E412" s="1453"/>
      <c r="F412" s="1453"/>
      <c r="G412" s="1563"/>
      <c r="H412" s="1563"/>
      <c r="I412" s="1563"/>
      <c r="J412" s="88"/>
      <c r="K412" s="1563"/>
      <c r="L412" s="1563"/>
      <c r="M412" s="88"/>
      <c r="N412" s="1563"/>
      <c r="O412" s="1563"/>
      <c r="P412" s="1563"/>
      <c r="Q412" s="88"/>
      <c r="R412" s="132">
        <f>D410</f>
        <v>1</v>
      </c>
      <c r="S412" s="145">
        <f>MASKINER!B49</f>
        <v>0</v>
      </c>
      <c r="T412" s="145">
        <f>S410</f>
        <v>1</v>
      </c>
      <c r="U412" s="88"/>
      <c r="V412" s="88"/>
      <c r="W412" s="88"/>
      <c r="X412" s="88"/>
      <c r="Y412" s="88"/>
      <c r="Z412" s="88"/>
      <c r="AA412" s="88"/>
      <c r="AB412" s="88"/>
      <c r="AC412" s="88"/>
      <c r="AD412" s="89"/>
      <c r="AE412" s="89"/>
      <c r="AF412" s="89"/>
      <c r="AG412" s="89"/>
      <c r="AH412" s="89"/>
      <c r="AI412" s="89"/>
      <c r="AJ412" s="89"/>
      <c r="AK412" s="89"/>
      <c r="AL412" s="89"/>
      <c r="AM412" s="89"/>
      <c r="AN412" s="89"/>
      <c r="AO412" s="89"/>
      <c r="AP412" s="89"/>
      <c r="AQ412" s="89"/>
      <c r="AR412" s="89"/>
      <c r="AS412" s="89"/>
      <c r="AT412" s="89"/>
      <c r="AU412" s="89"/>
      <c r="AV412" s="89"/>
      <c r="AW412" s="89"/>
      <c r="AX412" s="89"/>
      <c r="AY412" s="89"/>
      <c r="AZ412" s="89"/>
      <c r="BA412" s="89"/>
      <c r="BB412" s="88"/>
      <c r="BC412" s="88"/>
      <c r="BD412" s="88"/>
      <c r="BE412" s="88"/>
      <c r="BF412" s="88"/>
      <c r="BG412" s="88"/>
      <c r="BH412" s="88"/>
      <c r="BI412" s="88"/>
      <c r="BJ412" s="88"/>
      <c r="BK412" s="88"/>
      <c r="BL412" s="88"/>
      <c r="BM412" s="88"/>
      <c r="BN412" s="88"/>
      <c r="BO412" s="88"/>
      <c r="BP412" s="88"/>
      <c r="BQ412" s="88"/>
      <c r="BR412" s="88"/>
      <c r="BS412" s="88"/>
      <c r="BT412" s="88"/>
      <c r="BU412" s="88"/>
      <c r="BV412" s="88"/>
      <c r="BW412" s="88"/>
      <c r="BX412" s="88"/>
      <c r="BY412" s="88"/>
      <c r="BZ412" s="88"/>
      <c r="CD412" s="89"/>
      <c r="CE412" s="593"/>
    </row>
    <row r="413" spans="2:83" s="85" customFormat="1" ht="18" customHeight="1">
      <c r="B413" s="132">
        <v>9</v>
      </c>
      <c r="C413" s="88"/>
      <c r="D413" s="92">
        <f t="shared" si="99"/>
        <v>2</v>
      </c>
      <c r="E413" s="1453">
        <f>C132</f>
        <v>0</v>
      </c>
      <c r="F413" s="1453"/>
      <c r="G413" s="1563" t="str">
        <f>G132</f>
        <v/>
      </c>
      <c r="H413" s="1563">
        <f>H132</f>
        <v>0</v>
      </c>
      <c r="I413" s="1563" t="str">
        <f>I132</f>
        <v/>
      </c>
      <c r="J413" s="88"/>
      <c r="K413" s="1563">
        <f>IF(G413="",0,G413)</f>
        <v>0</v>
      </c>
      <c r="L413" s="1563">
        <f>IF(I413="",0,I413)</f>
        <v>0</v>
      </c>
      <c r="M413" s="88"/>
      <c r="N413" s="1563">
        <f>IF(K413=0,0,IF(H413&lt;K413,1,0))</f>
        <v>0</v>
      </c>
      <c r="O413" s="1563">
        <f>IF(L413=0,0,IF(H413&gt;L413,2,0))</f>
        <v>0</v>
      </c>
      <c r="P413" s="1563">
        <f>N413+O413</f>
        <v>0</v>
      </c>
      <c r="Q413" s="88"/>
      <c r="R413" s="132">
        <f>D413</f>
        <v>2</v>
      </c>
      <c r="S413" s="145">
        <f>MASKINER!B50</f>
        <v>2</v>
      </c>
      <c r="T413" s="145">
        <f t="shared" ref="T413:T476" si="100">S411</f>
        <v>0</v>
      </c>
      <c r="U413" s="88"/>
      <c r="V413" s="88"/>
      <c r="W413" s="88"/>
      <c r="X413" s="88"/>
      <c r="Y413" s="92" t="str">
        <f t="shared" ref="Y413:AH415" si="101">IF(F61="X",F$60&amp;$D61,"")</f>
        <v/>
      </c>
      <c r="Z413" s="92" t="str">
        <f t="shared" si="101"/>
        <v/>
      </c>
      <c r="AA413" s="92" t="str">
        <f t="shared" si="101"/>
        <v/>
      </c>
      <c r="AB413" s="92" t="str">
        <f t="shared" si="101"/>
        <v/>
      </c>
      <c r="AC413" s="92" t="str">
        <f t="shared" si="101"/>
        <v/>
      </c>
      <c r="AD413" s="92" t="str">
        <f t="shared" si="101"/>
        <v/>
      </c>
      <c r="AE413" s="92" t="str">
        <f t="shared" si="101"/>
        <v/>
      </c>
      <c r="AF413" s="92" t="str">
        <f t="shared" si="101"/>
        <v/>
      </c>
      <c r="AG413" s="92" t="str">
        <f t="shared" si="101"/>
        <v/>
      </c>
      <c r="AH413" s="92" t="str">
        <f t="shared" si="101"/>
        <v/>
      </c>
      <c r="AI413" s="92" t="str">
        <f t="shared" ref="AI413:AR415" si="102">IF(P61="X",P$60&amp;$D61,"")</f>
        <v/>
      </c>
      <c r="AJ413" s="92" t="str">
        <f t="shared" si="102"/>
        <v/>
      </c>
      <c r="AK413" s="92" t="str">
        <f t="shared" si="102"/>
        <v/>
      </c>
      <c r="AL413" s="92" t="str">
        <f t="shared" si="102"/>
        <v/>
      </c>
      <c r="AM413" s="92" t="str">
        <f t="shared" si="102"/>
        <v/>
      </c>
      <c r="AN413" s="92" t="str">
        <f t="shared" si="102"/>
        <v/>
      </c>
      <c r="AO413" s="92" t="str">
        <f t="shared" si="102"/>
        <v/>
      </c>
      <c r="AP413" s="92" t="str">
        <f t="shared" si="102"/>
        <v/>
      </c>
      <c r="AQ413" s="92" t="str">
        <f t="shared" si="102"/>
        <v/>
      </c>
      <c r="AR413" s="92" t="str">
        <f t="shared" si="102"/>
        <v/>
      </c>
      <c r="AS413" s="92" t="str">
        <f t="shared" ref="AS413:BB415" si="103">IF(Z61="X",Z$60&amp;$D61,"")</f>
        <v/>
      </c>
      <c r="AT413" s="92" t="str">
        <f t="shared" si="103"/>
        <v/>
      </c>
      <c r="AU413" s="92" t="str">
        <f t="shared" si="103"/>
        <v/>
      </c>
      <c r="AV413" s="92" t="str">
        <f t="shared" si="103"/>
        <v/>
      </c>
      <c r="AW413" s="92" t="str">
        <f t="shared" si="103"/>
        <v/>
      </c>
      <c r="AX413" s="92" t="str">
        <f t="shared" si="103"/>
        <v/>
      </c>
      <c r="AY413" s="92" t="str">
        <f t="shared" si="103"/>
        <v/>
      </c>
      <c r="AZ413" s="92" t="str">
        <f t="shared" si="103"/>
        <v/>
      </c>
      <c r="BA413" s="92" t="str">
        <f t="shared" si="103"/>
        <v/>
      </c>
      <c r="BB413" s="92" t="str">
        <f t="shared" si="103"/>
        <v/>
      </c>
      <c r="BC413" s="92" t="str">
        <f t="shared" ref="BC413:BC415" si="104">IF(AJ61="X",AJ$60&amp;$D61,"")</f>
        <v/>
      </c>
      <c r="BD413" s="88"/>
      <c r="BE413" s="88"/>
      <c r="BF413" s="88"/>
      <c r="BG413" s="88"/>
      <c r="BH413" s="88"/>
      <c r="BI413" s="88"/>
      <c r="BJ413" s="88"/>
      <c r="BK413" s="88"/>
      <c r="BL413" s="88"/>
      <c r="BM413" s="88"/>
      <c r="BN413" s="88"/>
      <c r="BO413" s="88"/>
      <c r="BP413" s="88"/>
      <c r="BQ413" s="88"/>
      <c r="BR413" s="88"/>
      <c r="BS413" s="88"/>
      <c r="BT413" s="88"/>
      <c r="BU413" s="88"/>
      <c r="BV413" s="88"/>
      <c r="BW413" s="88"/>
      <c r="BX413" s="88"/>
      <c r="BY413" s="88"/>
      <c r="BZ413" s="88"/>
      <c r="CD413" s="89"/>
      <c r="CE413" s="593"/>
    </row>
    <row r="414" spans="2:83" s="85" customFormat="1" ht="18" customHeight="1">
      <c r="B414" s="132">
        <v>10</v>
      </c>
      <c r="C414" s="88"/>
      <c r="D414" s="92">
        <f t="shared" si="99"/>
        <v>0</v>
      </c>
      <c r="E414" s="1453"/>
      <c r="F414" s="1453"/>
      <c r="G414" s="1563"/>
      <c r="H414" s="1563"/>
      <c r="I414" s="1563"/>
      <c r="J414" s="88"/>
      <c r="K414" s="1563"/>
      <c r="L414" s="1563"/>
      <c r="M414" s="88"/>
      <c r="N414" s="1563"/>
      <c r="O414" s="1563"/>
      <c r="P414" s="1563"/>
      <c r="Q414" s="88"/>
      <c r="R414" s="132">
        <f>D413</f>
        <v>2</v>
      </c>
      <c r="S414" s="145">
        <f>MASKINER!B51</f>
        <v>0</v>
      </c>
      <c r="T414" s="145">
        <f t="shared" si="100"/>
        <v>0</v>
      </c>
      <c r="U414" s="88"/>
      <c r="V414" s="88"/>
      <c r="W414" s="88"/>
      <c r="X414" s="88"/>
      <c r="Y414" s="92" t="str">
        <f t="shared" si="101"/>
        <v/>
      </c>
      <c r="Z414" s="92" t="str">
        <f t="shared" si="101"/>
        <v/>
      </c>
      <c r="AA414" s="92" t="str">
        <f t="shared" si="101"/>
        <v/>
      </c>
      <c r="AB414" s="92" t="str">
        <f t="shared" si="101"/>
        <v/>
      </c>
      <c r="AC414" s="92" t="str">
        <f t="shared" si="101"/>
        <v/>
      </c>
      <c r="AD414" s="92" t="str">
        <f t="shared" si="101"/>
        <v/>
      </c>
      <c r="AE414" s="92" t="str">
        <f t="shared" si="101"/>
        <v/>
      </c>
      <c r="AF414" s="92" t="str">
        <f t="shared" si="101"/>
        <v/>
      </c>
      <c r="AG414" s="92" t="str">
        <f t="shared" si="101"/>
        <v/>
      </c>
      <c r="AH414" s="92" t="str">
        <f t="shared" si="101"/>
        <v/>
      </c>
      <c r="AI414" s="92" t="str">
        <f t="shared" si="102"/>
        <v/>
      </c>
      <c r="AJ414" s="92" t="str">
        <f t="shared" si="102"/>
        <v/>
      </c>
      <c r="AK414" s="92" t="str">
        <f t="shared" si="102"/>
        <v/>
      </c>
      <c r="AL414" s="92" t="str">
        <f t="shared" si="102"/>
        <v/>
      </c>
      <c r="AM414" s="92" t="str">
        <f t="shared" si="102"/>
        <v/>
      </c>
      <c r="AN414" s="92" t="str">
        <f t="shared" si="102"/>
        <v/>
      </c>
      <c r="AO414" s="92" t="str">
        <f t="shared" si="102"/>
        <v/>
      </c>
      <c r="AP414" s="92" t="str">
        <f t="shared" si="102"/>
        <v/>
      </c>
      <c r="AQ414" s="92" t="str">
        <f t="shared" si="102"/>
        <v/>
      </c>
      <c r="AR414" s="92" t="str">
        <f t="shared" si="102"/>
        <v/>
      </c>
      <c r="AS414" s="92" t="str">
        <f t="shared" si="103"/>
        <v/>
      </c>
      <c r="AT414" s="92" t="str">
        <f t="shared" si="103"/>
        <v/>
      </c>
      <c r="AU414" s="92" t="str">
        <f t="shared" si="103"/>
        <v/>
      </c>
      <c r="AV414" s="92" t="str">
        <f t="shared" si="103"/>
        <v/>
      </c>
      <c r="AW414" s="92" t="str">
        <f t="shared" si="103"/>
        <v/>
      </c>
      <c r="AX414" s="92" t="str">
        <f t="shared" si="103"/>
        <v/>
      </c>
      <c r="AY414" s="92" t="str">
        <f t="shared" si="103"/>
        <v/>
      </c>
      <c r="AZ414" s="92" t="str">
        <f t="shared" si="103"/>
        <v/>
      </c>
      <c r="BA414" s="92" t="str">
        <f t="shared" si="103"/>
        <v/>
      </c>
      <c r="BB414" s="92" t="str">
        <f t="shared" si="103"/>
        <v/>
      </c>
      <c r="BC414" s="92" t="str">
        <f t="shared" si="104"/>
        <v/>
      </c>
      <c r="BD414" s="88"/>
      <c r="BE414" s="88"/>
      <c r="BF414" s="88"/>
      <c r="BG414" s="88"/>
      <c r="BH414" s="88"/>
      <c r="BI414" s="88"/>
      <c r="BJ414" s="88"/>
      <c r="BK414" s="88"/>
      <c r="BL414" s="88"/>
      <c r="BM414" s="88"/>
      <c r="BN414" s="88"/>
      <c r="BO414" s="88"/>
      <c r="BP414" s="88"/>
      <c r="BQ414" s="88"/>
      <c r="BR414" s="88"/>
      <c r="BS414" s="88"/>
      <c r="BT414" s="88"/>
      <c r="BU414" s="88"/>
      <c r="BV414" s="88"/>
      <c r="BW414" s="88"/>
      <c r="BX414" s="88"/>
      <c r="BY414" s="88"/>
      <c r="BZ414" s="88"/>
      <c r="CD414" s="89"/>
      <c r="CE414" s="593"/>
    </row>
    <row r="415" spans="2:83" s="85" customFormat="1" ht="18" customHeight="1">
      <c r="B415" s="132">
        <v>11</v>
      </c>
      <c r="C415" s="88"/>
      <c r="D415" s="92">
        <f t="shared" si="99"/>
        <v>0</v>
      </c>
      <c r="E415" s="1453"/>
      <c r="F415" s="1453"/>
      <c r="G415" s="1563"/>
      <c r="H415" s="1563"/>
      <c r="I415" s="1563"/>
      <c r="J415" s="88"/>
      <c r="K415" s="1563"/>
      <c r="L415" s="1563"/>
      <c r="M415" s="88"/>
      <c r="N415" s="1563"/>
      <c r="O415" s="1563"/>
      <c r="P415" s="1563"/>
      <c r="Q415" s="88"/>
      <c r="R415" s="132">
        <f>D413</f>
        <v>2</v>
      </c>
      <c r="S415" s="145">
        <f>MASKINER!B52</f>
        <v>0</v>
      </c>
      <c r="T415" s="145">
        <f t="shared" si="100"/>
        <v>2</v>
      </c>
      <c r="U415" s="88"/>
      <c r="V415" s="88"/>
      <c r="W415" s="88"/>
      <c r="X415" s="88"/>
      <c r="Y415" s="92" t="str">
        <f t="shared" si="101"/>
        <v/>
      </c>
      <c r="Z415" s="92" t="str">
        <f t="shared" si="101"/>
        <v/>
      </c>
      <c r="AA415" s="92" t="str">
        <f t="shared" si="101"/>
        <v/>
      </c>
      <c r="AB415" s="92" t="str">
        <f t="shared" si="101"/>
        <v/>
      </c>
      <c r="AC415" s="92" t="str">
        <f t="shared" si="101"/>
        <v/>
      </c>
      <c r="AD415" s="92" t="str">
        <f t="shared" si="101"/>
        <v/>
      </c>
      <c r="AE415" s="92" t="str">
        <f t="shared" si="101"/>
        <v/>
      </c>
      <c r="AF415" s="92" t="str">
        <f t="shared" si="101"/>
        <v/>
      </c>
      <c r="AG415" s="92" t="str">
        <f t="shared" si="101"/>
        <v/>
      </c>
      <c r="AH415" s="92" t="str">
        <f t="shared" si="101"/>
        <v/>
      </c>
      <c r="AI415" s="92" t="str">
        <f t="shared" si="102"/>
        <v/>
      </c>
      <c r="AJ415" s="92" t="str">
        <f t="shared" si="102"/>
        <v/>
      </c>
      <c r="AK415" s="92" t="str">
        <f t="shared" si="102"/>
        <v/>
      </c>
      <c r="AL415" s="92" t="str">
        <f t="shared" si="102"/>
        <v/>
      </c>
      <c r="AM415" s="92" t="str">
        <f t="shared" si="102"/>
        <v/>
      </c>
      <c r="AN415" s="92" t="str">
        <f t="shared" si="102"/>
        <v/>
      </c>
      <c r="AO415" s="92" t="str">
        <f t="shared" si="102"/>
        <v/>
      </c>
      <c r="AP415" s="92" t="str">
        <f t="shared" si="102"/>
        <v/>
      </c>
      <c r="AQ415" s="92" t="str">
        <f t="shared" si="102"/>
        <v/>
      </c>
      <c r="AR415" s="92" t="str">
        <f t="shared" si="102"/>
        <v/>
      </c>
      <c r="AS415" s="92" t="str">
        <f t="shared" si="103"/>
        <v/>
      </c>
      <c r="AT415" s="92" t="str">
        <f t="shared" si="103"/>
        <v/>
      </c>
      <c r="AU415" s="92" t="str">
        <f t="shared" si="103"/>
        <v/>
      </c>
      <c r="AV415" s="92" t="str">
        <f t="shared" si="103"/>
        <v/>
      </c>
      <c r="AW415" s="92" t="str">
        <f t="shared" si="103"/>
        <v/>
      </c>
      <c r="AX415" s="92" t="str">
        <f t="shared" si="103"/>
        <v/>
      </c>
      <c r="AY415" s="92" t="str">
        <f t="shared" si="103"/>
        <v/>
      </c>
      <c r="AZ415" s="92" t="str">
        <f t="shared" si="103"/>
        <v/>
      </c>
      <c r="BA415" s="92" t="str">
        <f t="shared" si="103"/>
        <v/>
      </c>
      <c r="BB415" s="92" t="str">
        <f t="shared" si="103"/>
        <v/>
      </c>
      <c r="BC415" s="92" t="str">
        <f t="shared" si="104"/>
        <v/>
      </c>
      <c r="BD415" s="88"/>
      <c r="BE415" s="88"/>
      <c r="BF415" s="88"/>
      <c r="BG415" s="88"/>
      <c r="BH415" s="88"/>
      <c r="BI415" s="88"/>
      <c r="BJ415" s="88"/>
      <c r="BK415" s="88"/>
      <c r="BL415" s="88"/>
      <c r="BM415" s="88"/>
      <c r="BN415" s="88"/>
      <c r="BO415" s="88"/>
      <c r="BP415" s="88"/>
      <c r="BQ415" s="88"/>
      <c r="BR415" s="88"/>
      <c r="BS415" s="88"/>
      <c r="BT415" s="88"/>
      <c r="BU415" s="88"/>
      <c r="BV415" s="88"/>
      <c r="BW415" s="88"/>
      <c r="BX415" s="88"/>
      <c r="BY415" s="88"/>
      <c r="BZ415" s="88"/>
      <c r="CD415" s="89"/>
      <c r="CE415" s="593"/>
    </row>
    <row r="416" spans="2:83" s="85" customFormat="1" ht="18" customHeight="1">
      <c r="B416" s="132">
        <v>12</v>
      </c>
      <c r="C416" s="88"/>
      <c r="D416" s="92">
        <f t="shared" si="99"/>
        <v>3</v>
      </c>
      <c r="E416" s="1453">
        <f>C135</f>
        <v>0</v>
      </c>
      <c r="F416" s="1453"/>
      <c r="G416" s="1563" t="str">
        <f>G135</f>
        <v/>
      </c>
      <c r="H416" s="1563">
        <f>H135</f>
        <v>0</v>
      </c>
      <c r="I416" s="1563" t="str">
        <f>I135</f>
        <v/>
      </c>
      <c r="J416" s="88"/>
      <c r="K416" s="1563">
        <f>IF(G416="",0,G416)</f>
        <v>0</v>
      </c>
      <c r="L416" s="1563">
        <f>IF(I416="",0,I416)</f>
        <v>0</v>
      </c>
      <c r="M416" s="88"/>
      <c r="N416" s="1563">
        <f>IF(K416=0,0,IF(H416&lt;K416,1,0))</f>
        <v>0</v>
      </c>
      <c r="O416" s="1563">
        <f>IF(L416=0,0,IF(H416&gt;L416,2,0))</f>
        <v>0</v>
      </c>
      <c r="P416" s="1563">
        <f>N416+O416</f>
        <v>0</v>
      </c>
      <c r="Q416" s="88"/>
      <c r="R416" s="132">
        <f>D416</f>
        <v>3</v>
      </c>
      <c r="S416" s="145">
        <f>MASKINER!B53</f>
        <v>3</v>
      </c>
      <c r="T416" s="145">
        <f t="shared" si="100"/>
        <v>0</v>
      </c>
      <c r="U416" s="88"/>
      <c r="V416" s="88"/>
      <c r="W416" s="88"/>
      <c r="X416" s="88"/>
      <c r="Y416" s="88"/>
      <c r="Z416" s="88"/>
      <c r="AA416" s="88"/>
      <c r="AB416" s="88"/>
      <c r="AC416" s="88"/>
      <c r="AD416" s="89"/>
      <c r="AE416" s="89"/>
      <c r="AF416" s="89"/>
      <c r="AG416" s="89"/>
      <c r="AH416" s="89"/>
      <c r="AI416" s="89"/>
      <c r="AJ416" s="89"/>
      <c r="AK416" s="89"/>
      <c r="AL416" s="89"/>
      <c r="AM416" s="89"/>
      <c r="AN416" s="89"/>
      <c r="AO416" s="89"/>
      <c r="AP416" s="89"/>
      <c r="AQ416" s="89"/>
      <c r="AR416" s="89"/>
      <c r="AS416" s="89"/>
      <c r="AT416" s="89"/>
      <c r="AU416" s="89"/>
      <c r="AV416" s="89"/>
      <c r="AW416" s="89"/>
      <c r="AX416" s="89"/>
      <c r="AY416" s="89"/>
      <c r="AZ416" s="89"/>
      <c r="BA416" s="89"/>
      <c r="BB416" s="88"/>
      <c r="BC416" s="88"/>
      <c r="BD416" s="88"/>
      <c r="BE416" s="88"/>
      <c r="BF416" s="88"/>
      <c r="BG416" s="88"/>
      <c r="BH416" s="88"/>
      <c r="BI416" s="88"/>
      <c r="BJ416" s="88"/>
      <c r="BK416" s="88"/>
      <c r="BL416" s="88"/>
      <c r="BM416" s="88"/>
      <c r="BN416" s="88"/>
      <c r="BO416" s="88"/>
      <c r="BP416" s="88"/>
      <c r="BQ416" s="88"/>
      <c r="BR416" s="88"/>
      <c r="BS416" s="88"/>
      <c r="BT416" s="88"/>
      <c r="BU416" s="88"/>
      <c r="BV416" s="88"/>
      <c r="BW416" s="88"/>
      <c r="BX416" s="88"/>
      <c r="BY416" s="88"/>
      <c r="BZ416" s="88"/>
      <c r="CD416" s="89"/>
      <c r="CE416" s="593"/>
    </row>
    <row r="417" spans="2:83" s="85" customFormat="1" ht="18" customHeight="1">
      <c r="B417" s="132">
        <v>13</v>
      </c>
      <c r="C417" s="88"/>
      <c r="D417" s="92">
        <f t="shared" si="99"/>
        <v>0</v>
      </c>
      <c r="E417" s="1453"/>
      <c r="F417" s="1453"/>
      <c r="G417" s="1563"/>
      <c r="H417" s="1563"/>
      <c r="I417" s="1563"/>
      <c r="J417" s="88"/>
      <c r="K417" s="1563"/>
      <c r="L417" s="1563"/>
      <c r="M417" s="88"/>
      <c r="N417" s="1563"/>
      <c r="O417" s="1563"/>
      <c r="P417" s="1563"/>
      <c r="Q417" s="88"/>
      <c r="R417" s="132">
        <f>D416</f>
        <v>3</v>
      </c>
      <c r="S417" s="145">
        <f>MASKINER!B54</f>
        <v>0</v>
      </c>
      <c r="T417" s="145">
        <f t="shared" si="100"/>
        <v>0</v>
      </c>
      <c r="U417" s="88"/>
      <c r="V417" s="88"/>
      <c r="W417" s="88"/>
      <c r="X417" s="88"/>
      <c r="Y417" s="88"/>
      <c r="Z417" s="88"/>
      <c r="AA417" s="88"/>
      <c r="AB417" s="88"/>
      <c r="AC417" s="88"/>
      <c r="AD417" s="89"/>
      <c r="AE417" s="89"/>
      <c r="AF417" s="89"/>
      <c r="AG417" s="89"/>
      <c r="AH417" s="89"/>
      <c r="AI417" s="89"/>
      <c r="AJ417" s="89"/>
      <c r="AK417" s="89"/>
      <c r="AL417" s="89"/>
      <c r="AM417" s="89"/>
      <c r="AN417" s="89"/>
      <c r="AO417" s="89"/>
      <c r="AP417" s="89"/>
      <c r="AQ417" s="89"/>
      <c r="AR417" s="89"/>
      <c r="AS417" s="89"/>
      <c r="AT417" s="89"/>
      <c r="AU417" s="89"/>
      <c r="AV417" s="89"/>
      <c r="AW417" s="89"/>
      <c r="AX417" s="89"/>
      <c r="AY417" s="89"/>
      <c r="AZ417" s="89"/>
      <c r="BA417" s="89"/>
      <c r="BB417" s="88"/>
      <c r="BC417" s="88"/>
      <c r="BD417" s="88"/>
      <c r="BE417" s="88"/>
      <c r="BF417" s="88"/>
      <c r="BG417" s="88"/>
      <c r="BH417" s="88"/>
      <c r="BI417" s="88"/>
      <c r="BJ417" s="88"/>
      <c r="BK417" s="88"/>
      <c r="BL417" s="88"/>
      <c r="BM417" s="88"/>
      <c r="BN417" s="88"/>
      <c r="BO417" s="88"/>
      <c r="BP417" s="88"/>
      <c r="BQ417" s="88"/>
      <c r="BR417" s="88"/>
      <c r="BS417" s="88"/>
      <c r="BT417" s="88"/>
      <c r="BU417" s="88"/>
      <c r="BV417" s="88"/>
      <c r="BW417" s="88"/>
      <c r="BX417" s="88"/>
      <c r="BY417" s="88"/>
      <c r="BZ417" s="88"/>
      <c r="CD417" s="89"/>
      <c r="CE417" s="593"/>
    </row>
    <row r="418" spans="2:83" s="85" customFormat="1" ht="18" customHeight="1">
      <c r="B418" s="132">
        <v>14</v>
      </c>
      <c r="C418" s="88"/>
      <c r="D418" s="92">
        <f t="shared" si="99"/>
        <v>0</v>
      </c>
      <c r="E418" s="1453"/>
      <c r="F418" s="1453"/>
      <c r="G418" s="1563"/>
      <c r="H418" s="1563"/>
      <c r="I418" s="1563"/>
      <c r="J418" s="88"/>
      <c r="K418" s="1563"/>
      <c r="L418" s="1563"/>
      <c r="M418" s="88"/>
      <c r="N418" s="1563"/>
      <c r="O418" s="1563"/>
      <c r="P418" s="1563"/>
      <c r="Q418" s="88"/>
      <c r="R418" s="132">
        <f>D416</f>
        <v>3</v>
      </c>
      <c r="S418" s="145">
        <f>MASKINER!B55</f>
        <v>0</v>
      </c>
      <c r="T418" s="145">
        <f t="shared" si="100"/>
        <v>3</v>
      </c>
      <c r="U418" s="88"/>
      <c r="V418" s="88"/>
      <c r="W418" s="88"/>
      <c r="X418" s="88"/>
      <c r="Y418" s="88"/>
      <c r="Z418" s="88"/>
      <c r="AA418" s="88"/>
      <c r="AB418" s="88"/>
      <c r="AC418" s="88"/>
      <c r="AD418" s="89"/>
      <c r="AE418" s="89"/>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c r="BB418" s="88"/>
      <c r="BC418" s="88"/>
      <c r="BD418" s="88"/>
      <c r="BE418" s="88"/>
      <c r="BF418" s="88"/>
      <c r="BG418" s="88"/>
      <c r="BH418" s="88"/>
      <c r="BI418" s="88"/>
      <c r="BJ418" s="88"/>
      <c r="BK418" s="88"/>
      <c r="BL418" s="88"/>
      <c r="BM418" s="88"/>
      <c r="BN418" s="88"/>
      <c r="BO418" s="88"/>
      <c r="BP418" s="88"/>
      <c r="BQ418" s="88"/>
      <c r="BR418" s="88"/>
      <c r="BS418" s="88"/>
      <c r="BT418" s="88"/>
      <c r="BU418" s="88"/>
      <c r="BV418" s="88"/>
      <c r="BW418" s="88"/>
      <c r="BX418" s="88"/>
      <c r="BY418" s="88"/>
      <c r="BZ418" s="88"/>
      <c r="CD418" s="89"/>
      <c r="CE418" s="593"/>
    </row>
    <row r="419" spans="2:83" s="85" customFormat="1" ht="18" customHeight="1">
      <c r="B419" s="132">
        <v>15</v>
      </c>
      <c r="C419" s="88"/>
      <c r="D419" s="92">
        <f t="shared" si="99"/>
        <v>4</v>
      </c>
      <c r="E419" s="1453">
        <f>C138</f>
        <v>0</v>
      </c>
      <c r="F419" s="1453"/>
      <c r="G419" s="1563" t="str">
        <f>G138</f>
        <v/>
      </c>
      <c r="H419" s="1563">
        <f>H138</f>
        <v>0</v>
      </c>
      <c r="I419" s="1563" t="str">
        <f>I138</f>
        <v/>
      </c>
      <c r="J419" s="88"/>
      <c r="K419" s="1563">
        <f>IF(G419="",0,G419)</f>
        <v>0</v>
      </c>
      <c r="L419" s="1563">
        <f>IF(I419="",0,I419)</f>
        <v>0</v>
      </c>
      <c r="M419" s="88"/>
      <c r="N419" s="1563">
        <f>IF(K419=0,0,IF(H419&lt;K419,1,0))</f>
        <v>0</v>
      </c>
      <c r="O419" s="1563">
        <f>IF(L419=0,0,IF(H419&gt;L419,2,0))</f>
        <v>0</v>
      </c>
      <c r="P419" s="1563">
        <f>N419+O419</f>
        <v>0</v>
      </c>
      <c r="Q419" s="88"/>
      <c r="R419" s="132">
        <f>D419</f>
        <v>4</v>
      </c>
      <c r="S419" s="145">
        <f>MASKINER!B56</f>
        <v>4</v>
      </c>
      <c r="T419" s="145">
        <f t="shared" si="100"/>
        <v>0</v>
      </c>
      <c r="U419" s="88"/>
      <c r="V419" s="88"/>
      <c r="W419" s="88"/>
      <c r="X419" s="88"/>
      <c r="Y419" s="88"/>
      <c r="Z419" s="88"/>
      <c r="AA419" s="88"/>
      <c r="AB419" s="88"/>
      <c r="AC419" s="88"/>
      <c r="AD419" s="89"/>
      <c r="AE419" s="89"/>
      <c r="AF419" s="89"/>
      <c r="AG419" s="89"/>
      <c r="AH419" s="89"/>
      <c r="AI419" s="89"/>
      <c r="AJ419" s="89"/>
      <c r="AK419" s="89"/>
      <c r="AL419" s="89"/>
      <c r="AM419" s="89"/>
      <c r="AN419" s="89"/>
      <c r="AO419" s="89"/>
      <c r="AP419" s="89"/>
      <c r="AQ419" s="89"/>
      <c r="AR419" s="89"/>
      <c r="AS419" s="89"/>
      <c r="AT419" s="89"/>
      <c r="AU419" s="89"/>
      <c r="AV419" s="89"/>
      <c r="AW419" s="89"/>
      <c r="AX419" s="89"/>
      <c r="AY419" s="89"/>
      <c r="AZ419" s="89"/>
      <c r="BA419" s="89"/>
      <c r="BB419" s="88"/>
      <c r="BC419" s="88"/>
      <c r="BD419" s="88"/>
      <c r="BE419" s="88"/>
      <c r="BF419" s="88"/>
      <c r="BG419" s="88"/>
      <c r="BH419" s="88"/>
      <c r="BI419" s="88"/>
      <c r="BJ419" s="88"/>
      <c r="BK419" s="88"/>
      <c r="BL419" s="88"/>
      <c r="BM419" s="88"/>
      <c r="BN419" s="88"/>
      <c r="BO419" s="88"/>
      <c r="BP419" s="88"/>
      <c r="BQ419" s="88"/>
      <c r="BR419" s="88"/>
      <c r="BS419" s="88"/>
      <c r="BT419" s="88"/>
      <c r="BU419" s="88"/>
      <c r="BV419" s="88"/>
      <c r="BW419" s="88"/>
      <c r="BX419" s="88"/>
      <c r="BY419" s="88"/>
      <c r="BZ419" s="88"/>
      <c r="CD419" s="89"/>
      <c r="CE419" s="593"/>
    </row>
    <row r="420" spans="2:83" s="85" customFormat="1" ht="18" customHeight="1">
      <c r="B420" s="132">
        <v>16</v>
      </c>
      <c r="C420" s="88"/>
      <c r="D420" s="92">
        <f t="shared" si="99"/>
        <v>0</v>
      </c>
      <c r="E420" s="1453"/>
      <c r="F420" s="1453"/>
      <c r="G420" s="1563"/>
      <c r="H420" s="1563"/>
      <c r="I420" s="1563"/>
      <c r="J420" s="88"/>
      <c r="K420" s="1563"/>
      <c r="L420" s="1563"/>
      <c r="M420" s="88"/>
      <c r="N420" s="1563"/>
      <c r="O420" s="1563"/>
      <c r="P420" s="1563"/>
      <c r="Q420" s="88"/>
      <c r="R420" s="132">
        <f>D419</f>
        <v>4</v>
      </c>
      <c r="S420" s="145">
        <f>MASKINER!B57</f>
        <v>0</v>
      </c>
      <c r="T420" s="145">
        <f t="shared" si="100"/>
        <v>0</v>
      </c>
      <c r="U420" s="88"/>
      <c r="V420" s="88"/>
      <c r="W420" s="88"/>
      <c r="X420" s="88"/>
      <c r="Y420" s="88"/>
      <c r="Z420" s="88"/>
      <c r="AA420" s="88"/>
      <c r="AB420" s="88"/>
      <c r="AC420" s="88"/>
      <c r="AD420" s="89"/>
      <c r="AE420" s="89"/>
      <c r="AF420" s="89"/>
      <c r="AG420" s="89"/>
      <c r="AH420" s="89"/>
      <c r="AI420" s="89"/>
      <c r="AJ420" s="89"/>
      <c r="AK420" s="89"/>
      <c r="AL420" s="89"/>
      <c r="AM420" s="89"/>
      <c r="AN420" s="89"/>
      <c r="AO420" s="89"/>
      <c r="AP420" s="89"/>
      <c r="AQ420" s="89"/>
      <c r="AR420" s="89"/>
      <c r="AS420" s="89"/>
      <c r="AT420" s="89"/>
      <c r="AU420" s="89"/>
      <c r="AV420" s="89"/>
      <c r="AW420" s="89"/>
      <c r="AX420" s="89"/>
      <c r="AY420" s="89"/>
      <c r="AZ420" s="89"/>
      <c r="BA420" s="89"/>
      <c r="BB420" s="88"/>
      <c r="BC420" s="88"/>
      <c r="BD420" s="88"/>
      <c r="BE420" s="88"/>
      <c r="BF420" s="88"/>
      <c r="BG420" s="88"/>
      <c r="BH420" s="88"/>
      <c r="BI420" s="88"/>
      <c r="BJ420" s="88"/>
      <c r="BK420" s="88"/>
      <c r="BL420" s="88"/>
      <c r="BM420" s="88"/>
      <c r="BN420" s="88"/>
      <c r="BO420" s="88"/>
      <c r="BP420" s="88"/>
      <c r="BQ420" s="88"/>
      <c r="BR420" s="88"/>
      <c r="BS420" s="88"/>
      <c r="BT420" s="88"/>
      <c r="BU420" s="88"/>
      <c r="BV420" s="88"/>
      <c r="BW420" s="88"/>
      <c r="BX420" s="88"/>
      <c r="BY420" s="88"/>
      <c r="BZ420" s="88"/>
      <c r="CD420" s="89"/>
      <c r="CE420" s="593"/>
    </row>
    <row r="421" spans="2:83" s="85" customFormat="1" ht="18" customHeight="1">
      <c r="B421" s="132">
        <v>17</v>
      </c>
      <c r="C421" s="88"/>
      <c r="D421" s="92">
        <f t="shared" si="99"/>
        <v>0</v>
      </c>
      <c r="E421" s="1453"/>
      <c r="F421" s="1453"/>
      <c r="G421" s="1563"/>
      <c r="H421" s="1563"/>
      <c r="I421" s="1563"/>
      <c r="J421" s="88"/>
      <c r="K421" s="1563"/>
      <c r="L421" s="1563"/>
      <c r="M421" s="88"/>
      <c r="N421" s="1563"/>
      <c r="O421" s="1563"/>
      <c r="P421" s="1563"/>
      <c r="Q421" s="88"/>
      <c r="R421" s="132">
        <f>D419</f>
        <v>4</v>
      </c>
      <c r="S421" s="145">
        <f>MASKINER!B58</f>
        <v>0</v>
      </c>
      <c r="T421" s="145">
        <f t="shared" si="100"/>
        <v>4</v>
      </c>
      <c r="U421" s="88"/>
      <c r="V421" s="88"/>
      <c r="W421" s="88"/>
      <c r="X421" s="88"/>
      <c r="Y421" s="88"/>
      <c r="Z421" s="88"/>
      <c r="AA421" s="88"/>
      <c r="AB421" s="88"/>
      <c r="AC421" s="88"/>
      <c r="AD421" s="89"/>
      <c r="AE421" s="89"/>
      <c r="AF421" s="89"/>
      <c r="AG421" s="89"/>
      <c r="AH421" s="89"/>
      <c r="AI421" s="89"/>
      <c r="AJ421" s="89"/>
      <c r="AK421" s="89"/>
      <c r="AL421" s="89"/>
      <c r="AM421" s="89"/>
      <c r="AN421" s="89"/>
      <c r="AO421" s="89"/>
      <c r="AP421" s="89"/>
      <c r="AQ421" s="89"/>
      <c r="AR421" s="89"/>
      <c r="AS421" s="89"/>
      <c r="AT421" s="89"/>
      <c r="AU421" s="89"/>
      <c r="AV421" s="89"/>
      <c r="AW421" s="89"/>
      <c r="AX421" s="89"/>
      <c r="AY421" s="89"/>
      <c r="AZ421" s="89"/>
      <c r="BA421" s="89"/>
      <c r="BB421" s="88"/>
      <c r="BC421" s="88"/>
      <c r="BD421" s="88"/>
      <c r="BE421" s="88"/>
      <c r="BF421" s="88"/>
      <c r="BG421" s="88"/>
      <c r="BH421" s="88"/>
      <c r="BI421" s="88"/>
      <c r="BJ421" s="88"/>
      <c r="BK421" s="88"/>
      <c r="BL421" s="88"/>
      <c r="BM421" s="88"/>
      <c r="BN421" s="88"/>
      <c r="BO421" s="88"/>
      <c r="BP421" s="88"/>
      <c r="BQ421" s="88"/>
      <c r="BR421" s="88"/>
      <c r="BS421" s="88"/>
      <c r="BT421" s="88"/>
      <c r="BU421" s="88"/>
      <c r="BV421" s="88"/>
      <c r="BW421" s="88"/>
      <c r="BX421" s="88"/>
      <c r="BY421" s="88"/>
      <c r="BZ421" s="88"/>
      <c r="CD421" s="89"/>
      <c r="CE421" s="593"/>
    </row>
    <row r="422" spans="2:83" s="85" customFormat="1" ht="18" customHeight="1">
      <c r="B422" s="132">
        <v>18</v>
      </c>
      <c r="C422" s="88"/>
      <c r="D422" s="92">
        <f t="shared" si="99"/>
        <v>5</v>
      </c>
      <c r="E422" s="1453">
        <f>C141</f>
        <v>0</v>
      </c>
      <c r="F422" s="1453"/>
      <c r="G422" s="1563" t="str">
        <f>G141</f>
        <v/>
      </c>
      <c r="H422" s="1563">
        <f>H141</f>
        <v>0</v>
      </c>
      <c r="I422" s="1563" t="str">
        <f>I141</f>
        <v/>
      </c>
      <c r="J422" s="88"/>
      <c r="K422" s="1563">
        <f>IF(G422="",0,G422)</f>
        <v>0</v>
      </c>
      <c r="L422" s="1563">
        <f>IF(I422="",0,I422)</f>
        <v>0</v>
      </c>
      <c r="M422" s="88"/>
      <c r="N422" s="1563">
        <f>IF(K422=0,0,IF(H422&lt;K422,1,0))</f>
        <v>0</v>
      </c>
      <c r="O422" s="1563">
        <f>IF(L422=0,0,IF(H422&gt;L422,2,0))</f>
        <v>0</v>
      </c>
      <c r="P422" s="1563">
        <f>N422+O422</f>
        <v>0</v>
      </c>
      <c r="Q422" s="88"/>
      <c r="R422" s="132">
        <f>D422</f>
        <v>5</v>
      </c>
      <c r="S422" s="145">
        <f>MASKINER!B59</f>
        <v>5</v>
      </c>
      <c r="T422" s="145">
        <f t="shared" si="100"/>
        <v>0</v>
      </c>
      <c r="U422" s="88"/>
      <c r="V422" s="88"/>
      <c r="W422" s="88"/>
      <c r="X422" s="88"/>
      <c r="Y422" s="88"/>
      <c r="Z422" s="88"/>
      <c r="AA422" s="88"/>
      <c r="AB422" s="88"/>
      <c r="AC422" s="88"/>
      <c r="AD422" s="89"/>
      <c r="AE422" s="89"/>
      <c r="AF422" s="89"/>
      <c r="AG422" s="89"/>
      <c r="AH422" s="89"/>
      <c r="AI422" s="89"/>
      <c r="AJ422" s="89"/>
      <c r="AK422" s="89"/>
      <c r="AL422" s="89"/>
      <c r="AM422" s="89"/>
      <c r="AN422" s="89"/>
      <c r="AO422" s="89"/>
      <c r="AP422" s="89"/>
      <c r="AQ422" s="89"/>
      <c r="AR422" s="89"/>
      <c r="AS422" s="89"/>
      <c r="AT422" s="89"/>
      <c r="AU422" s="89"/>
      <c r="AV422" s="89"/>
      <c r="AW422" s="89"/>
      <c r="AX422" s="89"/>
      <c r="AY422" s="89"/>
      <c r="AZ422" s="89"/>
      <c r="BA422" s="89"/>
      <c r="BB422" s="88"/>
      <c r="BC422" s="88"/>
      <c r="BD422" s="88"/>
      <c r="BE422" s="88"/>
      <c r="BF422" s="88"/>
      <c r="BG422" s="88"/>
      <c r="BH422" s="88"/>
      <c r="BI422" s="88"/>
      <c r="BJ422" s="88"/>
      <c r="BK422" s="88"/>
      <c r="BL422" s="88"/>
      <c r="BM422" s="88"/>
      <c r="BN422" s="88"/>
      <c r="BO422" s="88"/>
      <c r="BP422" s="88"/>
      <c r="BQ422" s="88"/>
      <c r="BR422" s="88"/>
      <c r="BS422" s="88"/>
      <c r="BT422" s="88"/>
      <c r="BU422" s="88"/>
      <c r="BV422" s="88"/>
      <c r="BW422" s="88"/>
      <c r="BX422" s="88"/>
      <c r="BY422" s="88"/>
      <c r="BZ422" s="88"/>
      <c r="CD422" s="89"/>
      <c r="CE422" s="593"/>
    </row>
    <row r="423" spans="2:83" s="85" customFormat="1" ht="18" customHeight="1">
      <c r="B423" s="132">
        <v>19</v>
      </c>
      <c r="C423" s="88"/>
      <c r="D423" s="92">
        <f t="shared" si="99"/>
        <v>0</v>
      </c>
      <c r="E423" s="1453"/>
      <c r="F423" s="1453"/>
      <c r="G423" s="1563"/>
      <c r="H423" s="1563"/>
      <c r="I423" s="1563"/>
      <c r="J423" s="88"/>
      <c r="K423" s="1563"/>
      <c r="L423" s="1563"/>
      <c r="M423" s="88"/>
      <c r="N423" s="1563"/>
      <c r="O423" s="1563"/>
      <c r="P423" s="1563"/>
      <c r="Q423" s="88"/>
      <c r="R423" s="132">
        <f>D422</f>
        <v>5</v>
      </c>
      <c r="S423" s="145">
        <f>MASKINER!B60</f>
        <v>0</v>
      </c>
      <c r="T423" s="145">
        <f t="shared" si="100"/>
        <v>0</v>
      </c>
      <c r="U423" s="88"/>
      <c r="V423" s="88"/>
      <c r="W423" s="88"/>
      <c r="X423" s="88"/>
      <c r="Y423" s="88"/>
      <c r="Z423" s="88"/>
      <c r="AA423" s="88"/>
      <c r="AB423" s="88"/>
      <c r="AC423" s="88"/>
      <c r="AD423" s="89"/>
      <c r="AE423" s="89"/>
      <c r="AF423" s="89"/>
      <c r="AG423" s="89"/>
      <c r="AH423" s="89"/>
      <c r="AI423" s="89"/>
      <c r="AJ423" s="89"/>
      <c r="AK423" s="89"/>
      <c r="AL423" s="89"/>
      <c r="AM423" s="89"/>
      <c r="AN423" s="89"/>
      <c r="AO423" s="89"/>
      <c r="AP423" s="89"/>
      <c r="AQ423" s="89"/>
      <c r="AR423" s="89"/>
      <c r="AS423" s="89"/>
      <c r="AT423" s="89"/>
      <c r="AU423" s="89"/>
      <c r="AV423" s="89"/>
      <c r="AW423" s="89"/>
      <c r="AX423" s="89"/>
      <c r="AY423" s="89"/>
      <c r="AZ423" s="89"/>
      <c r="BA423" s="89"/>
      <c r="BB423" s="88"/>
      <c r="BC423" s="88"/>
      <c r="BD423" s="88"/>
      <c r="BE423" s="88"/>
      <c r="BF423" s="88"/>
      <c r="BG423" s="88"/>
      <c r="BH423" s="88"/>
      <c r="BI423" s="88"/>
      <c r="BJ423" s="88"/>
      <c r="BK423" s="88"/>
      <c r="BL423" s="88"/>
      <c r="BM423" s="88"/>
      <c r="BN423" s="88"/>
      <c r="BO423" s="88"/>
      <c r="BP423" s="88"/>
      <c r="BQ423" s="88"/>
      <c r="BR423" s="88"/>
      <c r="BS423" s="88"/>
      <c r="BT423" s="88"/>
      <c r="BU423" s="88"/>
      <c r="BV423" s="88"/>
      <c r="BW423" s="88"/>
      <c r="BX423" s="88"/>
      <c r="BY423" s="88"/>
      <c r="BZ423" s="88"/>
      <c r="CD423" s="89"/>
      <c r="CE423" s="593"/>
    </row>
    <row r="424" spans="2:83" s="85" customFormat="1" ht="18" customHeight="1">
      <c r="B424" s="132">
        <v>20</v>
      </c>
      <c r="C424" s="88"/>
      <c r="D424" s="92">
        <f t="shared" si="99"/>
        <v>0</v>
      </c>
      <c r="E424" s="1453"/>
      <c r="F424" s="1453"/>
      <c r="G424" s="1563"/>
      <c r="H424" s="1563"/>
      <c r="I424" s="1563"/>
      <c r="J424" s="88"/>
      <c r="K424" s="1563"/>
      <c r="L424" s="1563"/>
      <c r="M424" s="88"/>
      <c r="N424" s="1563"/>
      <c r="O424" s="1563"/>
      <c r="P424" s="1563"/>
      <c r="Q424" s="88"/>
      <c r="R424" s="132">
        <f>D422</f>
        <v>5</v>
      </c>
      <c r="S424" s="145">
        <f>MASKINER!B61</f>
        <v>0</v>
      </c>
      <c r="T424" s="145">
        <f t="shared" si="100"/>
        <v>5</v>
      </c>
      <c r="U424" s="88"/>
      <c r="V424" s="88"/>
      <c r="W424" s="88"/>
      <c r="X424" s="88"/>
      <c r="Y424" s="88"/>
      <c r="Z424" s="88"/>
      <c r="AA424" s="88"/>
      <c r="AB424" s="88"/>
      <c r="AC424" s="88"/>
      <c r="AD424" s="89"/>
      <c r="AE424" s="89"/>
      <c r="AF424" s="89"/>
      <c r="AG424" s="89"/>
      <c r="AH424" s="89"/>
      <c r="AI424" s="89"/>
      <c r="AJ424" s="89"/>
      <c r="AK424" s="89"/>
      <c r="AL424" s="89"/>
      <c r="AM424" s="89"/>
      <c r="AN424" s="89"/>
      <c r="AO424" s="89"/>
      <c r="AP424" s="89"/>
      <c r="AQ424" s="89"/>
      <c r="AR424" s="89"/>
      <c r="AS424" s="89"/>
      <c r="AT424" s="89"/>
      <c r="AU424" s="89"/>
      <c r="AV424" s="89"/>
      <c r="AW424" s="89"/>
      <c r="AX424" s="89"/>
      <c r="AY424" s="89"/>
      <c r="AZ424" s="89"/>
      <c r="BA424" s="89"/>
      <c r="BB424" s="88"/>
      <c r="BC424" s="88"/>
      <c r="BD424" s="88"/>
      <c r="BE424" s="88"/>
      <c r="BF424" s="88"/>
      <c r="BG424" s="88"/>
      <c r="BH424" s="88"/>
      <c r="BI424" s="88"/>
      <c r="BJ424" s="88"/>
      <c r="BK424" s="88"/>
      <c r="BL424" s="88"/>
      <c r="BM424" s="88"/>
      <c r="BN424" s="88"/>
      <c r="BO424" s="88"/>
      <c r="BP424" s="88"/>
      <c r="BQ424" s="88"/>
      <c r="BR424" s="88"/>
      <c r="BS424" s="88"/>
      <c r="BT424" s="88"/>
      <c r="BU424" s="88"/>
      <c r="BV424" s="88"/>
      <c r="BW424" s="88"/>
      <c r="BX424" s="88"/>
      <c r="BY424" s="88"/>
      <c r="BZ424" s="88"/>
      <c r="CD424" s="89"/>
      <c r="CE424" s="593"/>
    </row>
    <row r="425" spans="2:83" s="85" customFormat="1" ht="18" customHeight="1">
      <c r="B425" s="132">
        <v>21</v>
      </c>
      <c r="C425" s="88"/>
      <c r="D425" s="92">
        <f t="shared" si="99"/>
        <v>6</v>
      </c>
      <c r="E425" s="1453">
        <f>C144</f>
        <v>0</v>
      </c>
      <c r="F425" s="1453"/>
      <c r="G425" s="1563" t="str">
        <f>G144</f>
        <v/>
      </c>
      <c r="H425" s="1563">
        <f>H144</f>
        <v>0</v>
      </c>
      <c r="I425" s="1563" t="str">
        <f>I144</f>
        <v/>
      </c>
      <c r="J425" s="88"/>
      <c r="K425" s="1563">
        <f>IF(G425="",0,G425)</f>
        <v>0</v>
      </c>
      <c r="L425" s="1563">
        <f>IF(I425="",0,I425)</f>
        <v>0</v>
      </c>
      <c r="M425" s="88"/>
      <c r="N425" s="1563">
        <f>IF(K425=0,0,IF(H425&lt;K425,1,0))</f>
        <v>0</v>
      </c>
      <c r="O425" s="1563">
        <f>IF(L425=0,0,IF(H425&gt;L425,2,0))</f>
        <v>0</v>
      </c>
      <c r="P425" s="1563">
        <f>N425+O425</f>
        <v>0</v>
      </c>
      <c r="Q425" s="88"/>
      <c r="R425" s="132">
        <f>D425</f>
        <v>6</v>
      </c>
      <c r="S425" s="145">
        <f>MASKINER!B62</f>
        <v>6</v>
      </c>
      <c r="T425" s="145">
        <f t="shared" si="100"/>
        <v>0</v>
      </c>
      <c r="U425" s="88"/>
      <c r="V425" s="88"/>
      <c r="W425" s="88"/>
      <c r="X425" s="88"/>
      <c r="Y425" s="88"/>
      <c r="Z425" s="88"/>
      <c r="AA425" s="88"/>
      <c r="AB425" s="88"/>
      <c r="AC425" s="88"/>
      <c r="AD425" s="89"/>
      <c r="AE425" s="89"/>
      <c r="AF425" s="89"/>
      <c r="AG425" s="89"/>
      <c r="AH425" s="89"/>
      <c r="AI425" s="89"/>
      <c r="AJ425" s="89"/>
      <c r="AK425" s="89"/>
      <c r="AL425" s="89"/>
      <c r="AM425" s="89"/>
      <c r="AN425" s="89"/>
      <c r="AO425" s="89"/>
      <c r="AP425" s="89"/>
      <c r="AQ425" s="89"/>
      <c r="AR425" s="89"/>
      <c r="AS425" s="89"/>
      <c r="AT425" s="89"/>
      <c r="AU425" s="89"/>
      <c r="AV425" s="89"/>
      <c r="AW425" s="89"/>
      <c r="AX425" s="89"/>
      <c r="AY425" s="89"/>
      <c r="AZ425" s="89"/>
      <c r="BA425" s="89"/>
      <c r="BB425" s="88"/>
      <c r="BC425" s="88"/>
      <c r="BD425" s="88"/>
      <c r="BE425" s="88"/>
      <c r="BF425" s="88"/>
      <c r="BG425" s="88"/>
      <c r="BH425" s="88"/>
      <c r="BI425" s="88"/>
      <c r="BJ425" s="88"/>
      <c r="BK425" s="88"/>
      <c r="BL425" s="88"/>
      <c r="BM425" s="88"/>
      <c r="BN425" s="88"/>
      <c r="BO425" s="88"/>
      <c r="BP425" s="88"/>
      <c r="BQ425" s="88"/>
      <c r="BR425" s="88"/>
      <c r="BS425" s="88"/>
      <c r="BT425" s="88"/>
      <c r="BU425" s="88"/>
      <c r="BV425" s="88"/>
      <c r="BW425" s="88"/>
      <c r="BX425" s="88"/>
      <c r="BY425" s="88"/>
      <c r="BZ425" s="88"/>
      <c r="CD425" s="89"/>
      <c r="CE425" s="593"/>
    </row>
    <row r="426" spans="2:83" s="85" customFormat="1" ht="18" customHeight="1">
      <c r="B426" s="132">
        <v>22</v>
      </c>
      <c r="C426" s="88"/>
      <c r="D426" s="92">
        <f t="shared" si="99"/>
        <v>0</v>
      </c>
      <c r="E426" s="1453"/>
      <c r="F426" s="1453"/>
      <c r="G426" s="1563"/>
      <c r="H426" s="1563"/>
      <c r="I426" s="1563"/>
      <c r="J426" s="88"/>
      <c r="K426" s="1563"/>
      <c r="L426" s="1563"/>
      <c r="M426" s="88"/>
      <c r="N426" s="1563"/>
      <c r="O426" s="1563"/>
      <c r="P426" s="1563"/>
      <c r="Q426" s="88"/>
      <c r="R426" s="132">
        <f>D425</f>
        <v>6</v>
      </c>
      <c r="S426" s="145">
        <f>MASKINER!B63</f>
        <v>0</v>
      </c>
      <c r="T426" s="145">
        <f t="shared" si="100"/>
        <v>0</v>
      </c>
      <c r="U426" s="88"/>
      <c r="V426" s="88"/>
      <c r="W426" s="88"/>
      <c r="X426" s="88"/>
      <c r="Y426" s="88"/>
      <c r="Z426" s="88"/>
      <c r="AA426" s="88"/>
      <c r="AB426" s="88"/>
      <c r="AC426" s="88"/>
      <c r="AD426" s="89"/>
      <c r="AE426" s="89"/>
      <c r="AF426" s="89"/>
      <c r="AG426" s="89"/>
      <c r="AH426" s="89"/>
      <c r="AI426" s="89"/>
      <c r="AJ426" s="89"/>
      <c r="AK426" s="89"/>
      <c r="AL426" s="89"/>
      <c r="AM426" s="89"/>
      <c r="AN426" s="89"/>
      <c r="AO426" s="89"/>
      <c r="AP426" s="89"/>
      <c r="AQ426" s="89"/>
      <c r="AR426" s="89"/>
      <c r="AS426" s="89"/>
      <c r="AT426" s="89"/>
      <c r="AU426" s="89"/>
      <c r="AV426" s="89"/>
      <c r="AW426" s="89"/>
      <c r="AX426" s="89"/>
      <c r="AY426" s="89"/>
      <c r="AZ426" s="89"/>
      <c r="BA426" s="89"/>
      <c r="BB426" s="88"/>
      <c r="BC426" s="88"/>
      <c r="BD426" s="88"/>
      <c r="BE426" s="88"/>
      <c r="BF426" s="88"/>
      <c r="BG426" s="88"/>
      <c r="BH426" s="88"/>
      <c r="BI426" s="88"/>
      <c r="BJ426" s="88"/>
      <c r="BK426" s="88"/>
      <c r="BL426" s="88"/>
      <c r="BM426" s="88"/>
      <c r="BN426" s="88"/>
      <c r="BO426" s="88"/>
      <c r="BP426" s="88"/>
      <c r="BQ426" s="88"/>
      <c r="BR426" s="88"/>
      <c r="BS426" s="88"/>
      <c r="BT426" s="88"/>
      <c r="BU426" s="88"/>
      <c r="BV426" s="88"/>
      <c r="BW426" s="88"/>
      <c r="BX426" s="88"/>
      <c r="BY426" s="88"/>
      <c r="BZ426" s="88"/>
      <c r="CD426" s="89"/>
      <c r="CE426" s="593"/>
    </row>
    <row r="427" spans="2:83" s="85" customFormat="1" ht="18" customHeight="1">
      <c r="B427" s="132">
        <v>23</v>
      </c>
      <c r="C427" s="88"/>
      <c r="D427" s="92">
        <f t="shared" si="99"/>
        <v>0</v>
      </c>
      <c r="E427" s="1453"/>
      <c r="F427" s="1453"/>
      <c r="G427" s="1563"/>
      <c r="H427" s="1563"/>
      <c r="I427" s="1563"/>
      <c r="J427" s="88"/>
      <c r="K427" s="1563"/>
      <c r="L427" s="1563"/>
      <c r="M427" s="88"/>
      <c r="N427" s="1563"/>
      <c r="O427" s="1563"/>
      <c r="P427" s="1563"/>
      <c r="Q427" s="88"/>
      <c r="R427" s="132">
        <f>D425</f>
        <v>6</v>
      </c>
      <c r="S427" s="145">
        <f>MASKINER!B64</f>
        <v>0</v>
      </c>
      <c r="T427" s="145">
        <f t="shared" si="100"/>
        <v>6</v>
      </c>
      <c r="U427" s="88"/>
      <c r="V427" s="88"/>
      <c r="W427" s="88"/>
      <c r="X427" s="88"/>
      <c r="Y427" s="88"/>
      <c r="Z427" s="88"/>
      <c r="AA427" s="88"/>
      <c r="AB427" s="88"/>
      <c r="AC427" s="88"/>
      <c r="AD427" s="89"/>
      <c r="AE427" s="89"/>
      <c r="AF427" s="89"/>
      <c r="AG427" s="89"/>
      <c r="AH427" s="89"/>
      <c r="AI427" s="89"/>
      <c r="AJ427" s="89"/>
      <c r="AK427" s="89"/>
      <c r="AL427" s="89"/>
      <c r="AM427" s="89"/>
      <c r="AN427" s="89"/>
      <c r="AO427" s="89"/>
      <c r="AP427" s="89"/>
      <c r="AQ427" s="89"/>
      <c r="AR427" s="89"/>
      <c r="AS427" s="89"/>
      <c r="AT427" s="89"/>
      <c r="AU427" s="89"/>
      <c r="AV427" s="89"/>
      <c r="AW427" s="89"/>
      <c r="AX427" s="89"/>
      <c r="AY427" s="89"/>
      <c r="AZ427" s="89"/>
      <c r="BA427" s="89"/>
      <c r="BB427" s="88"/>
      <c r="BC427" s="88"/>
      <c r="BD427" s="88"/>
      <c r="BE427" s="88"/>
      <c r="BF427" s="88"/>
      <c r="BG427" s="88"/>
      <c r="BH427" s="88"/>
      <c r="BI427" s="88"/>
      <c r="BJ427" s="88"/>
      <c r="BK427" s="88"/>
      <c r="BL427" s="88"/>
      <c r="BM427" s="88"/>
      <c r="BN427" s="88"/>
      <c r="BO427" s="88"/>
      <c r="BP427" s="88"/>
      <c r="BQ427" s="88"/>
      <c r="BR427" s="88"/>
      <c r="BS427" s="88"/>
      <c r="BT427" s="88"/>
      <c r="BU427" s="88"/>
      <c r="BV427" s="88"/>
      <c r="BW427" s="88"/>
      <c r="BX427" s="88"/>
      <c r="BY427" s="88"/>
      <c r="BZ427" s="88"/>
      <c r="CD427" s="89"/>
      <c r="CE427" s="593"/>
    </row>
    <row r="428" spans="2:83" s="85" customFormat="1" ht="18" customHeight="1">
      <c r="B428" s="132">
        <v>24</v>
      </c>
      <c r="C428" s="88"/>
      <c r="D428" s="92">
        <f t="shared" si="99"/>
        <v>7</v>
      </c>
      <c r="E428" s="1453">
        <f>C147</f>
        <v>0</v>
      </c>
      <c r="F428" s="1453"/>
      <c r="G428" s="1565" t="str">
        <f>G147</f>
        <v/>
      </c>
      <c r="H428" s="1563">
        <f>H147</f>
        <v>0</v>
      </c>
      <c r="I428" s="1563" t="str">
        <f>I147</f>
        <v/>
      </c>
      <c r="J428" s="88"/>
      <c r="K428" s="1563">
        <f>IF(G428="",0,G428)</f>
        <v>0</v>
      </c>
      <c r="L428" s="1563">
        <f>IF(I428="",0,I428)</f>
        <v>0</v>
      </c>
      <c r="M428" s="88"/>
      <c r="N428" s="1563">
        <f>IF(K428=0,0,IF(H428&lt;K428,1,0))</f>
        <v>0</v>
      </c>
      <c r="O428" s="1563">
        <f>IF(L428=0,0,IF(H428&gt;L428,2,0))</f>
        <v>0</v>
      </c>
      <c r="P428" s="1563">
        <f>N428+O428</f>
        <v>0</v>
      </c>
      <c r="Q428" s="88"/>
      <c r="R428" s="132">
        <f>D428</f>
        <v>7</v>
      </c>
      <c r="S428" s="145">
        <f>MASKINER!B65</f>
        <v>7</v>
      </c>
      <c r="T428" s="145">
        <f t="shared" si="100"/>
        <v>0</v>
      </c>
      <c r="U428" s="88"/>
      <c r="V428" s="88"/>
      <c r="W428" s="88"/>
      <c r="X428" s="88"/>
      <c r="Y428" s="88"/>
      <c r="Z428" s="88"/>
      <c r="AA428" s="88"/>
      <c r="AB428" s="88"/>
      <c r="AC428" s="88"/>
      <c r="AD428" s="89"/>
      <c r="AE428" s="89"/>
      <c r="AF428" s="89"/>
      <c r="AG428" s="89"/>
      <c r="AH428" s="89"/>
      <c r="AI428" s="89"/>
      <c r="AJ428" s="89"/>
      <c r="AK428" s="89"/>
      <c r="AL428" s="89"/>
      <c r="AM428" s="89"/>
      <c r="AN428" s="89"/>
      <c r="AO428" s="89"/>
      <c r="AP428" s="89"/>
      <c r="AQ428" s="89"/>
      <c r="AR428" s="89"/>
      <c r="AS428" s="89"/>
      <c r="AT428" s="89"/>
      <c r="AU428" s="89"/>
      <c r="AV428" s="89"/>
      <c r="AW428" s="89"/>
      <c r="AX428" s="89"/>
      <c r="AY428" s="89"/>
      <c r="AZ428" s="89"/>
      <c r="BA428" s="89"/>
      <c r="BB428" s="88"/>
      <c r="BC428" s="88"/>
      <c r="BD428" s="88"/>
      <c r="BE428" s="88"/>
      <c r="BF428" s="88"/>
      <c r="BG428" s="88"/>
      <c r="BH428" s="88"/>
      <c r="BI428" s="88"/>
      <c r="BJ428" s="88"/>
      <c r="BK428" s="88"/>
      <c r="BL428" s="88"/>
      <c r="BM428" s="88"/>
      <c r="BN428" s="88"/>
      <c r="BO428" s="88"/>
      <c r="BP428" s="88"/>
      <c r="BQ428" s="88"/>
      <c r="BR428" s="88"/>
      <c r="BS428" s="88"/>
      <c r="BT428" s="88"/>
      <c r="BU428" s="88"/>
      <c r="BV428" s="88"/>
      <c r="BW428" s="88"/>
      <c r="BX428" s="88"/>
      <c r="BY428" s="88"/>
      <c r="BZ428" s="88"/>
      <c r="CD428" s="89"/>
      <c r="CE428" s="593"/>
    </row>
    <row r="429" spans="2:83" s="85" customFormat="1" ht="18" customHeight="1">
      <c r="B429" s="132">
        <v>25</v>
      </c>
      <c r="C429" s="88"/>
      <c r="D429" s="92">
        <f t="shared" si="99"/>
        <v>0</v>
      </c>
      <c r="E429" s="1453"/>
      <c r="F429" s="1453"/>
      <c r="G429" s="1565"/>
      <c r="H429" s="1563"/>
      <c r="I429" s="1563"/>
      <c r="J429" s="88"/>
      <c r="K429" s="1563"/>
      <c r="L429" s="1563"/>
      <c r="M429" s="88"/>
      <c r="N429" s="1563"/>
      <c r="O429" s="1563"/>
      <c r="P429" s="1563"/>
      <c r="Q429" s="88"/>
      <c r="R429" s="132">
        <f>D428</f>
        <v>7</v>
      </c>
      <c r="S429" s="145">
        <f>MASKINER!B66</f>
        <v>0</v>
      </c>
      <c r="T429" s="145">
        <f t="shared" si="100"/>
        <v>0</v>
      </c>
      <c r="U429" s="88"/>
      <c r="V429" s="88"/>
      <c r="W429" s="88"/>
      <c r="X429" s="88"/>
      <c r="Y429" s="88"/>
      <c r="Z429" s="88"/>
      <c r="AA429" s="88"/>
      <c r="AB429" s="88"/>
      <c r="AC429" s="88"/>
      <c r="AD429" s="89"/>
      <c r="AE429" s="89"/>
      <c r="AF429" s="89"/>
      <c r="AG429" s="89"/>
      <c r="AH429" s="89"/>
      <c r="AI429" s="89"/>
      <c r="AJ429" s="89"/>
      <c r="AK429" s="89"/>
      <c r="AL429" s="89"/>
      <c r="AM429" s="89"/>
      <c r="AN429" s="89"/>
      <c r="AO429" s="89"/>
      <c r="AP429" s="89"/>
      <c r="AQ429" s="89"/>
      <c r="AR429" s="89"/>
      <c r="AS429" s="89"/>
      <c r="AT429" s="89"/>
      <c r="AU429" s="89"/>
      <c r="AV429" s="89"/>
      <c r="AW429" s="89"/>
      <c r="AX429" s="89"/>
      <c r="AY429" s="89"/>
      <c r="AZ429" s="89"/>
      <c r="BA429" s="89"/>
      <c r="BB429" s="88"/>
      <c r="BC429" s="88"/>
      <c r="BD429" s="88"/>
      <c r="BE429" s="88"/>
      <c r="BF429" s="88"/>
      <c r="BG429" s="88"/>
      <c r="BH429" s="88"/>
      <c r="BI429" s="88"/>
      <c r="BJ429" s="88"/>
      <c r="BK429" s="88"/>
      <c r="BL429" s="88"/>
      <c r="BM429" s="88"/>
      <c r="BN429" s="88"/>
      <c r="BO429" s="88"/>
      <c r="BP429" s="88"/>
      <c r="BQ429" s="88"/>
      <c r="BR429" s="88"/>
      <c r="BS429" s="88"/>
      <c r="BT429" s="88"/>
      <c r="BU429" s="88"/>
      <c r="BV429" s="88"/>
      <c r="BW429" s="88"/>
      <c r="BX429" s="88"/>
      <c r="BY429" s="88"/>
      <c r="BZ429" s="88"/>
      <c r="CD429" s="89"/>
      <c r="CE429" s="593"/>
    </row>
    <row r="430" spans="2:83" s="85" customFormat="1" ht="18" customHeight="1">
      <c r="B430" s="132">
        <v>26</v>
      </c>
      <c r="C430" s="88"/>
      <c r="D430" s="92">
        <f t="shared" si="99"/>
        <v>0</v>
      </c>
      <c r="E430" s="1453"/>
      <c r="F430" s="1453"/>
      <c r="G430" s="1565"/>
      <c r="H430" s="1563"/>
      <c r="I430" s="1563"/>
      <c r="J430" s="88"/>
      <c r="K430" s="1563"/>
      <c r="L430" s="1563"/>
      <c r="M430" s="88"/>
      <c r="N430" s="1563"/>
      <c r="O430" s="1563"/>
      <c r="P430" s="1563"/>
      <c r="Q430" s="88"/>
      <c r="R430" s="132">
        <f>D428</f>
        <v>7</v>
      </c>
      <c r="S430" s="145">
        <f>MASKINER!B67</f>
        <v>0</v>
      </c>
      <c r="T430" s="145">
        <f t="shared" si="100"/>
        <v>7</v>
      </c>
      <c r="U430" s="88"/>
      <c r="V430" s="88"/>
      <c r="W430" s="88"/>
      <c r="X430" s="88"/>
      <c r="Y430" s="88"/>
      <c r="Z430" s="88"/>
      <c r="AA430" s="88"/>
      <c r="AB430" s="88"/>
      <c r="AC430" s="88"/>
      <c r="AD430" s="89"/>
      <c r="AE430" s="89"/>
      <c r="AF430" s="89"/>
      <c r="AG430" s="89"/>
      <c r="AH430" s="89"/>
      <c r="AI430" s="89"/>
      <c r="AJ430" s="89"/>
      <c r="AK430" s="89"/>
      <c r="AL430" s="89"/>
      <c r="AM430" s="89"/>
      <c r="AN430" s="89"/>
      <c r="AO430" s="89"/>
      <c r="AP430" s="89"/>
      <c r="AQ430" s="89"/>
      <c r="AR430" s="89"/>
      <c r="AS430" s="89"/>
      <c r="AT430" s="89"/>
      <c r="AU430" s="89"/>
      <c r="AV430" s="89"/>
      <c r="AW430" s="89"/>
      <c r="AX430" s="89"/>
      <c r="AY430" s="89"/>
      <c r="AZ430" s="89"/>
      <c r="BA430" s="89"/>
      <c r="BB430" s="88"/>
      <c r="BC430" s="88"/>
      <c r="BD430" s="88"/>
      <c r="BE430" s="88"/>
      <c r="BF430" s="88"/>
      <c r="BG430" s="88"/>
      <c r="BH430" s="88"/>
      <c r="BI430" s="88"/>
      <c r="BJ430" s="88"/>
      <c r="BK430" s="88"/>
      <c r="BL430" s="88"/>
      <c r="BM430" s="88"/>
      <c r="BN430" s="88"/>
      <c r="BO430" s="88"/>
      <c r="BP430" s="88"/>
      <c r="BQ430" s="88"/>
      <c r="BR430" s="88"/>
      <c r="BS430" s="88"/>
      <c r="BT430" s="88"/>
      <c r="BU430" s="88"/>
      <c r="BV430" s="88"/>
      <c r="BW430" s="88"/>
      <c r="BX430" s="88"/>
      <c r="BY430" s="88"/>
      <c r="BZ430" s="88"/>
      <c r="CD430" s="89"/>
      <c r="CE430" s="593"/>
    </row>
    <row r="431" spans="2:83" s="85" customFormat="1" ht="18" customHeight="1">
      <c r="B431" s="132">
        <v>27</v>
      </c>
      <c r="C431" s="88"/>
      <c r="D431" s="92">
        <f t="shared" si="99"/>
        <v>8</v>
      </c>
      <c r="E431" s="1453">
        <f>C150</f>
        <v>0</v>
      </c>
      <c r="F431" s="1453"/>
      <c r="G431" s="1563" t="str">
        <f>G150</f>
        <v/>
      </c>
      <c r="H431" s="1563">
        <f>H150</f>
        <v>0</v>
      </c>
      <c r="I431" s="1563" t="str">
        <f>I150</f>
        <v/>
      </c>
      <c r="J431" s="88"/>
      <c r="K431" s="1563">
        <f>IF(G431="",0,G431)</f>
        <v>0</v>
      </c>
      <c r="L431" s="1563">
        <f>IF(I431="",0,I431)</f>
        <v>0</v>
      </c>
      <c r="M431" s="88"/>
      <c r="N431" s="1563">
        <f>IF(K431=0,0,IF(H431&lt;K431,1,0))</f>
        <v>0</v>
      </c>
      <c r="O431" s="1563">
        <f>IF(L431=0,0,IF(H431&gt;L431,2,0))</f>
        <v>0</v>
      </c>
      <c r="P431" s="1563">
        <f>N431+O431</f>
        <v>0</v>
      </c>
      <c r="Q431" s="88"/>
      <c r="R431" s="132">
        <f>D431</f>
        <v>8</v>
      </c>
      <c r="S431" s="145">
        <f>MASKINER!B68</f>
        <v>8</v>
      </c>
      <c r="T431" s="145">
        <f t="shared" si="100"/>
        <v>0</v>
      </c>
      <c r="U431" s="88"/>
      <c r="V431" s="88"/>
      <c r="W431" s="88"/>
      <c r="X431" s="88"/>
      <c r="Y431" s="88"/>
      <c r="Z431" s="88"/>
      <c r="AA431" s="88"/>
      <c r="AB431" s="88"/>
      <c r="AC431" s="88"/>
      <c r="AD431" s="89"/>
      <c r="AE431" s="89"/>
      <c r="AF431" s="89"/>
      <c r="AG431" s="89"/>
      <c r="AH431" s="89"/>
      <c r="AI431" s="89"/>
      <c r="AJ431" s="89"/>
      <c r="AK431" s="89"/>
      <c r="AL431" s="89"/>
      <c r="AM431" s="89"/>
      <c r="AN431" s="89"/>
      <c r="AO431" s="89"/>
      <c r="AP431" s="89"/>
      <c r="AQ431" s="89"/>
      <c r="AR431" s="89"/>
      <c r="AS431" s="89"/>
      <c r="AT431" s="89"/>
      <c r="AU431" s="89"/>
      <c r="AV431" s="89"/>
      <c r="AW431" s="89"/>
      <c r="AX431" s="89"/>
      <c r="AY431" s="89"/>
      <c r="AZ431" s="89"/>
      <c r="BA431" s="89"/>
      <c r="BB431" s="88"/>
      <c r="BC431" s="88"/>
      <c r="BD431" s="88"/>
      <c r="BE431" s="88"/>
      <c r="BF431" s="88"/>
      <c r="BG431" s="88"/>
      <c r="BH431" s="88"/>
      <c r="BI431" s="88"/>
      <c r="BJ431" s="88"/>
      <c r="BK431" s="88"/>
      <c r="BL431" s="88"/>
      <c r="BM431" s="88"/>
      <c r="BN431" s="88"/>
      <c r="BO431" s="88"/>
      <c r="BP431" s="88"/>
      <c r="BQ431" s="88"/>
      <c r="BR431" s="88"/>
      <c r="BS431" s="88"/>
      <c r="BT431" s="88"/>
      <c r="BU431" s="88"/>
      <c r="BV431" s="88"/>
      <c r="BW431" s="88"/>
      <c r="BX431" s="88"/>
      <c r="BY431" s="88"/>
      <c r="BZ431" s="88"/>
      <c r="CD431" s="89"/>
      <c r="CE431" s="593"/>
    </row>
    <row r="432" spans="2:83" s="85" customFormat="1" ht="18" customHeight="1">
      <c r="B432" s="132">
        <v>28</v>
      </c>
      <c r="C432" s="88"/>
      <c r="D432" s="92">
        <f t="shared" si="99"/>
        <v>0</v>
      </c>
      <c r="E432" s="1453"/>
      <c r="F432" s="1453"/>
      <c r="G432" s="1563"/>
      <c r="H432" s="1563"/>
      <c r="I432" s="1563"/>
      <c r="J432" s="88"/>
      <c r="K432" s="1563"/>
      <c r="L432" s="1563"/>
      <c r="M432" s="88"/>
      <c r="N432" s="1563"/>
      <c r="O432" s="1563"/>
      <c r="P432" s="1563"/>
      <c r="Q432" s="88"/>
      <c r="R432" s="132">
        <f>D431</f>
        <v>8</v>
      </c>
      <c r="S432" s="145">
        <f>MASKINER!B69</f>
        <v>0</v>
      </c>
      <c r="T432" s="145">
        <f t="shared" si="100"/>
        <v>0</v>
      </c>
      <c r="U432" s="88"/>
      <c r="V432" s="88"/>
      <c r="W432" s="88"/>
      <c r="X432" s="88"/>
      <c r="Y432" s="88"/>
      <c r="Z432" s="88"/>
      <c r="AA432" s="88"/>
      <c r="AB432" s="88"/>
      <c r="AC432" s="88"/>
      <c r="AD432" s="89"/>
      <c r="AE432" s="89"/>
      <c r="AF432" s="89"/>
      <c r="AG432" s="89"/>
      <c r="AH432" s="89"/>
      <c r="AI432" s="89"/>
      <c r="AJ432" s="89"/>
      <c r="AK432" s="89"/>
      <c r="AL432" s="89"/>
      <c r="AM432" s="89"/>
      <c r="AN432" s="89"/>
      <c r="AO432" s="89"/>
      <c r="AP432" s="89"/>
      <c r="AQ432" s="89"/>
      <c r="AR432" s="89"/>
      <c r="AS432" s="89"/>
      <c r="AT432" s="89"/>
      <c r="AU432" s="89"/>
      <c r="AV432" s="89"/>
      <c r="AW432" s="89"/>
      <c r="AX432" s="89"/>
      <c r="AY432" s="89"/>
      <c r="AZ432" s="89"/>
      <c r="BA432" s="89"/>
      <c r="BB432" s="88"/>
      <c r="BC432" s="88"/>
      <c r="BD432" s="88"/>
      <c r="BE432" s="88"/>
      <c r="BF432" s="88"/>
      <c r="BG432" s="88"/>
      <c r="BH432" s="88"/>
      <c r="BI432" s="88"/>
      <c r="BJ432" s="88"/>
      <c r="BK432" s="88"/>
      <c r="BL432" s="88"/>
      <c r="BM432" s="88"/>
      <c r="BN432" s="88"/>
      <c r="BO432" s="88"/>
      <c r="BP432" s="88"/>
      <c r="BQ432" s="88"/>
      <c r="BR432" s="88"/>
      <c r="BS432" s="88"/>
      <c r="BT432" s="88"/>
      <c r="BU432" s="88"/>
      <c r="BV432" s="88"/>
      <c r="BW432" s="88"/>
      <c r="BX432" s="88"/>
      <c r="BY432" s="88"/>
      <c r="BZ432" s="88"/>
      <c r="CD432" s="89"/>
      <c r="CE432" s="593"/>
    </row>
    <row r="433" spans="2:83" s="85" customFormat="1" ht="18" customHeight="1">
      <c r="B433" s="132">
        <v>29</v>
      </c>
      <c r="C433" s="88"/>
      <c r="D433" s="92">
        <f t="shared" si="99"/>
        <v>0</v>
      </c>
      <c r="E433" s="1453"/>
      <c r="F433" s="1453"/>
      <c r="G433" s="1563"/>
      <c r="H433" s="1563"/>
      <c r="I433" s="1563"/>
      <c r="J433" s="88"/>
      <c r="K433" s="1563"/>
      <c r="L433" s="1563"/>
      <c r="M433" s="88"/>
      <c r="N433" s="1563"/>
      <c r="O433" s="1563"/>
      <c r="P433" s="1563"/>
      <c r="Q433" s="88"/>
      <c r="R433" s="132">
        <f>D431</f>
        <v>8</v>
      </c>
      <c r="S433" s="145">
        <f>MASKINER!B70</f>
        <v>0</v>
      </c>
      <c r="T433" s="145">
        <f t="shared" si="100"/>
        <v>8</v>
      </c>
      <c r="U433" s="88"/>
      <c r="V433" s="88"/>
      <c r="W433" s="88"/>
      <c r="X433" s="88"/>
      <c r="Y433" s="88"/>
      <c r="Z433" s="88"/>
      <c r="AA433" s="88"/>
      <c r="AB433" s="88"/>
      <c r="AC433" s="88"/>
      <c r="AD433" s="89"/>
      <c r="AE433" s="89"/>
      <c r="AF433" s="89"/>
      <c r="AG433" s="89"/>
      <c r="AH433" s="89"/>
      <c r="AI433" s="89"/>
      <c r="AJ433" s="89"/>
      <c r="AK433" s="89"/>
      <c r="AL433" s="89"/>
      <c r="AM433" s="89"/>
      <c r="AN433" s="89"/>
      <c r="AO433" s="89"/>
      <c r="AP433" s="89"/>
      <c r="AQ433" s="89"/>
      <c r="AR433" s="89"/>
      <c r="AS433" s="89"/>
      <c r="AT433" s="89"/>
      <c r="AU433" s="89"/>
      <c r="AV433" s="89"/>
      <c r="AW433" s="89"/>
      <c r="AX433" s="89"/>
      <c r="AY433" s="89"/>
      <c r="AZ433" s="89"/>
      <c r="BA433" s="89"/>
      <c r="BB433" s="88"/>
      <c r="BC433" s="88"/>
      <c r="BD433" s="88"/>
      <c r="BE433" s="88"/>
      <c r="BF433" s="88"/>
      <c r="BG433" s="88"/>
      <c r="BH433" s="88"/>
      <c r="BI433" s="88"/>
      <c r="BJ433" s="88"/>
      <c r="BK433" s="88"/>
      <c r="BL433" s="88"/>
      <c r="BM433" s="88"/>
      <c r="BN433" s="88"/>
      <c r="BO433" s="88"/>
      <c r="BP433" s="88"/>
      <c r="BQ433" s="88"/>
      <c r="BR433" s="88"/>
      <c r="BS433" s="88"/>
      <c r="BT433" s="88"/>
      <c r="BU433" s="88"/>
      <c r="BV433" s="88"/>
      <c r="BW433" s="88"/>
      <c r="BX433" s="88"/>
      <c r="BY433" s="88"/>
      <c r="BZ433" s="88"/>
      <c r="CD433" s="89"/>
      <c r="CE433" s="593"/>
    </row>
    <row r="434" spans="2:83" s="85" customFormat="1" ht="18" customHeight="1">
      <c r="B434" s="132">
        <v>30</v>
      </c>
      <c r="C434" s="88"/>
      <c r="D434" s="92">
        <f t="shared" si="99"/>
        <v>9</v>
      </c>
      <c r="E434" s="1453">
        <f>C153</f>
        <v>0</v>
      </c>
      <c r="F434" s="1453"/>
      <c r="G434" s="1563" t="str">
        <f>G153</f>
        <v/>
      </c>
      <c r="H434" s="1563">
        <f>H153</f>
        <v>0</v>
      </c>
      <c r="I434" s="1563" t="str">
        <f>I153</f>
        <v/>
      </c>
      <c r="J434" s="88"/>
      <c r="K434" s="1563">
        <f>IF(G434="",0,G434)</f>
        <v>0</v>
      </c>
      <c r="L434" s="1563">
        <f>IF(I434="",0,I434)</f>
        <v>0</v>
      </c>
      <c r="M434" s="88"/>
      <c r="N434" s="1563">
        <f>IF(K434=0,0,IF(H434&lt;K434,1,0))</f>
        <v>0</v>
      </c>
      <c r="O434" s="1563">
        <f>IF(L434=0,0,IF(H434&gt;L434,2,0))</f>
        <v>0</v>
      </c>
      <c r="P434" s="1563">
        <f>N434+O434</f>
        <v>0</v>
      </c>
      <c r="Q434" s="88"/>
      <c r="R434" s="132">
        <f>D434</f>
        <v>9</v>
      </c>
      <c r="S434" s="145">
        <f>MASKINER!B71</f>
        <v>9</v>
      </c>
      <c r="T434" s="145">
        <f t="shared" si="100"/>
        <v>0</v>
      </c>
      <c r="U434" s="88"/>
      <c r="V434" s="88"/>
      <c r="W434" s="88"/>
      <c r="X434" s="88"/>
      <c r="Y434" s="88"/>
      <c r="Z434" s="88"/>
      <c r="AA434" s="88"/>
      <c r="AB434" s="88"/>
      <c r="AC434" s="88"/>
      <c r="AD434" s="89"/>
      <c r="AE434" s="89"/>
      <c r="AF434" s="89"/>
      <c r="AG434" s="89"/>
      <c r="AH434" s="89"/>
      <c r="AI434" s="89"/>
      <c r="AJ434" s="89"/>
      <c r="AK434" s="89"/>
      <c r="AL434" s="89"/>
      <c r="AM434" s="89"/>
      <c r="AN434" s="89"/>
      <c r="AO434" s="89"/>
      <c r="AP434" s="89"/>
      <c r="AQ434" s="89"/>
      <c r="AR434" s="89"/>
      <c r="AS434" s="89"/>
      <c r="AT434" s="89"/>
      <c r="AU434" s="89"/>
      <c r="AV434" s="89"/>
      <c r="AW434" s="89"/>
      <c r="AX434" s="89"/>
      <c r="AY434" s="89"/>
      <c r="AZ434" s="89"/>
      <c r="BA434" s="89"/>
      <c r="BB434" s="88"/>
      <c r="BC434" s="88"/>
      <c r="BD434" s="88"/>
      <c r="BE434" s="88"/>
      <c r="BF434" s="88"/>
      <c r="BG434" s="88"/>
      <c r="BH434" s="88"/>
      <c r="BI434" s="88"/>
      <c r="BJ434" s="88"/>
      <c r="BK434" s="88"/>
      <c r="BL434" s="88"/>
      <c r="BM434" s="88"/>
      <c r="BN434" s="88"/>
      <c r="BO434" s="88"/>
      <c r="BP434" s="88"/>
      <c r="BQ434" s="88"/>
      <c r="BR434" s="88"/>
      <c r="BS434" s="88"/>
      <c r="BT434" s="88"/>
      <c r="BU434" s="88"/>
      <c r="BV434" s="88"/>
      <c r="BW434" s="88"/>
      <c r="BX434" s="88"/>
      <c r="BY434" s="88"/>
      <c r="BZ434" s="88"/>
      <c r="CD434" s="89"/>
      <c r="CE434" s="593"/>
    </row>
    <row r="435" spans="2:83" s="85" customFormat="1" ht="18" customHeight="1">
      <c r="B435" s="132">
        <v>31</v>
      </c>
      <c r="C435" s="88"/>
      <c r="D435" s="92">
        <f t="shared" si="99"/>
        <v>0</v>
      </c>
      <c r="E435" s="1453"/>
      <c r="F435" s="1453"/>
      <c r="G435" s="1563"/>
      <c r="H435" s="1563"/>
      <c r="I435" s="1563"/>
      <c r="J435" s="88"/>
      <c r="K435" s="1563"/>
      <c r="L435" s="1563"/>
      <c r="M435" s="88"/>
      <c r="N435" s="1563"/>
      <c r="O435" s="1563"/>
      <c r="P435" s="1563"/>
      <c r="Q435" s="88"/>
      <c r="R435" s="132">
        <f>D434</f>
        <v>9</v>
      </c>
      <c r="S435" s="145">
        <f>MASKINER!B72</f>
        <v>0</v>
      </c>
      <c r="T435" s="145">
        <f t="shared" si="100"/>
        <v>0</v>
      </c>
      <c r="U435" s="88"/>
      <c r="V435" s="88"/>
      <c r="W435" s="88"/>
      <c r="X435" s="88"/>
      <c r="Y435" s="88"/>
      <c r="Z435" s="88"/>
      <c r="AA435" s="88"/>
      <c r="AB435" s="88"/>
      <c r="AC435" s="88"/>
      <c r="AD435" s="89"/>
      <c r="AE435" s="89"/>
      <c r="AF435" s="89"/>
      <c r="AG435" s="89"/>
      <c r="AH435" s="89"/>
      <c r="AI435" s="89"/>
      <c r="AJ435" s="89"/>
      <c r="AK435" s="89"/>
      <c r="AL435" s="89"/>
      <c r="AM435" s="89"/>
      <c r="AN435" s="89"/>
      <c r="AO435" s="89"/>
      <c r="AP435" s="89"/>
      <c r="AQ435" s="89"/>
      <c r="AR435" s="89"/>
      <c r="AS435" s="89"/>
      <c r="AT435" s="89"/>
      <c r="AU435" s="89"/>
      <c r="AV435" s="89"/>
      <c r="AW435" s="89"/>
      <c r="AX435" s="89"/>
      <c r="AY435" s="89"/>
      <c r="AZ435" s="89"/>
      <c r="BA435" s="89"/>
      <c r="BB435" s="88"/>
      <c r="BC435" s="88"/>
      <c r="BD435" s="88"/>
      <c r="BE435" s="88"/>
      <c r="BF435" s="88"/>
      <c r="BG435" s="88"/>
      <c r="BH435" s="88"/>
      <c r="BI435" s="88"/>
      <c r="BJ435" s="88"/>
      <c r="BK435" s="88"/>
      <c r="BL435" s="88"/>
      <c r="BM435" s="88"/>
      <c r="BN435" s="88"/>
      <c r="BO435" s="88"/>
      <c r="BP435" s="88"/>
      <c r="BQ435" s="88"/>
      <c r="BR435" s="88"/>
      <c r="BS435" s="88"/>
      <c r="BT435" s="88"/>
      <c r="BU435" s="88"/>
      <c r="BV435" s="88"/>
      <c r="BW435" s="88"/>
      <c r="BX435" s="88"/>
      <c r="BY435" s="88"/>
      <c r="BZ435" s="88"/>
      <c r="CD435" s="89"/>
      <c r="CE435" s="593"/>
    </row>
    <row r="436" spans="2:83" s="85" customFormat="1" ht="18" customHeight="1">
      <c r="B436" s="132">
        <v>32</v>
      </c>
      <c r="C436" s="88"/>
      <c r="D436" s="92">
        <f t="shared" si="99"/>
        <v>0</v>
      </c>
      <c r="E436" s="1453"/>
      <c r="F436" s="1453"/>
      <c r="G436" s="1563"/>
      <c r="H436" s="1563"/>
      <c r="I436" s="1563"/>
      <c r="J436" s="88"/>
      <c r="K436" s="1563"/>
      <c r="L436" s="1563"/>
      <c r="M436" s="88"/>
      <c r="N436" s="1563"/>
      <c r="O436" s="1563"/>
      <c r="P436" s="1563"/>
      <c r="Q436" s="88"/>
      <c r="R436" s="132">
        <f>D434</f>
        <v>9</v>
      </c>
      <c r="S436" s="145">
        <f>MASKINER!B73</f>
        <v>0</v>
      </c>
      <c r="T436" s="145">
        <f t="shared" si="100"/>
        <v>9</v>
      </c>
      <c r="U436" s="88"/>
      <c r="V436" s="88"/>
      <c r="W436" s="88"/>
      <c r="X436" s="88"/>
      <c r="Y436" s="88"/>
      <c r="Z436" s="88"/>
      <c r="AA436" s="88"/>
      <c r="AB436" s="88"/>
      <c r="AC436" s="88"/>
      <c r="AD436" s="89"/>
      <c r="AE436" s="89"/>
      <c r="AF436" s="89"/>
      <c r="AG436" s="89"/>
      <c r="AH436" s="89"/>
      <c r="AI436" s="89"/>
      <c r="AJ436" s="89"/>
      <c r="AK436" s="89"/>
      <c r="AL436" s="89"/>
      <c r="AM436" s="89"/>
      <c r="AN436" s="89"/>
      <c r="AO436" s="89"/>
      <c r="AP436" s="89"/>
      <c r="AQ436" s="89"/>
      <c r="AR436" s="89"/>
      <c r="AS436" s="89"/>
      <c r="AT436" s="89"/>
      <c r="AU436" s="89"/>
      <c r="AV436" s="89"/>
      <c r="AW436" s="89"/>
      <c r="AX436" s="89"/>
      <c r="AY436" s="89"/>
      <c r="AZ436" s="89"/>
      <c r="BA436" s="89"/>
      <c r="BB436" s="88"/>
      <c r="BC436" s="88"/>
      <c r="BD436" s="88"/>
      <c r="BE436" s="88"/>
      <c r="BF436" s="88"/>
      <c r="BG436" s="88"/>
      <c r="BH436" s="88"/>
      <c r="BI436" s="88"/>
      <c r="BJ436" s="88"/>
      <c r="BK436" s="88"/>
      <c r="BL436" s="88"/>
      <c r="BM436" s="88"/>
      <c r="BN436" s="88"/>
      <c r="BO436" s="88"/>
      <c r="BP436" s="88"/>
      <c r="BQ436" s="88"/>
      <c r="BR436" s="88"/>
      <c r="BS436" s="88"/>
      <c r="BT436" s="88"/>
      <c r="BU436" s="88"/>
      <c r="BV436" s="88"/>
      <c r="BW436" s="88"/>
      <c r="BX436" s="88"/>
      <c r="BY436" s="88"/>
      <c r="BZ436" s="88"/>
      <c r="CD436" s="89"/>
      <c r="CE436" s="593"/>
    </row>
    <row r="437" spans="2:83" s="85" customFormat="1" ht="18" customHeight="1">
      <c r="B437" s="132">
        <v>33</v>
      </c>
      <c r="C437" s="88"/>
      <c r="D437" s="92">
        <f t="shared" si="99"/>
        <v>10</v>
      </c>
      <c r="E437" s="1453">
        <f>C156</f>
        <v>0</v>
      </c>
      <c r="F437" s="1453"/>
      <c r="G437" s="1563" t="str">
        <f>G156</f>
        <v/>
      </c>
      <c r="H437" s="1563">
        <f>H156</f>
        <v>0</v>
      </c>
      <c r="I437" s="1563" t="str">
        <f>I156</f>
        <v/>
      </c>
      <c r="J437" s="88"/>
      <c r="K437" s="1563">
        <f>IF(G437="",0,G437)</f>
        <v>0</v>
      </c>
      <c r="L437" s="1563">
        <f>IF(I437="",0,I437)</f>
        <v>0</v>
      </c>
      <c r="M437" s="88"/>
      <c r="N437" s="1563">
        <f>IF(K437=0,0,IF(H437&lt;K437,1,0))</f>
        <v>0</v>
      </c>
      <c r="O437" s="1563">
        <f>IF(L437=0,0,IF(H437&gt;L437,2,0))</f>
        <v>0</v>
      </c>
      <c r="P437" s="1563">
        <f>N437+O437</f>
        <v>0</v>
      </c>
      <c r="Q437" s="88"/>
      <c r="R437" s="132">
        <f>D437</f>
        <v>10</v>
      </c>
      <c r="S437" s="145">
        <f>MASKINER!B74</f>
        <v>10</v>
      </c>
      <c r="T437" s="145">
        <f t="shared" si="100"/>
        <v>0</v>
      </c>
      <c r="U437" s="88"/>
      <c r="V437" s="88"/>
      <c r="W437" s="88"/>
      <c r="X437" s="88"/>
      <c r="Y437" s="88"/>
      <c r="Z437" s="88"/>
      <c r="AA437" s="88"/>
      <c r="AB437" s="88"/>
      <c r="AC437" s="88"/>
      <c r="AD437" s="89"/>
      <c r="AE437" s="89"/>
      <c r="AF437" s="89"/>
      <c r="AG437" s="89"/>
      <c r="AH437" s="89"/>
      <c r="AI437" s="89"/>
      <c r="AJ437" s="89"/>
      <c r="AK437" s="89"/>
      <c r="AL437" s="89"/>
      <c r="AM437" s="89"/>
      <c r="AN437" s="89"/>
      <c r="AO437" s="89"/>
      <c r="AP437" s="89"/>
      <c r="AQ437" s="89"/>
      <c r="AR437" s="89"/>
      <c r="AS437" s="89"/>
      <c r="AT437" s="89"/>
      <c r="AU437" s="89"/>
      <c r="AV437" s="89"/>
      <c r="AW437" s="89"/>
      <c r="AX437" s="89"/>
      <c r="AY437" s="89"/>
      <c r="AZ437" s="89"/>
      <c r="BA437" s="89"/>
      <c r="BB437" s="88"/>
      <c r="BC437" s="88"/>
      <c r="BD437" s="88"/>
      <c r="BE437" s="88"/>
      <c r="BF437" s="88"/>
      <c r="BG437" s="88"/>
      <c r="BH437" s="88"/>
      <c r="BI437" s="88"/>
      <c r="BJ437" s="88"/>
      <c r="BK437" s="88"/>
      <c r="BL437" s="88"/>
      <c r="BM437" s="88"/>
      <c r="BN437" s="88"/>
      <c r="BO437" s="88"/>
      <c r="BP437" s="88"/>
      <c r="BQ437" s="88"/>
      <c r="BR437" s="88"/>
      <c r="BS437" s="88"/>
      <c r="BT437" s="88"/>
      <c r="BU437" s="88"/>
      <c r="BV437" s="88"/>
      <c r="BW437" s="88"/>
      <c r="BX437" s="88"/>
      <c r="BY437" s="88"/>
      <c r="BZ437" s="88"/>
      <c r="CD437" s="89"/>
      <c r="CE437" s="593"/>
    </row>
    <row r="438" spans="2:83" s="85" customFormat="1" ht="18" customHeight="1">
      <c r="B438" s="132">
        <v>34</v>
      </c>
      <c r="C438" s="88"/>
      <c r="D438" s="92">
        <f t="shared" si="99"/>
        <v>0</v>
      </c>
      <c r="E438" s="1453"/>
      <c r="F438" s="1453"/>
      <c r="G438" s="1563"/>
      <c r="H438" s="1563"/>
      <c r="I438" s="1563"/>
      <c r="J438" s="88"/>
      <c r="K438" s="1563"/>
      <c r="L438" s="1563"/>
      <c r="M438" s="88"/>
      <c r="N438" s="1563"/>
      <c r="O438" s="1563"/>
      <c r="P438" s="1563"/>
      <c r="Q438" s="88"/>
      <c r="R438" s="132">
        <f>D437</f>
        <v>10</v>
      </c>
      <c r="S438" s="145">
        <f>MASKINER!B75</f>
        <v>0</v>
      </c>
      <c r="T438" s="145">
        <f t="shared" si="100"/>
        <v>0</v>
      </c>
      <c r="U438" s="88"/>
      <c r="V438" s="88"/>
      <c r="W438" s="88"/>
      <c r="X438" s="88"/>
      <c r="Y438" s="88"/>
      <c r="Z438" s="88"/>
      <c r="AA438" s="88"/>
      <c r="AB438" s="88"/>
      <c r="AC438" s="88"/>
      <c r="AD438" s="89"/>
      <c r="AE438" s="89"/>
      <c r="AF438" s="89"/>
      <c r="AG438" s="89"/>
      <c r="AH438" s="89"/>
      <c r="AI438" s="89"/>
      <c r="AJ438" s="89"/>
      <c r="AK438" s="89"/>
      <c r="AL438" s="89"/>
      <c r="AM438" s="89"/>
      <c r="AN438" s="89"/>
      <c r="AO438" s="89"/>
      <c r="AP438" s="89"/>
      <c r="AQ438" s="89"/>
      <c r="AR438" s="89"/>
      <c r="AS438" s="89"/>
      <c r="AT438" s="89"/>
      <c r="AU438" s="89"/>
      <c r="AV438" s="89"/>
      <c r="AW438" s="89"/>
      <c r="AX438" s="89"/>
      <c r="AY438" s="89"/>
      <c r="AZ438" s="89"/>
      <c r="BA438" s="89"/>
      <c r="BB438" s="88"/>
      <c r="BC438" s="88"/>
      <c r="BD438" s="88"/>
      <c r="BE438" s="88"/>
      <c r="BF438" s="88"/>
      <c r="BG438" s="88"/>
      <c r="BH438" s="88"/>
      <c r="BI438" s="88"/>
      <c r="BJ438" s="88"/>
      <c r="BK438" s="88"/>
      <c r="BL438" s="88"/>
      <c r="BM438" s="88"/>
      <c r="BN438" s="88"/>
      <c r="BO438" s="88"/>
      <c r="BP438" s="88"/>
      <c r="BQ438" s="88"/>
      <c r="BR438" s="88"/>
      <c r="BS438" s="88"/>
      <c r="BT438" s="88"/>
      <c r="BU438" s="88"/>
      <c r="BV438" s="88"/>
      <c r="BW438" s="88"/>
      <c r="BX438" s="88"/>
      <c r="BY438" s="88"/>
      <c r="BZ438" s="88"/>
      <c r="CD438" s="89"/>
      <c r="CE438" s="593"/>
    </row>
    <row r="439" spans="2:83" s="85" customFormat="1" ht="18" customHeight="1">
      <c r="B439" s="132">
        <v>35</v>
      </c>
      <c r="C439" s="88"/>
      <c r="D439" s="92">
        <f t="shared" si="99"/>
        <v>0</v>
      </c>
      <c r="E439" s="1453"/>
      <c r="F439" s="1453"/>
      <c r="G439" s="1563"/>
      <c r="H439" s="1563"/>
      <c r="I439" s="1563"/>
      <c r="J439" s="88"/>
      <c r="K439" s="1563"/>
      <c r="L439" s="1563"/>
      <c r="M439" s="88"/>
      <c r="N439" s="1563"/>
      <c r="O439" s="1563"/>
      <c r="P439" s="1563"/>
      <c r="Q439" s="88"/>
      <c r="R439" s="132">
        <f>D437</f>
        <v>10</v>
      </c>
      <c r="S439" s="145">
        <f>MASKINER!B76</f>
        <v>0</v>
      </c>
      <c r="T439" s="145">
        <f t="shared" si="100"/>
        <v>10</v>
      </c>
      <c r="U439" s="88"/>
      <c r="V439" s="88"/>
      <c r="W439" s="88"/>
      <c r="X439" s="88"/>
      <c r="Y439" s="88"/>
      <c r="Z439" s="88"/>
      <c r="AA439" s="88"/>
      <c r="AB439" s="88"/>
      <c r="AC439" s="88"/>
      <c r="AD439" s="89"/>
      <c r="AE439" s="89"/>
      <c r="AF439" s="89"/>
      <c r="AG439" s="89"/>
      <c r="AH439" s="89"/>
      <c r="AI439" s="89"/>
      <c r="AJ439" s="89"/>
      <c r="AK439" s="89"/>
      <c r="AL439" s="89"/>
      <c r="AM439" s="89"/>
      <c r="AN439" s="89"/>
      <c r="AO439" s="89"/>
      <c r="AP439" s="89"/>
      <c r="AQ439" s="89"/>
      <c r="AR439" s="89"/>
      <c r="AS439" s="89"/>
      <c r="AT439" s="89"/>
      <c r="AU439" s="89"/>
      <c r="AV439" s="89"/>
      <c r="AW439" s="89"/>
      <c r="AX439" s="89"/>
      <c r="AY439" s="89"/>
      <c r="AZ439" s="89"/>
      <c r="BA439" s="89"/>
      <c r="BB439" s="88"/>
      <c r="BC439" s="88"/>
      <c r="BD439" s="88"/>
      <c r="BE439" s="88"/>
      <c r="BF439" s="88"/>
      <c r="BG439" s="88"/>
      <c r="BH439" s="88"/>
      <c r="BI439" s="88"/>
      <c r="BJ439" s="88"/>
      <c r="BK439" s="88"/>
      <c r="BL439" s="88"/>
      <c r="BM439" s="88"/>
      <c r="BN439" s="88"/>
      <c r="BO439" s="88"/>
      <c r="BP439" s="88"/>
      <c r="BQ439" s="88"/>
      <c r="BR439" s="88"/>
      <c r="BS439" s="88"/>
      <c r="BT439" s="88"/>
      <c r="BU439" s="88"/>
      <c r="BV439" s="88"/>
      <c r="BW439" s="88"/>
      <c r="BX439" s="88"/>
      <c r="BY439" s="88"/>
      <c r="BZ439" s="88"/>
      <c r="CD439" s="89"/>
      <c r="CE439" s="593"/>
    </row>
    <row r="440" spans="2:83" s="85" customFormat="1" ht="18" customHeight="1">
      <c r="B440" s="132">
        <v>36</v>
      </c>
      <c r="C440" s="88"/>
      <c r="D440" s="92">
        <f t="shared" si="99"/>
        <v>11</v>
      </c>
      <c r="E440" s="1453">
        <f>C159</f>
        <v>0</v>
      </c>
      <c r="F440" s="1453"/>
      <c r="G440" s="1563" t="str">
        <f>G159</f>
        <v/>
      </c>
      <c r="H440" s="1563">
        <f>H159</f>
        <v>0</v>
      </c>
      <c r="I440" s="1563" t="str">
        <f>I159</f>
        <v/>
      </c>
      <c r="J440" s="88"/>
      <c r="K440" s="1563">
        <f>IF(G440="",0,G440)</f>
        <v>0</v>
      </c>
      <c r="L440" s="1563">
        <f>IF(I440="",0,I440)</f>
        <v>0</v>
      </c>
      <c r="M440" s="88"/>
      <c r="N440" s="1563">
        <f>IF(K440=0,0,IF(H440&lt;K440,1,0))</f>
        <v>0</v>
      </c>
      <c r="O440" s="1563">
        <f>IF(L440=0,0,IF(H440&gt;L440,2,0))</f>
        <v>0</v>
      </c>
      <c r="P440" s="1563">
        <f>N440+O440</f>
        <v>0</v>
      </c>
      <c r="Q440" s="88"/>
      <c r="R440" s="132">
        <f>D440</f>
        <v>11</v>
      </c>
      <c r="S440" s="145">
        <f>MASKINER!B77</f>
        <v>11</v>
      </c>
      <c r="T440" s="145">
        <f t="shared" si="100"/>
        <v>0</v>
      </c>
      <c r="U440" s="88"/>
      <c r="V440" s="88"/>
      <c r="W440" s="88"/>
      <c r="X440" s="88"/>
      <c r="Y440" s="88"/>
      <c r="Z440" s="88"/>
      <c r="AA440" s="88"/>
      <c r="AB440" s="88"/>
      <c r="AC440" s="88"/>
      <c r="AD440" s="89"/>
      <c r="AE440" s="89"/>
      <c r="AF440" s="89"/>
      <c r="AG440" s="89"/>
      <c r="AH440" s="89"/>
      <c r="AI440" s="89"/>
      <c r="AJ440" s="89"/>
      <c r="AK440" s="89"/>
      <c r="AL440" s="89"/>
      <c r="AM440" s="89"/>
      <c r="AN440" s="89"/>
      <c r="AO440" s="89"/>
      <c r="AP440" s="89"/>
      <c r="AQ440" s="89"/>
      <c r="AR440" s="89"/>
      <c r="AS440" s="89"/>
      <c r="AT440" s="89"/>
      <c r="AU440" s="89"/>
      <c r="AV440" s="89"/>
      <c r="AW440" s="89"/>
      <c r="AX440" s="89"/>
      <c r="AY440" s="89"/>
      <c r="AZ440" s="89"/>
      <c r="BA440" s="89"/>
      <c r="BB440" s="88"/>
      <c r="BC440" s="88"/>
      <c r="BD440" s="88"/>
      <c r="BE440" s="88"/>
      <c r="BF440" s="88"/>
      <c r="BG440" s="88"/>
      <c r="BH440" s="88"/>
      <c r="BI440" s="88"/>
      <c r="BJ440" s="88"/>
      <c r="BK440" s="88"/>
      <c r="BL440" s="88"/>
      <c r="BM440" s="88"/>
      <c r="BN440" s="88"/>
      <c r="BO440" s="88"/>
      <c r="BP440" s="88"/>
      <c r="BQ440" s="88"/>
      <c r="BR440" s="88"/>
      <c r="BS440" s="88"/>
      <c r="BT440" s="88"/>
      <c r="BU440" s="88"/>
      <c r="BV440" s="88"/>
      <c r="BW440" s="88"/>
      <c r="BX440" s="88"/>
      <c r="BY440" s="88"/>
      <c r="BZ440" s="88"/>
      <c r="CD440" s="89"/>
      <c r="CE440" s="593"/>
    </row>
    <row r="441" spans="2:83" s="85" customFormat="1" ht="18" customHeight="1">
      <c r="B441" s="132">
        <v>37</v>
      </c>
      <c r="C441" s="88"/>
      <c r="D441" s="92">
        <f t="shared" si="99"/>
        <v>0</v>
      </c>
      <c r="E441" s="1453"/>
      <c r="F441" s="1453"/>
      <c r="G441" s="1563"/>
      <c r="H441" s="1563"/>
      <c r="I441" s="1563"/>
      <c r="J441" s="88"/>
      <c r="K441" s="1563"/>
      <c r="L441" s="1563"/>
      <c r="M441" s="88"/>
      <c r="N441" s="1563"/>
      <c r="O441" s="1563"/>
      <c r="P441" s="1563"/>
      <c r="Q441" s="88"/>
      <c r="R441" s="132">
        <f>D440</f>
        <v>11</v>
      </c>
      <c r="S441" s="145">
        <f>MASKINER!B78</f>
        <v>0</v>
      </c>
      <c r="T441" s="145">
        <f t="shared" si="100"/>
        <v>0</v>
      </c>
      <c r="U441" s="88"/>
      <c r="V441" s="88"/>
      <c r="W441" s="88"/>
      <c r="X441" s="88"/>
      <c r="Y441" s="88"/>
      <c r="Z441" s="88"/>
      <c r="AA441" s="88"/>
      <c r="AB441" s="88"/>
      <c r="AC441" s="88"/>
      <c r="AD441" s="89"/>
      <c r="AE441" s="89"/>
      <c r="AF441" s="89"/>
      <c r="AG441" s="89"/>
      <c r="AH441" s="89"/>
      <c r="AI441" s="89"/>
      <c r="AJ441" s="89"/>
      <c r="AK441" s="89"/>
      <c r="AL441" s="89"/>
      <c r="AM441" s="89"/>
      <c r="AN441" s="89"/>
      <c r="AO441" s="89"/>
      <c r="AP441" s="89"/>
      <c r="AQ441" s="89"/>
      <c r="AR441" s="89"/>
      <c r="AS441" s="89"/>
      <c r="AT441" s="89"/>
      <c r="AU441" s="89"/>
      <c r="AV441" s="89"/>
      <c r="AW441" s="89"/>
      <c r="AX441" s="89"/>
      <c r="AY441" s="89"/>
      <c r="AZ441" s="89"/>
      <c r="BA441" s="89"/>
      <c r="BB441" s="88"/>
      <c r="BC441" s="88"/>
      <c r="BD441" s="88"/>
      <c r="BE441" s="88"/>
      <c r="BF441" s="88"/>
      <c r="BG441" s="88"/>
      <c r="BH441" s="88"/>
      <c r="BI441" s="88"/>
      <c r="BJ441" s="88"/>
      <c r="BK441" s="88"/>
      <c r="BL441" s="88"/>
      <c r="BM441" s="88"/>
      <c r="BN441" s="88"/>
      <c r="BO441" s="88"/>
      <c r="BP441" s="88"/>
      <c r="BQ441" s="88"/>
      <c r="BR441" s="88"/>
      <c r="BS441" s="88"/>
      <c r="BT441" s="88"/>
      <c r="BU441" s="88"/>
      <c r="BV441" s="88"/>
      <c r="BW441" s="88"/>
      <c r="BX441" s="88"/>
      <c r="BY441" s="88"/>
      <c r="BZ441" s="88"/>
      <c r="CD441" s="89"/>
      <c r="CE441" s="593"/>
    </row>
    <row r="442" spans="2:83" s="85" customFormat="1" ht="18" customHeight="1">
      <c r="B442" s="132">
        <v>38</v>
      </c>
      <c r="C442" s="88"/>
      <c r="D442" s="92">
        <f t="shared" si="99"/>
        <v>0</v>
      </c>
      <c r="E442" s="1453"/>
      <c r="F442" s="1453"/>
      <c r="G442" s="1563"/>
      <c r="H442" s="1563"/>
      <c r="I442" s="1563"/>
      <c r="J442" s="88"/>
      <c r="K442" s="1563"/>
      <c r="L442" s="1563"/>
      <c r="M442" s="88"/>
      <c r="N442" s="1563"/>
      <c r="O442" s="1563"/>
      <c r="P442" s="1563"/>
      <c r="Q442" s="88"/>
      <c r="R442" s="132">
        <f>D440</f>
        <v>11</v>
      </c>
      <c r="S442" s="145">
        <f>MASKINER!B79</f>
        <v>0</v>
      </c>
      <c r="T442" s="145">
        <f t="shared" si="100"/>
        <v>11</v>
      </c>
      <c r="U442" s="88"/>
      <c r="V442" s="88"/>
      <c r="W442" s="88"/>
      <c r="X442" s="88"/>
      <c r="Y442" s="88"/>
      <c r="Z442" s="88"/>
      <c r="AA442" s="88"/>
      <c r="AB442" s="88"/>
      <c r="AC442" s="88"/>
      <c r="AD442" s="89"/>
      <c r="AE442" s="89"/>
      <c r="AF442" s="89"/>
      <c r="AG442" s="89"/>
      <c r="AH442" s="89"/>
      <c r="AI442" s="89"/>
      <c r="AJ442" s="89"/>
      <c r="AK442" s="89"/>
      <c r="AL442" s="89"/>
      <c r="AM442" s="89"/>
      <c r="AN442" s="89"/>
      <c r="AO442" s="89"/>
      <c r="AP442" s="89"/>
      <c r="AQ442" s="89"/>
      <c r="AR442" s="89"/>
      <c r="AS442" s="89"/>
      <c r="AT442" s="89"/>
      <c r="AU442" s="89"/>
      <c r="AV442" s="89"/>
      <c r="AW442" s="89"/>
      <c r="AX442" s="89"/>
      <c r="AY442" s="89"/>
      <c r="AZ442" s="89"/>
      <c r="BA442" s="89"/>
      <c r="BB442" s="88"/>
      <c r="BC442" s="88"/>
      <c r="BD442" s="88"/>
      <c r="BE442" s="88"/>
      <c r="BF442" s="88"/>
      <c r="BG442" s="88"/>
      <c r="BH442" s="88"/>
      <c r="BI442" s="88"/>
      <c r="BJ442" s="88"/>
      <c r="BK442" s="88"/>
      <c r="BL442" s="88"/>
      <c r="BM442" s="88"/>
      <c r="BN442" s="88"/>
      <c r="BO442" s="88"/>
      <c r="BP442" s="88"/>
      <c r="BQ442" s="88"/>
      <c r="BR442" s="88"/>
      <c r="BS442" s="88"/>
      <c r="BT442" s="88"/>
      <c r="BU442" s="88"/>
      <c r="BV442" s="88"/>
      <c r="BW442" s="88"/>
      <c r="BX442" s="88"/>
      <c r="BY442" s="88"/>
      <c r="BZ442" s="88"/>
      <c r="CD442" s="89"/>
      <c r="CE442" s="593"/>
    </row>
    <row r="443" spans="2:83" s="85" customFormat="1" ht="18" customHeight="1">
      <c r="B443" s="132">
        <v>39</v>
      </c>
      <c r="C443" s="88"/>
      <c r="D443" s="92">
        <f t="shared" ref="D443:D474" si="105">B162</f>
        <v>12</v>
      </c>
      <c r="E443" s="1453">
        <f>C162</f>
        <v>0</v>
      </c>
      <c r="F443" s="1453"/>
      <c r="G443" s="1563" t="str">
        <f>G162</f>
        <v/>
      </c>
      <c r="H443" s="1563">
        <f>H162</f>
        <v>0</v>
      </c>
      <c r="I443" s="1563" t="str">
        <f>I162</f>
        <v/>
      </c>
      <c r="J443" s="88"/>
      <c r="K443" s="1563">
        <f>IF(G443="",0,G443)</f>
        <v>0</v>
      </c>
      <c r="L443" s="1563">
        <f>IF(I443="",0,I443)</f>
        <v>0</v>
      </c>
      <c r="M443" s="88"/>
      <c r="N443" s="1563">
        <f>IF(K443=0,0,IF(H443&lt;K443,1,0))</f>
        <v>0</v>
      </c>
      <c r="O443" s="1563">
        <f>IF(L443=0,0,IF(H443&gt;L443,2,0))</f>
        <v>0</v>
      </c>
      <c r="P443" s="1563">
        <f>N443+O443</f>
        <v>0</v>
      </c>
      <c r="Q443" s="88"/>
      <c r="R443" s="132">
        <f>D443</f>
        <v>12</v>
      </c>
      <c r="S443" s="145">
        <f>MASKINER!B80</f>
        <v>12</v>
      </c>
      <c r="T443" s="145">
        <f t="shared" si="100"/>
        <v>0</v>
      </c>
      <c r="U443" s="88"/>
      <c r="V443" s="88"/>
      <c r="W443" s="88"/>
      <c r="X443" s="88"/>
      <c r="Y443" s="88"/>
      <c r="Z443" s="88"/>
      <c r="AA443" s="88"/>
      <c r="AB443" s="88"/>
      <c r="AC443" s="88"/>
      <c r="AD443" s="89"/>
      <c r="AE443" s="89"/>
      <c r="AF443" s="89"/>
      <c r="AG443" s="89"/>
      <c r="AH443" s="89"/>
      <c r="AI443" s="89"/>
      <c r="AJ443" s="89"/>
      <c r="AK443" s="89"/>
      <c r="AL443" s="89"/>
      <c r="AM443" s="89"/>
      <c r="AN443" s="89"/>
      <c r="AO443" s="89"/>
      <c r="AP443" s="89"/>
      <c r="AQ443" s="89"/>
      <c r="AR443" s="89"/>
      <c r="AS443" s="89"/>
      <c r="AT443" s="89"/>
      <c r="AU443" s="89"/>
      <c r="AV443" s="89"/>
      <c r="AW443" s="89"/>
      <c r="AX443" s="89"/>
      <c r="AY443" s="89"/>
      <c r="AZ443" s="89"/>
      <c r="BA443" s="89"/>
      <c r="BB443" s="88"/>
      <c r="BC443" s="88"/>
      <c r="BD443" s="88"/>
      <c r="BE443" s="88"/>
      <c r="BF443" s="88"/>
      <c r="BG443" s="88"/>
      <c r="BH443" s="88"/>
      <c r="BI443" s="88"/>
      <c r="BJ443" s="88"/>
      <c r="BK443" s="88"/>
      <c r="BL443" s="88"/>
      <c r="BM443" s="88"/>
      <c r="BN443" s="88"/>
      <c r="BO443" s="88"/>
      <c r="BP443" s="88"/>
      <c r="BQ443" s="88"/>
      <c r="BR443" s="88"/>
      <c r="BS443" s="88"/>
      <c r="BT443" s="88"/>
      <c r="BU443" s="88"/>
      <c r="BV443" s="88"/>
      <c r="BW443" s="88"/>
      <c r="BX443" s="88"/>
      <c r="BY443" s="88"/>
      <c r="BZ443" s="88"/>
      <c r="CD443" s="89"/>
      <c r="CE443" s="593"/>
    </row>
    <row r="444" spans="2:83" s="85" customFormat="1" ht="18" customHeight="1">
      <c r="B444" s="132">
        <v>40</v>
      </c>
      <c r="C444" s="88"/>
      <c r="D444" s="92">
        <f t="shared" si="105"/>
        <v>0</v>
      </c>
      <c r="E444" s="1453"/>
      <c r="F444" s="1453"/>
      <c r="G444" s="1563"/>
      <c r="H444" s="1563"/>
      <c r="I444" s="1563"/>
      <c r="J444" s="88"/>
      <c r="K444" s="1563"/>
      <c r="L444" s="1563"/>
      <c r="M444" s="88"/>
      <c r="N444" s="1563"/>
      <c r="O444" s="1563"/>
      <c r="P444" s="1563"/>
      <c r="Q444" s="88"/>
      <c r="R444" s="132">
        <f>D443</f>
        <v>12</v>
      </c>
      <c r="S444" s="145">
        <f>MASKINER!B81</f>
        <v>0</v>
      </c>
      <c r="T444" s="145">
        <f t="shared" si="100"/>
        <v>0</v>
      </c>
      <c r="U444" s="88"/>
      <c r="V444" s="88"/>
      <c r="W444" s="88"/>
      <c r="X444" s="88"/>
      <c r="Y444" s="88"/>
      <c r="Z444" s="88"/>
      <c r="AA444" s="88"/>
      <c r="AB444" s="88"/>
      <c r="AC444" s="88"/>
      <c r="AD444" s="89"/>
      <c r="AE444" s="89"/>
      <c r="AF444" s="89"/>
      <c r="AG444" s="89"/>
      <c r="AH444" s="89"/>
      <c r="AI444" s="89"/>
      <c r="AJ444" s="89"/>
      <c r="AK444" s="89"/>
      <c r="AL444" s="89"/>
      <c r="AM444" s="89"/>
      <c r="AN444" s="89"/>
      <c r="AO444" s="89"/>
      <c r="AP444" s="89"/>
      <c r="AQ444" s="89"/>
      <c r="AR444" s="89"/>
      <c r="AS444" s="89"/>
      <c r="AT444" s="89"/>
      <c r="AU444" s="89"/>
      <c r="AV444" s="89"/>
      <c r="AW444" s="89"/>
      <c r="AX444" s="89"/>
      <c r="AY444" s="89"/>
      <c r="AZ444" s="89"/>
      <c r="BA444" s="89"/>
      <c r="BB444" s="88"/>
      <c r="BC444" s="88"/>
      <c r="BD444" s="88"/>
      <c r="BE444" s="88"/>
      <c r="BF444" s="88"/>
      <c r="BG444" s="88"/>
      <c r="BH444" s="88"/>
      <c r="BI444" s="88"/>
      <c r="BJ444" s="88"/>
      <c r="BK444" s="88"/>
      <c r="BL444" s="88"/>
      <c r="BM444" s="88"/>
      <c r="BN444" s="88"/>
      <c r="BO444" s="88"/>
      <c r="BP444" s="88"/>
      <c r="BQ444" s="88"/>
      <c r="BR444" s="88"/>
      <c r="BS444" s="88"/>
      <c r="BT444" s="88"/>
      <c r="BU444" s="88"/>
      <c r="BV444" s="88"/>
      <c r="BW444" s="88"/>
      <c r="BX444" s="88"/>
      <c r="BY444" s="88"/>
      <c r="BZ444" s="88"/>
      <c r="CD444" s="89"/>
      <c r="CE444" s="593"/>
    </row>
    <row r="445" spans="2:83" s="85" customFormat="1" ht="18" customHeight="1">
      <c r="B445" s="132">
        <v>41</v>
      </c>
      <c r="C445" s="88"/>
      <c r="D445" s="92">
        <f t="shared" si="105"/>
        <v>0</v>
      </c>
      <c r="E445" s="1453"/>
      <c r="F445" s="1453"/>
      <c r="G445" s="1563"/>
      <c r="H445" s="1563"/>
      <c r="I445" s="1563"/>
      <c r="J445" s="88"/>
      <c r="K445" s="1563"/>
      <c r="L445" s="1563"/>
      <c r="M445" s="88"/>
      <c r="N445" s="1563"/>
      <c r="O445" s="1563"/>
      <c r="P445" s="1563"/>
      <c r="Q445" s="88"/>
      <c r="R445" s="132">
        <f>D443</f>
        <v>12</v>
      </c>
      <c r="S445" s="145">
        <f>MASKINER!B82</f>
        <v>0</v>
      </c>
      <c r="T445" s="145">
        <f t="shared" si="100"/>
        <v>12</v>
      </c>
      <c r="U445" s="88"/>
      <c r="V445" s="88"/>
      <c r="W445" s="88"/>
      <c r="X445" s="88"/>
      <c r="Y445" s="88"/>
      <c r="Z445" s="88"/>
      <c r="AA445" s="88"/>
      <c r="AB445" s="88"/>
      <c r="AC445" s="88"/>
      <c r="AD445" s="89"/>
      <c r="AE445" s="89"/>
      <c r="AF445" s="89"/>
      <c r="AG445" s="89"/>
      <c r="AH445" s="89"/>
      <c r="AI445" s="89"/>
      <c r="AJ445" s="89"/>
      <c r="AK445" s="89"/>
      <c r="AL445" s="89"/>
      <c r="AM445" s="89"/>
      <c r="AN445" s="89"/>
      <c r="AO445" s="89"/>
      <c r="AP445" s="89"/>
      <c r="AQ445" s="89"/>
      <c r="AR445" s="89"/>
      <c r="AS445" s="89"/>
      <c r="AT445" s="89"/>
      <c r="AU445" s="89"/>
      <c r="AV445" s="89"/>
      <c r="AW445" s="89"/>
      <c r="AX445" s="89"/>
      <c r="AY445" s="89"/>
      <c r="AZ445" s="89"/>
      <c r="BA445" s="89"/>
      <c r="BB445" s="88"/>
      <c r="BC445" s="88"/>
      <c r="BD445" s="88"/>
      <c r="BE445" s="88"/>
      <c r="BF445" s="88"/>
      <c r="BG445" s="88"/>
      <c r="BH445" s="88"/>
      <c r="BI445" s="88"/>
      <c r="BJ445" s="88"/>
      <c r="BK445" s="88"/>
      <c r="BL445" s="88"/>
      <c r="BM445" s="88"/>
      <c r="BN445" s="88"/>
      <c r="BO445" s="88"/>
      <c r="BP445" s="88"/>
      <c r="BQ445" s="88"/>
      <c r="BR445" s="88"/>
      <c r="BS445" s="88"/>
      <c r="BT445" s="88"/>
      <c r="BU445" s="88"/>
      <c r="BV445" s="88"/>
      <c r="BW445" s="88"/>
      <c r="BX445" s="88"/>
      <c r="BY445" s="88"/>
      <c r="BZ445" s="88"/>
      <c r="CD445" s="89"/>
      <c r="CE445" s="593"/>
    </row>
    <row r="446" spans="2:83" s="85" customFormat="1" ht="18" customHeight="1">
      <c r="B446" s="132">
        <v>42</v>
      </c>
      <c r="C446" s="88"/>
      <c r="D446" s="92">
        <f t="shared" si="105"/>
        <v>13</v>
      </c>
      <c r="E446" s="1453" t="str">
        <f>C165</f>
        <v/>
      </c>
      <c r="F446" s="1453"/>
      <c r="G446" s="1563" t="str">
        <f>G165</f>
        <v/>
      </c>
      <c r="H446" s="1563">
        <f>H165</f>
        <v>0</v>
      </c>
      <c r="I446" s="1563" t="str">
        <f>I165</f>
        <v/>
      </c>
      <c r="J446" s="88"/>
      <c r="K446" s="1563">
        <f>IF(G446="",0,G446)</f>
        <v>0</v>
      </c>
      <c r="L446" s="1563">
        <f>IF(I446="",0,I446)</f>
        <v>0</v>
      </c>
      <c r="M446" s="88"/>
      <c r="N446" s="1563">
        <f>IF(K446=0,0,IF(H446&lt;K446,1,0))</f>
        <v>0</v>
      </c>
      <c r="O446" s="1563">
        <f>IF(L446=0,0,IF(H446&gt;L446,2,0))</f>
        <v>0</v>
      </c>
      <c r="P446" s="1563">
        <f>N446+O446</f>
        <v>0</v>
      </c>
      <c r="Q446" s="88"/>
      <c r="R446" s="132">
        <f>D446</f>
        <v>13</v>
      </c>
      <c r="S446" s="145">
        <f>MASKINER!B83</f>
        <v>13</v>
      </c>
      <c r="T446" s="145">
        <f t="shared" si="100"/>
        <v>0</v>
      </c>
      <c r="U446" s="88"/>
      <c r="V446" s="88"/>
      <c r="W446" s="88"/>
      <c r="X446" s="88"/>
      <c r="Y446" s="88"/>
      <c r="Z446" s="88"/>
      <c r="AA446" s="88"/>
      <c r="AB446" s="88"/>
      <c r="AC446" s="88"/>
      <c r="AD446" s="89"/>
      <c r="AE446" s="89"/>
      <c r="AF446" s="89"/>
      <c r="AG446" s="89"/>
      <c r="AH446" s="89"/>
      <c r="AI446" s="89"/>
      <c r="AJ446" s="89"/>
      <c r="AK446" s="89"/>
      <c r="AL446" s="89"/>
      <c r="AM446" s="89"/>
      <c r="AN446" s="89"/>
      <c r="AO446" s="89"/>
      <c r="AP446" s="89"/>
      <c r="AQ446" s="89"/>
      <c r="AR446" s="89"/>
      <c r="AS446" s="89"/>
      <c r="AT446" s="89"/>
      <c r="AU446" s="89"/>
      <c r="AV446" s="89"/>
      <c r="AW446" s="89"/>
      <c r="AX446" s="89"/>
      <c r="AY446" s="89"/>
      <c r="AZ446" s="89"/>
      <c r="BA446" s="89"/>
      <c r="BB446" s="88"/>
      <c r="BC446" s="88"/>
      <c r="BD446" s="88"/>
      <c r="BE446" s="88"/>
      <c r="BF446" s="88"/>
      <c r="BG446" s="88"/>
      <c r="BH446" s="88"/>
      <c r="BI446" s="88"/>
      <c r="BJ446" s="88"/>
      <c r="BK446" s="88"/>
      <c r="BL446" s="88"/>
      <c r="BM446" s="88"/>
      <c r="BN446" s="88"/>
      <c r="BO446" s="88"/>
      <c r="BP446" s="88"/>
      <c r="BQ446" s="88"/>
      <c r="BR446" s="88"/>
      <c r="BS446" s="88"/>
      <c r="BT446" s="88"/>
      <c r="BU446" s="88"/>
      <c r="BV446" s="88"/>
      <c r="BW446" s="88"/>
      <c r="BX446" s="88"/>
      <c r="BY446" s="88"/>
      <c r="BZ446" s="88"/>
      <c r="CD446" s="89"/>
      <c r="CE446" s="593"/>
    </row>
    <row r="447" spans="2:83" s="85" customFormat="1" ht="18" customHeight="1">
      <c r="B447" s="132">
        <v>43</v>
      </c>
      <c r="C447" s="88"/>
      <c r="D447" s="92">
        <f t="shared" si="105"/>
        <v>0</v>
      </c>
      <c r="E447" s="1453"/>
      <c r="F447" s="1453"/>
      <c r="G447" s="1563"/>
      <c r="H447" s="1563"/>
      <c r="I447" s="1563"/>
      <c r="J447" s="88"/>
      <c r="K447" s="1563"/>
      <c r="L447" s="1563"/>
      <c r="M447" s="88"/>
      <c r="N447" s="1563"/>
      <c r="O447" s="1563"/>
      <c r="P447" s="1563"/>
      <c r="Q447" s="88"/>
      <c r="R447" s="132">
        <f>D446</f>
        <v>13</v>
      </c>
      <c r="S447" s="145">
        <f>MASKINER!B84</f>
        <v>0</v>
      </c>
      <c r="T447" s="145">
        <f t="shared" si="100"/>
        <v>0</v>
      </c>
      <c r="U447" s="88"/>
      <c r="V447" s="88"/>
      <c r="W447" s="88"/>
      <c r="X447" s="88"/>
      <c r="Y447" s="88"/>
      <c r="Z447" s="88"/>
      <c r="AA447" s="88"/>
      <c r="AB447" s="88"/>
      <c r="AC447" s="88"/>
      <c r="AD447" s="89"/>
      <c r="AE447" s="89"/>
      <c r="AF447" s="89"/>
      <c r="AG447" s="89"/>
      <c r="AH447" s="89"/>
      <c r="AI447" s="89"/>
      <c r="AJ447" s="89"/>
      <c r="AK447" s="89"/>
      <c r="AL447" s="89"/>
      <c r="AM447" s="89"/>
      <c r="AN447" s="89"/>
      <c r="AO447" s="89"/>
      <c r="AP447" s="89"/>
      <c r="AQ447" s="89"/>
      <c r="AR447" s="89"/>
      <c r="AS447" s="89"/>
      <c r="AT447" s="89"/>
      <c r="AU447" s="89"/>
      <c r="AV447" s="89"/>
      <c r="AW447" s="89"/>
      <c r="AX447" s="89"/>
      <c r="AY447" s="89"/>
      <c r="AZ447" s="89"/>
      <c r="BA447" s="89"/>
      <c r="BB447" s="88"/>
      <c r="BC447" s="88"/>
      <c r="BD447" s="88"/>
      <c r="BE447" s="88"/>
      <c r="BF447" s="88"/>
      <c r="BG447" s="88"/>
      <c r="BH447" s="88"/>
      <c r="BI447" s="88"/>
      <c r="BJ447" s="88"/>
      <c r="BK447" s="88"/>
      <c r="BL447" s="88"/>
      <c r="BM447" s="88"/>
      <c r="BN447" s="88"/>
      <c r="BO447" s="88"/>
      <c r="BP447" s="88"/>
      <c r="BQ447" s="88"/>
      <c r="BR447" s="88"/>
      <c r="BS447" s="88"/>
      <c r="BT447" s="88"/>
      <c r="BU447" s="88"/>
      <c r="BV447" s="88"/>
      <c r="BW447" s="88"/>
      <c r="BX447" s="88"/>
      <c r="BY447" s="88"/>
      <c r="BZ447" s="88"/>
      <c r="CD447" s="89"/>
      <c r="CE447" s="593"/>
    </row>
    <row r="448" spans="2:83" s="85" customFormat="1" ht="18" customHeight="1">
      <c r="B448" s="132">
        <v>44</v>
      </c>
      <c r="C448" s="88"/>
      <c r="D448" s="92">
        <f t="shared" si="105"/>
        <v>0</v>
      </c>
      <c r="E448" s="1453"/>
      <c r="F448" s="1453"/>
      <c r="G448" s="1563"/>
      <c r="H448" s="1563"/>
      <c r="I448" s="1563"/>
      <c r="J448" s="88"/>
      <c r="K448" s="1563"/>
      <c r="L448" s="1563"/>
      <c r="M448" s="88"/>
      <c r="N448" s="1563"/>
      <c r="O448" s="1563"/>
      <c r="P448" s="1563"/>
      <c r="Q448" s="88"/>
      <c r="R448" s="132">
        <f>D446</f>
        <v>13</v>
      </c>
      <c r="S448" s="145">
        <f>MASKINER!B85</f>
        <v>0</v>
      </c>
      <c r="T448" s="145">
        <f t="shared" si="100"/>
        <v>13</v>
      </c>
      <c r="U448" s="88"/>
      <c r="V448" s="88"/>
      <c r="W448" s="88"/>
      <c r="X448" s="88"/>
      <c r="Y448" s="88"/>
      <c r="Z448" s="88"/>
      <c r="AA448" s="88"/>
      <c r="AB448" s="88"/>
      <c r="AC448" s="88"/>
      <c r="AD448" s="89"/>
      <c r="AE448" s="89"/>
      <c r="AF448" s="89"/>
      <c r="AG448" s="89"/>
      <c r="AH448" s="89"/>
      <c r="AI448" s="89"/>
      <c r="AJ448" s="89"/>
      <c r="AK448" s="89"/>
      <c r="AL448" s="89"/>
      <c r="AM448" s="89"/>
      <c r="AN448" s="89"/>
      <c r="AO448" s="89"/>
      <c r="AP448" s="89"/>
      <c r="AQ448" s="89"/>
      <c r="AR448" s="89"/>
      <c r="AS448" s="89"/>
      <c r="AT448" s="89"/>
      <c r="AU448" s="89"/>
      <c r="AV448" s="89"/>
      <c r="AW448" s="89"/>
      <c r="AX448" s="89"/>
      <c r="AY448" s="89"/>
      <c r="AZ448" s="89"/>
      <c r="BA448" s="89"/>
      <c r="BB448" s="88"/>
      <c r="BC448" s="88"/>
      <c r="BD448" s="88"/>
      <c r="BE448" s="88"/>
      <c r="BF448" s="88"/>
      <c r="BG448" s="88"/>
      <c r="BH448" s="88"/>
      <c r="BI448" s="88"/>
      <c r="BJ448" s="88"/>
      <c r="BK448" s="88"/>
      <c r="BL448" s="88"/>
      <c r="BM448" s="88"/>
      <c r="BN448" s="88"/>
      <c r="BO448" s="88"/>
      <c r="BP448" s="88"/>
      <c r="BQ448" s="88"/>
      <c r="BR448" s="88"/>
      <c r="BS448" s="88"/>
      <c r="BT448" s="88"/>
      <c r="BU448" s="88"/>
      <c r="BV448" s="88"/>
      <c r="BW448" s="88"/>
      <c r="BX448" s="88"/>
      <c r="BY448" s="88"/>
      <c r="BZ448" s="88"/>
      <c r="CD448" s="89"/>
      <c r="CE448" s="593"/>
    </row>
    <row r="449" spans="2:83" s="85" customFormat="1" ht="18" customHeight="1">
      <c r="B449" s="132">
        <v>45</v>
      </c>
      <c r="C449" s="88"/>
      <c r="D449" s="92">
        <f t="shared" si="105"/>
        <v>14</v>
      </c>
      <c r="E449" s="1453" t="str">
        <f>C168</f>
        <v/>
      </c>
      <c r="F449" s="1453"/>
      <c r="G449" s="1563" t="str">
        <f>G168</f>
        <v/>
      </c>
      <c r="H449" s="1563">
        <f>H168</f>
        <v>0</v>
      </c>
      <c r="I449" s="1563" t="str">
        <f>I168</f>
        <v/>
      </c>
      <c r="J449" s="88"/>
      <c r="K449" s="1563">
        <f>IF(G449="",0,G449)</f>
        <v>0</v>
      </c>
      <c r="L449" s="1563">
        <f>IF(I449="",0,I449)</f>
        <v>0</v>
      </c>
      <c r="M449" s="88"/>
      <c r="N449" s="1563">
        <f>IF(K449=0,0,IF(H449&lt;K449,1,0))</f>
        <v>0</v>
      </c>
      <c r="O449" s="1563">
        <f>IF(L449=0,0,IF(H449&gt;L449,2,0))</f>
        <v>0</v>
      </c>
      <c r="P449" s="1563">
        <f>N449+O449</f>
        <v>0</v>
      </c>
      <c r="Q449" s="88"/>
      <c r="R449" s="132">
        <f>D449</f>
        <v>14</v>
      </c>
      <c r="S449" s="145">
        <f>MASKINER!B86</f>
        <v>14</v>
      </c>
      <c r="T449" s="145">
        <f t="shared" si="100"/>
        <v>0</v>
      </c>
      <c r="U449" s="88"/>
      <c r="V449" s="88"/>
      <c r="W449" s="88"/>
      <c r="X449" s="88"/>
      <c r="Y449" s="88"/>
      <c r="Z449" s="88"/>
      <c r="AA449" s="88"/>
      <c r="AB449" s="88"/>
      <c r="AC449" s="88"/>
      <c r="AD449" s="89"/>
      <c r="AE449" s="89"/>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c r="BB449" s="88"/>
      <c r="BC449" s="88"/>
      <c r="BD449" s="88"/>
      <c r="BE449" s="88"/>
      <c r="BF449" s="88"/>
      <c r="BG449" s="88"/>
      <c r="BH449" s="88"/>
      <c r="BI449" s="88"/>
      <c r="BJ449" s="88"/>
      <c r="BK449" s="88"/>
      <c r="BL449" s="88"/>
      <c r="BM449" s="88"/>
      <c r="BN449" s="88"/>
      <c r="BO449" s="88"/>
      <c r="BP449" s="88"/>
      <c r="BQ449" s="88"/>
      <c r="BR449" s="88"/>
      <c r="BS449" s="88"/>
      <c r="BT449" s="88"/>
      <c r="BU449" s="88"/>
      <c r="BV449" s="88"/>
      <c r="BW449" s="88"/>
      <c r="BX449" s="88"/>
      <c r="BY449" s="88"/>
      <c r="BZ449" s="88"/>
      <c r="CD449" s="89"/>
      <c r="CE449" s="593"/>
    </row>
    <row r="450" spans="2:83" s="85" customFormat="1" ht="18" customHeight="1">
      <c r="B450" s="132">
        <v>46</v>
      </c>
      <c r="C450" s="88"/>
      <c r="D450" s="92">
        <f t="shared" si="105"/>
        <v>0</v>
      </c>
      <c r="E450" s="1453"/>
      <c r="F450" s="1453"/>
      <c r="G450" s="1563"/>
      <c r="H450" s="1563"/>
      <c r="I450" s="1563"/>
      <c r="J450" s="88"/>
      <c r="K450" s="1563"/>
      <c r="L450" s="1563"/>
      <c r="M450" s="88"/>
      <c r="N450" s="1563"/>
      <c r="O450" s="1563"/>
      <c r="P450" s="1563"/>
      <c r="Q450" s="88"/>
      <c r="R450" s="132">
        <f>D449</f>
        <v>14</v>
      </c>
      <c r="S450" s="145">
        <f>MASKINER!B87</f>
        <v>0</v>
      </c>
      <c r="T450" s="145">
        <f t="shared" si="100"/>
        <v>0</v>
      </c>
      <c r="U450" s="88"/>
      <c r="V450" s="88"/>
      <c r="W450" s="88"/>
      <c r="X450" s="88"/>
      <c r="Y450" s="88"/>
      <c r="Z450" s="88"/>
      <c r="AA450" s="88"/>
      <c r="AB450" s="88"/>
      <c r="AC450" s="88"/>
      <c r="AD450" s="89"/>
      <c r="AE450" s="89"/>
      <c r="AF450" s="89"/>
      <c r="AG450" s="89"/>
      <c r="AH450" s="89"/>
      <c r="AI450" s="89"/>
      <c r="AJ450" s="89"/>
      <c r="AK450" s="89"/>
      <c r="AL450" s="89"/>
      <c r="AM450" s="89"/>
      <c r="AN450" s="89"/>
      <c r="AO450" s="89"/>
      <c r="AP450" s="89"/>
      <c r="AQ450" s="89"/>
      <c r="AR450" s="89"/>
      <c r="AS450" s="89"/>
      <c r="AT450" s="89"/>
      <c r="AU450" s="89"/>
      <c r="AV450" s="89"/>
      <c r="AW450" s="89"/>
      <c r="AX450" s="89"/>
      <c r="AY450" s="89"/>
      <c r="AZ450" s="89"/>
      <c r="BA450" s="89"/>
      <c r="BB450" s="88"/>
      <c r="BC450" s="88"/>
      <c r="BD450" s="88"/>
      <c r="BE450" s="88"/>
      <c r="BF450" s="88"/>
      <c r="BG450" s="88"/>
      <c r="BH450" s="88"/>
      <c r="BI450" s="88"/>
      <c r="BJ450" s="88"/>
      <c r="BK450" s="88"/>
      <c r="BL450" s="88"/>
      <c r="BM450" s="88"/>
      <c r="BN450" s="88"/>
      <c r="BO450" s="88"/>
      <c r="BP450" s="88"/>
      <c r="BQ450" s="88"/>
      <c r="BR450" s="88"/>
      <c r="BS450" s="88"/>
      <c r="BT450" s="88"/>
      <c r="BU450" s="88"/>
      <c r="BV450" s="88"/>
      <c r="BW450" s="88"/>
      <c r="BX450" s="88"/>
      <c r="BY450" s="88"/>
      <c r="BZ450" s="88"/>
      <c r="CD450" s="89"/>
      <c r="CE450" s="593"/>
    </row>
    <row r="451" spans="2:83" s="85" customFormat="1" ht="18" customHeight="1">
      <c r="B451" s="132">
        <v>47</v>
      </c>
      <c r="C451" s="88"/>
      <c r="D451" s="92">
        <f t="shared" si="105"/>
        <v>0</v>
      </c>
      <c r="E451" s="1453"/>
      <c r="F451" s="1453"/>
      <c r="G451" s="1563"/>
      <c r="H451" s="1563"/>
      <c r="I451" s="1563"/>
      <c r="J451" s="88"/>
      <c r="K451" s="1563"/>
      <c r="L451" s="1563"/>
      <c r="M451" s="88"/>
      <c r="N451" s="1563"/>
      <c r="O451" s="1563"/>
      <c r="P451" s="1563"/>
      <c r="Q451" s="88"/>
      <c r="R451" s="132">
        <f>D449</f>
        <v>14</v>
      </c>
      <c r="S451" s="145">
        <f>MASKINER!B88</f>
        <v>0</v>
      </c>
      <c r="T451" s="145">
        <f t="shared" si="100"/>
        <v>14</v>
      </c>
      <c r="U451" s="88"/>
      <c r="V451" s="88"/>
      <c r="W451" s="88"/>
      <c r="X451" s="88"/>
      <c r="Y451" s="88"/>
      <c r="Z451" s="88"/>
      <c r="AA451" s="88"/>
      <c r="AB451" s="88"/>
      <c r="AC451" s="88"/>
      <c r="AD451" s="89"/>
      <c r="AE451" s="89"/>
      <c r="AF451" s="89"/>
      <c r="AG451" s="89"/>
      <c r="AH451" s="89"/>
      <c r="AI451" s="89"/>
      <c r="AJ451" s="89"/>
      <c r="AK451" s="89"/>
      <c r="AL451" s="89"/>
      <c r="AM451" s="89"/>
      <c r="AN451" s="89"/>
      <c r="AO451" s="89"/>
      <c r="AP451" s="89"/>
      <c r="AQ451" s="89"/>
      <c r="AR451" s="89"/>
      <c r="AS451" s="89"/>
      <c r="AT451" s="89"/>
      <c r="AU451" s="89"/>
      <c r="AV451" s="89"/>
      <c r="AW451" s="89"/>
      <c r="AX451" s="89"/>
      <c r="AY451" s="89"/>
      <c r="AZ451" s="89"/>
      <c r="BA451" s="89"/>
      <c r="BB451" s="88"/>
      <c r="BC451" s="88"/>
      <c r="BD451" s="88"/>
      <c r="BE451" s="88"/>
      <c r="BF451" s="88"/>
      <c r="BG451" s="88"/>
      <c r="BH451" s="88"/>
      <c r="BI451" s="88"/>
      <c r="BJ451" s="88"/>
      <c r="BK451" s="88"/>
      <c r="BL451" s="88"/>
      <c r="BM451" s="88"/>
      <c r="BN451" s="88"/>
      <c r="BO451" s="88"/>
      <c r="BP451" s="88"/>
      <c r="BQ451" s="88"/>
      <c r="BR451" s="88"/>
      <c r="BS451" s="88"/>
      <c r="BT451" s="88"/>
      <c r="BU451" s="88"/>
      <c r="BV451" s="88"/>
      <c r="BW451" s="88"/>
      <c r="BX451" s="88"/>
      <c r="BY451" s="88"/>
      <c r="BZ451" s="88"/>
      <c r="CD451" s="89"/>
      <c r="CE451" s="593"/>
    </row>
    <row r="452" spans="2:83" s="85" customFormat="1" ht="18" customHeight="1">
      <c r="B452" s="132">
        <v>48</v>
      </c>
      <c r="C452" s="88"/>
      <c r="D452" s="92">
        <f t="shared" si="105"/>
        <v>15</v>
      </c>
      <c r="E452" s="1453" t="str">
        <f>C171</f>
        <v/>
      </c>
      <c r="F452" s="1453"/>
      <c r="G452" s="1563" t="str">
        <f>G171</f>
        <v/>
      </c>
      <c r="H452" s="1563">
        <f>H171</f>
        <v>0</v>
      </c>
      <c r="I452" s="1563" t="str">
        <f>I171</f>
        <v/>
      </c>
      <c r="J452" s="88"/>
      <c r="K452" s="1563">
        <f>IF(G452="",0,G452)</f>
        <v>0</v>
      </c>
      <c r="L452" s="1563">
        <f>IF(I452="",0,I452)</f>
        <v>0</v>
      </c>
      <c r="M452" s="88"/>
      <c r="N452" s="1563">
        <f>IF(K452=0,0,IF(H452&lt;K452,1,0))</f>
        <v>0</v>
      </c>
      <c r="O452" s="1563">
        <f>IF(L452=0,0,IF(H452&gt;L452,2,0))</f>
        <v>0</v>
      </c>
      <c r="P452" s="1563">
        <f>N452+O452</f>
        <v>0</v>
      </c>
      <c r="Q452" s="88"/>
      <c r="R452" s="132">
        <f>D452</f>
        <v>15</v>
      </c>
      <c r="S452" s="145">
        <f>MASKINER!B89</f>
        <v>15</v>
      </c>
      <c r="T452" s="145">
        <f t="shared" si="100"/>
        <v>0</v>
      </c>
      <c r="U452" s="88"/>
      <c r="V452" s="88"/>
      <c r="W452" s="88"/>
      <c r="X452" s="88"/>
      <c r="Y452" s="88"/>
      <c r="Z452" s="88"/>
      <c r="AA452" s="88"/>
      <c r="AB452" s="88"/>
      <c r="AC452" s="88"/>
      <c r="AD452" s="89"/>
      <c r="AE452" s="89"/>
      <c r="AF452" s="89"/>
      <c r="AG452" s="89"/>
      <c r="AH452" s="89"/>
      <c r="AI452" s="89"/>
      <c r="AJ452" s="89"/>
      <c r="AK452" s="89"/>
      <c r="AL452" s="89"/>
      <c r="AM452" s="89"/>
      <c r="AN452" s="89"/>
      <c r="AO452" s="89"/>
      <c r="AP452" s="89"/>
      <c r="AQ452" s="89"/>
      <c r="AR452" s="89"/>
      <c r="AS452" s="89"/>
      <c r="AT452" s="89"/>
      <c r="AU452" s="89"/>
      <c r="AV452" s="89"/>
      <c r="AW452" s="89"/>
      <c r="AX452" s="89"/>
      <c r="AY452" s="89"/>
      <c r="AZ452" s="89"/>
      <c r="BA452" s="89"/>
      <c r="BB452" s="88"/>
      <c r="BC452" s="88"/>
      <c r="BD452" s="88"/>
      <c r="BE452" s="88"/>
      <c r="BF452" s="88"/>
      <c r="BG452" s="88"/>
      <c r="BH452" s="88"/>
      <c r="BI452" s="88"/>
      <c r="BJ452" s="88"/>
      <c r="BK452" s="88"/>
      <c r="BL452" s="88"/>
      <c r="BM452" s="88"/>
      <c r="BN452" s="88"/>
      <c r="BO452" s="88"/>
      <c r="BP452" s="88"/>
      <c r="BQ452" s="88"/>
      <c r="BR452" s="88"/>
      <c r="BS452" s="88"/>
      <c r="BT452" s="88"/>
      <c r="BU452" s="88"/>
      <c r="BV452" s="88"/>
      <c r="BW452" s="88"/>
      <c r="BX452" s="88"/>
      <c r="BY452" s="88"/>
      <c r="BZ452" s="88"/>
      <c r="CD452" s="89"/>
      <c r="CE452" s="593"/>
    </row>
    <row r="453" spans="2:83" s="85" customFormat="1" ht="18" customHeight="1">
      <c r="B453" s="132">
        <v>49</v>
      </c>
      <c r="C453" s="88"/>
      <c r="D453" s="92">
        <f t="shared" si="105"/>
        <v>0</v>
      </c>
      <c r="E453" s="1453"/>
      <c r="F453" s="1453"/>
      <c r="G453" s="1563"/>
      <c r="H453" s="1563"/>
      <c r="I453" s="1563"/>
      <c r="J453" s="88"/>
      <c r="K453" s="1563"/>
      <c r="L453" s="1563"/>
      <c r="M453" s="88"/>
      <c r="N453" s="1563"/>
      <c r="O453" s="1563"/>
      <c r="P453" s="1563"/>
      <c r="Q453" s="88"/>
      <c r="R453" s="132">
        <f>D452</f>
        <v>15</v>
      </c>
      <c r="S453" s="145">
        <f>MASKINER!B90</f>
        <v>0</v>
      </c>
      <c r="T453" s="145">
        <f t="shared" si="100"/>
        <v>0</v>
      </c>
      <c r="U453" s="88"/>
      <c r="V453" s="88"/>
      <c r="W453" s="88"/>
      <c r="X453" s="88"/>
      <c r="Y453" s="88"/>
      <c r="Z453" s="88"/>
      <c r="AA453" s="88"/>
      <c r="AB453" s="88"/>
      <c r="AC453" s="88"/>
      <c r="AD453" s="89"/>
      <c r="AE453" s="89"/>
      <c r="AF453" s="89"/>
      <c r="AG453" s="89"/>
      <c r="AH453" s="89"/>
      <c r="AI453" s="89"/>
      <c r="AJ453" s="89"/>
      <c r="AK453" s="89"/>
      <c r="AL453" s="89"/>
      <c r="AM453" s="89"/>
      <c r="AN453" s="89"/>
      <c r="AO453" s="89"/>
      <c r="AP453" s="89"/>
      <c r="AQ453" s="89"/>
      <c r="AR453" s="89"/>
      <c r="AS453" s="89"/>
      <c r="AT453" s="89"/>
      <c r="AU453" s="89"/>
      <c r="AV453" s="89"/>
      <c r="AW453" s="89"/>
      <c r="AX453" s="88"/>
      <c r="AY453" s="88"/>
      <c r="AZ453" s="88"/>
      <c r="BA453" s="88"/>
      <c r="BB453" s="88"/>
      <c r="BC453" s="88"/>
      <c r="BD453" s="88"/>
      <c r="BE453" s="88"/>
      <c r="BF453" s="88"/>
      <c r="BG453" s="88"/>
      <c r="BH453" s="88"/>
      <c r="BI453" s="88"/>
      <c r="BJ453" s="88"/>
      <c r="BK453" s="88"/>
      <c r="BL453" s="88"/>
      <c r="BM453" s="88"/>
      <c r="BN453" s="88"/>
      <c r="BO453" s="88"/>
      <c r="BP453" s="88"/>
      <c r="BQ453" s="88"/>
      <c r="BR453" s="88"/>
      <c r="BS453" s="88"/>
      <c r="BT453" s="88"/>
      <c r="BU453" s="88"/>
      <c r="BV453" s="88"/>
      <c r="CD453" s="89"/>
      <c r="CE453" s="593"/>
    </row>
    <row r="454" spans="2:83" s="85" customFormat="1" ht="18" customHeight="1">
      <c r="B454" s="132">
        <v>50</v>
      </c>
      <c r="C454" s="88"/>
      <c r="D454" s="92">
        <f t="shared" si="105"/>
        <v>0</v>
      </c>
      <c r="E454" s="1453"/>
      <c r="F454" s="1453"/>
      <c r="G454" s="1563"/>
      <c r="H454" s="1563"/>
      <c r="I454" s="1563"/>
      <c r="J454" s="88"/>
      <c r="K454" s="1563"/>
      <c r="L454" s="1563"/>
      <c r="M454" s="88"/>
      <c r="N454" s="1563"/>
      <c r="O454" s="1563"/>
      <c r="P454" s="1563"/>
      <c r="Q454" s="88"/>
      <c r="R454" s="132">
        <f>D452</f>
        <v>15</v>
      </c>
      <c r="S454" s="145">
        <f>MASKINER!B91</f>
        <v>0</v>
      </c>
      <c r="T454" s="145">
        <f t="shared" si="100"/>
        <v>15</v>
      </c>
      <c r="U454" s="88"/>
      <c r="V454" s="88"/>
      <c r="W454" s="88"/>
      <c r="X454" s="88"/>
      <c r="Y454" s="88"/>
      <c r="Z454" s="88"/>
      <c r="AA454" s="88"/>
      <c r="AB454" s="88"/>
      <c r="AC454" s="88"/>
      <c r="AD454" s="89"/>
      <c r="AE454" s="89"/>
      <c r="AF454" s="89"/>
      <c r="AG454" s="89"/>
      <c r="AH454" s="89"/>
      <c r="AI454" s="89"/>
      <c r="AJ454" s="89"/>
      <c r="AK454" s="89"/>
      <c r="AL454" s="89"/>
      <c r="AM454" s="89"/>
      <c r="AN454" s="89"/>
      <c r="AO454" s="89"/>
      <c r="AP454" s="89"/>
      <c r="AQ454" s="89"/>
      <c r="AR454" s="89"/>
      <c r="AS454" s="89"/>
      <c r="AT454" s="89"/>
      <c r="AU454" s="89"/>
      <c r="AV454" s="89"/>
      <c r="AW454" s="89"/>
      <c r="AX454" s="88"/>
      <c r="AY454" s="88"/>
      <c r="AZ454" s="88"/>
      <c r="BA454" s="88"/>
      <c r="BB454" s="88"/>
      <c r="BC454" s="88"/>
      <c r="BD454" s="88"/>
      <c r="BE454" s="88"/>
      <c r="BF454" s="88"/>
      <c r="BG454" s="88"/>
      <c r="BH454" s="88"/>
      <c r="BI454" s="88"/>
      <c r="BJ454" s="88"/>
      <c r="BK454" s="88"/>
      <c r="BL454" s="88"/>
      <c r="BM454" s="88"/>
      <c r="BN454" s="88"/>
      <c r="BO454" s="88"/>
      <c r="BP454" s="88"/>
      <c r="BQ454" s="88"/>
      <c r="BR454" s="88"/>
      <c r="BS454" s="88"/>
      <c r="BT454" s="88"/>
      <c r="BU454" s="88"/>
      <c r="BV454" s="88"/>
      <c r="CD454" s="593"/>
      <c r="CE454" s="593"/>
    </row>
    <row r="455" spans="2:83" s="85" customFormat="1" ht="18" customHeight="1">
      <c r="B455" s="132">
        <v>51</v>
      </c>
      <c r="C455" s="88"/>
      <c r="D455" s="92">
        <f t="shared" si="105"/>
        <v>16</v>
      </c>
      <c r="E455" s="1453" t="str">
        <f>C174</f>
        <v/>
      </c>
      <c r="F455" s="1453"/>
      <c r="G455" s="1563" t="str">
        <f>G174</f>
        <v/>
      </c>
      <c r="H455" s="1563">
        <f>H174</f>
        <v>0</v>
      </c>
      <c r="I455" s="1563" t="str">
        <f>I174</f>
        <v/>
      </c>
      <c r="J455" s="88"/>
      <c r="K455" s="1563">
        <f>IF(G455="",0,G455)</f>
        <v>0</v>
      </c>
      <c r="L455" s="1563">
        <f>IF(I455="",0,I455)</f>
        <v>0</v>
      </c>
      <c r="M455" s="88"/>
      <c r="N455" s="1563">
        <f>IF(K455=0,0,IF(H455&lt;K455,1,0))</f>
        <v>0</v>
      </c>
      <c r="O455" s="1563">
        <f>IF(L455=0,0,IF(H455&gt;L455,2,0))</f>
        <v>0</v>
      </c>
      <c r="P455" s="1563">
        <f>N455+O455</f>
        <v>0</v>
      </c>
      <c r="Q455" s="88"/>
      <c r="R455" s="132">
        <f>D455</f>
        <v>16</v>
      </c>
      <c r="S455" s="145">
        <f>MASKINER!B92</f>
        <v>16</v>
      </c>
      <c r="T455" s="145">
        <f t="shared" si="100"/>
        <v>0</v>
      </c>
      <c r="U455" s="88"/>
      <c r="V455" s="88"/>
      <c r="W455" s="88"/>
      <c r="X455" s="88"/>
      <c r="Y455" s="88"/>
      <c r="Z455" s="88"/>
      <c r="AA455" s="88"/>
      <c r="AB455" s="88"/>
      <c r="AC455" s="88"/>
      <c r="AD455" s="89"/>
      <c r="AE455" s="89"/>
      <c r="AF455" s="89"/>
      <c r="AG455" s="89"/>
      <c r="AH455" s="89"/>
      <c r="AI455" s="89"/>
      <c r="AJ455" s="89"/>
      <c r="AK455" s="89"/>
      <c r="AL455" s="89"/>
      <c r="AM455" s="89"/>
      <c r="AN455" s="89"/>
      <c r="AO455" s="89"/>
      <c r="AP455" s="89"/>
      <c r="AQ455" s="89"/>
      <c r="AR455" s="89"/>
      <c r="AS455" s="89"/>
      <c r="AT455" s="89"/>
      <c r="AU455" s="89"/>
      <c r="AV455" s="89"/>
      <c r="AW455" s="89"/>
      <c r="AX455" s="88"/>
      <c r="AY455" s="88"/>
      <c r="AZ455" s="88"/>
      <c r="BA455" s="88"/>
      <c r="BB455" s="88"/>
      <c r="BC455" s="88"/>
      <c r="BD455" s="88"/>
      <c r="BE455" s="88"/>
      <c r="BF455" s="88"/>
      <c r="BG455" s="88"/>
      <c r="BH455" s="88"/>
      <c r="BI455" s="88"/>
      <c r="BJ455" s="88"/>
      <c r="BK455" s="88"/>
      <c r="BL455" s="88"/>
      <c r="BM455" s="88"/>
      <c r="BN455" s="88"/>
      <c r="BO455" s="88"/>
      <c r="BP455" s="88"/>
      <c r="BQ455" s="88"/>
      <c r="BR455" s="88"/>
      <c r="BS455" s="88"/>
      <c r="BT455" s="88"/>
      <c r="BU455" s="88"/>
      <c r="BV455" s="88"/>
      <c r="CD455" s="593"/>
      <c r="CE455" s="593"/>
    </row>
    <row r="456" spans="2:83" s="85" customFormat="1" ht="18" customHeight="1">
      <c r="B456" s="132">
        <v>52</v>
      </c>
      <c r="C456" s="88"/>
      <c r="D456" s="92">
        <f t="shared" si="105"/>
        <v>0</v>
      </c>
      <c r="E456" s="1453"/>
      <c r="F456" s="1453"/>
      <c r="G456" s="1563"/>
      <c r="H456" s="1563"/>
      <c r="I456" s="1563"/>
      <c r="J456" s="88"/>
      <c r="K456" s="1563"/>
      <c r="L456" s="1563"/>
      <c r="M456" s="88"/>
      <c r="N456" s="1563"/>
      <c r="O456" s="1563"/>
      <c r="P456" s="1563"/>
      <c r="Q456" s="88"/>
      <c r="R456" s="132">
        <f>D455</f>
        <v>16</v>
      </c>
      <c r="S456" s="145">
        <f>MASKINER!B93</f>
        <v>0</v>
      </c>
      <c r="T456" s="145">
        <f t="shared" si="100"/>
        <v>0</v>
      </c>
      <c r="U456" s="88"/>
      <c r="V456" s="88"/>
      <c r="W456" s="88"/>
      <c r="X456" s="88"/>
      <c r="Y456" s="88"/>
      <c r="Z456" s="88"/>
      <c r="AA456" s="88"/>
      <c r="AB456" s="88"/>
      <c r="AC456" s="88"/>
      <c r="AD456" s="89"/>
      <c r="AE456" s="89"/>
      <c r="AF456" s="89"/>
      <c r="AG456" s="89"/>
      <c r="AH456" s="89"/>
      <c r="AI456" s="89"/>
      <c r="AJ456" s="89"/>
      <c r="AK456" s="89"/>
      <c r="AL456" s="89"/>
      <c r="AM456" s="89"/>
      <c r="AN456" s="89"/>
      <c r="AO456" s="89"/>
      <c r="AP456" s="89"/>
      <c r="AQ456" s="89"/>
      <c r="AR456" s="89"/>
      <c r="AS456" s="89"/>
      <c r="AT456" s="89"/>
      <c r="AU456" s="89"/>
      <c r="AV456" s="89"/>
      <c r="AW456" s="89"/>
      <c r="AX456" s="88"/>
      <c r="AY456" s="88"/>
      <c r="AZ456" s="88"/>
      <c r="BA456" s="88"/>
      <c r="BB456" s="88"/>
      <c r="BC456" s="88"/>
      <c r="BD456" s="88"/>
      <c r="BE456" s="88"/>
      <c r="BF456" s="88"/>
      <c r="BG456" s="88"/>
      <c r="BH456" s="88"/>
      <c r="BI456" s="88"/>
      <c r="BJ456" s="88"/>
      <c r="BK456" s="88"/>
      <c r="BL456" s="88"/>
      <c r="BM456" s="88"/>
      <c r="BN456" s="88"/>
      <c r="BO456" s="88"/>
      <c r="BP456" s="88"/>
      <c r="BQ456" s="88"/>
      <c r="BR456" s="88"/>
      <c r="BS456" s="88"/>
      <c r="BT456" s="88"/>
      <c r="BU456" s="88"/>
      <c r="BV456" s="88"/>
      <c r="CD456" s="593"/>
      <c r="CE456" s="593"/>
    </row>
    <row r="457" spans="2:83" s="85" customFormat="1" ht="18" customHeight="1">
      <c r="B457" s="132">
        <v>53</v>
      </c>
      <c r="C457" s="88"/>
      <c r="D457" s="92">
        <f t="shared" si="105"/>
        <v>0</v>
      </c>
      <c r="E457" s="1453"/>
      <c r="F457" s="1453"/>
      <c r="G457" s="1563"/>
      <c r="H457" s="1563"/>
      <c r="I457" s="1563"/>
      <c r="J457" s="88"/>
      <c r="K457" s="1563"/>
      <c r="L457" s="1563"/>
      <c r="M457" s="88"/>
      <c r="N457" s="1563"/>
      <c r="O457" s="1563"/>
      <c r="P457" s="1563"/>
      <c r="Q457" s="88"/>
      <c r="R457" s="132">
        <f>D455</f>
        <v>16</v>
      </c>
      <c r="S457" s="145">
        <f>MASKINER!B94</f>
        <v>0</v>
      </c>
      <c r="T457" s="145">
        <f t="shared" si="100"/>
        <v>16</v>
      </c>
      <c r="U457" s="88"/>
      <c r="V457" s="88"/>
      <c r="W457" s="88"/>
      <c r="X457" s="88"/>
      <c r="Y457" s="88"/>
      <c r="Z457" s="88"/>
      <c r="AA457" s="88"/>
      <c r="AB457" s="88"/>
      <c r="AC457" s="88"/>
      <c r="AD457" s="89"/>
      <c r="AE457" s="89"/>
      <c r="AF457" s="89"/>
      <c r="AG457" s="89"/>
      <c r="AH457" s="89"/>
      <c r="AI457" s="89"/>
      <c r="AJ457" s="89"/>
      <c r="AK457" s="89"/>
      <c r="AL457" s="89"/>
      <c r="AM457" s="89"/>
      <c r="AN457" s="89"/>
      <c r="AO457" s="89"/>
      <c r="AP457" s="89"/>
      <c r="AQ457" s="89"/>
      <c r="AR457" s="89"/>
      <c r="AS457" s="89"/>
      <c r="AT457" s="89"/>
      <c r="AU457" s="89"/>
      <c r="AV457" s="89"/>
      <c r="AW457" s="89"/>
      <c r="AX457" s="88"/>
      <c r="AY457" s="88"/>
      <c r="AZ457" s="88"/>
      <c r="BA457" s="88"/>
      <c r="BB457" s="88"/>
      <c r="BC457" s="88"/>
      <c r="BD457" s="88"/>
      <c r="BE457" s="88"/>
      <c r="BF457" s="88"/>
      <c r="BG457" s="88"/>
      <c r="BH457" s="88"/>
      <c r="BI457" s="88"/>
      <c r="BJ457" s="88"/>
      <c r="BK457" s="88"/>
      <c r="BL457" s="88"/>
      <c r="BM457" s="88"/>
      <c r="BN457" s="88"/>
      <c r="BO457" s="88"/>
      <c r="BP457" s="88"/>
      <c r="BQ457" s="88"/>
      <c r="BR457" s="88"/>
      <c r="BS457" s="88"/>
      <c r="BT457" s="88"/>
      <c r="BU457" s="88"/>
      <c r="BV457" s="88"/>
      <c r="CD457" s="593"/>
      <c r="CE457" s="593"/>
    </row>
    <row r="458" spans="2:83" s="85" customFormat="1" ht="18" customHeight="1">
      <c r="B458" s="132">
        <v>54</v>
      </c>
      <c r="C458" s="88"/>
      <c r="D458" s="92">
        <f t="shared" si="105"/>
        <v>17</v>
      </c>
      <c r="E458" s="1453" t="str">
        <f>C177</f>
        <v/>
      </c>
      <c r="F458" s="1453"/>
      <c r="G458" s="1563" t="str">
        <f>G177</f>
        <v/>
      </c>
      <c r="H458" s="1563">
        <f>H177</f>
        <v>0</v>
      </c>
      <c r="I458" s="1563" t="str">
        <f>I177</f>
        <v/>
      </c>
      <c r="J458" s="88"/>
      <c r="K458" s="1563">
        <f>IF(G458="",0,G458)</f>
        <v>0</v>
      </c>
      <c r="L458" s="1563">
        <f>IF(I458="",0,I458)</f>
        <v>0</v>
      </c>
      <c r="M458" s="88"/>
      <c r="N458" s="1563">
        <f>IF(K458=0,0,IF(H458&lt;K458,1,0))</f>
        <v>0</v>
      </c>
      <c r="O458" s="1563">
        <f>IF(L458=0,0,IF(H458&gt;L458,2,0))</f>
        <v>0</v>
      </c>
      <c r="P458" s="1563">
        <f>N458+O458</f>
        <v>0</v>
      </c>
      <c r="Q458" s="88"/>
      <c r="R458" s="132">
        <f>D458</f>
        <v>17</v>
      </c>
      <c r="S458" s="145">
        <f>MASKINER!B95</f>
        <v>17</v>
      </c>
      <c r="T458" s="145">
        <f t="shared" si="100"/>
        <v>0</v>
      </c>
      <c r="U458" s="88"/>
      <c r="V458" s="88"/>
      <c r="W458" s="88"/>
      <c r="X458" s="88"/>
      <c r="Y458" s="88"/>
      <c r="Z458" s="88"/>
      <c r="AA458" s="88"/>
      <c r="AB458" s="88"/>
      <c r="AC458" s="88"/>
      <c r="AD458" s="89"/>
      <c r="AE458" s="89"/>
      <c r="AF458" s="89"/>
      <c r="AG458" s="89"/>
      <c r="AH458" s="89"/>
      <c r="AI458" s="89"/>
      <c r="AJ458" s="89"/>
      <c r="AK458" s="89"/>
      <c r="AL458" s="89"/>
      <c r="AM458" s="89"/>
      <c r="AN458" s="89"/>
      <c r="AO458" s="89"/>
      <c r="AP458" s="89"/>
      <c r="AQ458" s="89"/>
      <c r="AR458" s="89"/>
      <c r="AS458" s="89"/>
      <c r="AT458" s="89"/>
      <c r="AU458" s="89"/>
      <c r="AV458" s="89"/>
      <c r="AW458" s="89"/>
      <c r="AX458" s="88"/>
      <c r="AY458" s="88"/>
      <c r="AZ458" s="88"/>
      <c r="BA458" s="88"/>
      <c r="BB458" s="88"/>
      <c r="BC458" s="88"/>
      <c r="BD458" s="88"/>
      <c r="BE458" s="88"/>
      <c r="BF458" s="88"/>
      <c r="BG458" s="88"/>
      <c r="BH458" s="88"/>
      <c r="BI458" s="88"/>
      <c r="BJ458" s="88"/>
      <c r="BK458" s="88"/>
      <c r="BL458" s="88"/>
      <c r="BM458" s="88"/>
      <c r="BN458" s="88"/>
      <c r="BO458" s="88"/>
      <c r="BP458" s="88"/>
      <c r="BQ458" s="88"/>
      <c r="BR458" s="88"/>
      <c r="BS458" s="88"/>
      <c r="BT458" s="88"/>
      <c r="BU458" s="88"/>
      <c r="BV458" s="88"/>
      <c r="CD458" s="593"/>
      <c r="CE458" s="593"/>
    </row>
    <row r="459" spans="2:83" s="85" customFormat="1" ht="18" customHeight="1">
      <c r="B459" s="132">
        <v>55</v>
      </c>
      <c r="C459" s="88"/>
      <c r="D459" s="92">
        <f t="shared" si="105"/>
        <v>0</v>
      </c>
      <c r="E459" s="1453"/>
      <c r="F459" s="1453"/>
      <c r="G459" s="1563"/>
      <c r="H459" s="1563"/>
      <c r="I459" s="1563"/>
      <c r="J459" s="88"/>
      <c r="K459" s="1563"/>
      <c r="L459" s="1563"/>
      <c r="M459" s="88"/>
      <c r="N459" s="1563"/>
      <c r="O459" s="1563"/>
      <c r="P459" s="1563"/>
      <c r="Q459" s="88"/>
      <c r="R459" s="132">
        <f>D458</f>
        <v>17</v>
      </c>
      <c r="S459" s="145">
        <f>MASKINER!B96</f>
        <v>0</v>
      </c>
      <c r="T459" s="145">
        <f t="shared" si="100"/>
        <v>0</v>
      </c>
      <c r="U459" s="88"/>
      <c r="V459" s="88"/>
      <c r="W459" s="88"/>
      <c r="X459" s="88"/>
      <c r="Y459" s="88"/>
      <c r="Z459" s="88"/>
      <c r="AA459" s="88"/>
      <c r="AB459" s="88"/>
      <c r="AC459" s="88"/>
      <c r="AD459" s="89"/>
      <c r="AE459" s="89"/>
      <c r="AF459" s="89"/>
      <c r="AG459" s="89"/>
      <c r="AH459" s="89"/>
      <c r="AI459" s="89"/>
      <c r="AJ459" s="89"/>
      <c r="AK459" s="89"/>
      <c r="AL459" s="89"/>
      <c r="AM459" s="89"/>
      <c r="AN459" s="89"/>
      <c r="AO459" s="89"/>
      <c r="AP459" s="89"/>
      <c r="AQ459" s="89"/>
      <c r="AR459" s="89"/>
      <c r="AS459" s="89"/>
      <c r="AT459" s="89"/>
      <c r="AU459" s="89"/>
      <c r="AV459" s="89"/>
      <c r="AW459" s="89"/>
      <c r="AX459" s="88"/>
      <c r="AY459" s="88"/>
      <c r="AZ459" s="88"/>
      <c r="BA459" s="88"/>
      <c r="BB459" s="88"/>
      <c r="BC459" s="88"/>
      <c r="BD459" s="88"/>
      <c r="BE459" s="88"/>
      <c r="BF459" s="88"/>
      <c r="BG459" s="88"/>
      <c r="BH459" s="88"/>
      <c r="BI459" s="88"/>
      <c r="BJ459" s="88"/>
      <c r="BK459" s="88"/>
      <c r="BL459" s="88"/>
      <c r="BM459" s="88"/>
      <c r="BN459" s="88"/>
      <c r="BO459" s="88"/>
      <c r="BP459" s="88"/>
      <c r="BQ459" s="88"/>
      <c r="BR459" s="88"/>
      <c r="BS459" s="88"/>
      <c r="BT459" s="88"/>
      <c r="BU459" s="88"/>
      <c r="BV459" s="88"/>
      <c r="CD459" s="593"/>
      <c r="CE459" s="593"/>
    </row>
    <row r="460" spans="2:83" s="85" customFormat="1" ht="18" customHeight="1">
      <c r="B460" s="132">
        <v>56</v>
      </c>
      <c r="C460" s="88"/>
      <c r="D460" s="92">
        <f t="shared" si="105"/>
        <v>0</v>
      </c>
      <c r="E460" s="1453"/>
      <c r="F460" s="1453"/>
      <c r="G460" s="1563"/>
      <c r="H460" s="1563"/>
      <c r="I460" s="1563"/>
      <c r="J460" s="88"/>
      <c r="K460" s="1563"/>
      <c r="L460" s="1563"/>
      <c r="M460" s="88"/>
      <c r="N460" s="1563"/>
      <c r="O460" s="1563"/>
      <c r="P460" s="1563"/>
      <c r="Q460" s="88"/>
      <c r="R460" s="132">
        <f>D458</f>
        <v>17</v>
      </c>
      <c r="S460" s="145">
        <f>MASKINER!B97</f>
        <v>0</v>
      </c>
      <c r="T460" s="145">
        <f t="shared" si="100"/>
        <v>17</v>
      </c>
      <c r="U460" s="88"/>
      <c r="V460" s="88"/>
      <c r="W460" s="88"/>
      <c r="X460" s="88"/>
      <c r="Y460" s="88"/>
      <c r="Z460" s="88"/>
      <c r="AA460" s="88"/>
      <c r="AB460" s="88"/>
      <c r="AC460" s="88"/>
      <c r="AD460" s="89"/>
      <c r="AE460" s="89"/>
      <c r="AF460" s="89"/>
      <c r="AG460" s="89"/>
      <c r="AH460" s="89"/>
      <c r="AI460" s="89"/>
      <c r="AJ460" s="89"/>
      <c r="AK460" s="89"/>
      <c r="AL460" s="89"/>
      <c r="AM460" s="89"/>
      <c r="AN460" s="89"/>
      <c r="AO460" s="89"/>
      <c r="AP460" s="89"/>
      <c r="AQ460" s="89"/>
      <c r="AR460" s="89"/>
      <c r="AS460" s="89"/>
      <c r="AT460" s="89"/>
      <c r="AU460" s="89"/>
      <c r="AV460" s="89"/>
      <c r="AW460" s="89"/>
      <c r="AX460" s="88"/>
      <c r="AY460" s="88"/>
      <c r="AZ460" s="88"/>
      <c r="BA460" s="88"/>
      <c r="BB460" s="88"/>
      <c r="BC460" s="88"/>
      <c r="BD460" s="88"/>
      <c r="BE460" s="88"/>
      <c r="BF460" s="88"/>
      <c r="BG460" s="88"/>
      <c r="BH460" s="88"/>
      <c r="BI460" s="88"/>
      <c r="BJ460" s="88"/>
      <c r="BK460" s="88"/>
      <c r="BL460" s="88"/>
      <c r="BM460" s="88"/>
      <c r="BN460" s="88"/>
      <c r="BO460" s="88"/>
      <c r="BP460" s="88"/>
      <c r="BQ460" s="88"/>
      <c r="BR460" s="88"/>
      <c r="BS460" s="88"/>
      <c r="BT460" s="88"/>
      <c r="BU460" s="88"/>
      <c r="BV460" s="88"/>
      <c r="CD460" s="593"/>
      <c r="CE460" s="593"/>
    </row>
    <row r="461" spans="2:83" s="85" customFormat="1" ht="18" customHeight="1">
      <c r="B461" s="132">
        <v>57</v>
      </c>
      <c r="C461" s="88"/>
      <c r="D461" s="92">
        <f t="shared" si="105"/>
        <v>18</v>
      </c>
      <c r="E461" s="1453" t="str">
        <f>C180</f>
        <v/>
      </c>
      <c r="F461" s="1453"/>
      <c r="G461" s="1563" t="str">
        <f>G180</f>
        <v/>
      </c>
      <c r="H461" s="1563">
        <f>H180</f>
        <v>0</v>
      </c>
      <c r="I461" s="1563" t="str">
        <f>I180</f>
        <v/>
      </c>
      <c r="J461" s="88"/>
      <c r="K461" s="1563">
        <f>IF(G461="",0,G461)</f>
        <v>0</v>
      </c>
      <c r="L461" s="1563">
        <f>IF(I461="",0,I461)</f>
        <v>0</v>
      </c>
      <c r="M461" s="88"/>
      <c r="N461" s="1563">
        <f>IF(K461=0,0,IF(H461&lt;K461,1,0))</f>
        <v>0</v>
      </c>
      <c r="O461" s="1563">
        <f>IF(L461=0,0,IF(H461&gt;L461,2,0))</f>
        <v>0</v>
      </c>
      <c r="P461" s="1563">
        <f>N461+O461</f>
        <v>0</v>
      </c>
      <c r="Q461" s="88"/>
      <c r="R461" s="132">
        <f>D461</f>
        <v>18</v>
      </c>
      <c r="S461" s="145">
        <f>MASKINER!B98</f>
        <v>18</v>
      </c>
      <c r="T461" s="145">
        <f t="shared" si="100"/>
        <v>0</v>
      </c>
      <c r="U461" s="88"/>
      <c r="V461" s="88"/>
      <c r="W461" s="88"/>
      <c r="X461" s="88"/>
      <c r="Y461" s="88"/>
      <c r="Z461" s="88"/>
      <c r="AA461" s="88"/>
      <c r="AB461" s="88"/>
      <c r="AC461" s="88"/>
      <c r="AD461" s="89"/>
      <c r="AE461" s="89"/>
      <c r="AF461" s="89"/>
      <c r="AG461" s="89"/>
      <c r="AH461" s="89"/>
      <c r="AI461" s="89"/>
      <c r="AJ461" s="89"/>
      <c r="AK461" s="89"/>
      <c r="AL461" s="89"/>
      <c r="AM461" s="89"/>
      <c r="AN461" s="89"/>
      <c r="AO461" s="89"/>
      <c r="AP461" s="89"/>
      <c r="AQ461" s="89"/>
      <c r="AR461" s="89"/>
      <c r="AS461" s="89"/>
      <c r="AT461" s="89"/>
      <c r="AU461" s="89"/>
      <c r="AV461" s="89"/>
      <c r="AW461" s="89"/>
      <c r="AX461" s="88"/>
      <c r="AY461" s="88"/>
      <c r="AZ461" s="88"/>
      <c r="BA461" s="88"/>
      <c r="BB461" s="88"/>
      <c r="BC461" s="88"/>
      <c r="BD461" s="88"/>
      <c r="BE461" s="88"/>
      <c r="BF461" s="88"/>
      <c r="BG461" s="88"/>
      <c r="BH461" s="88"/>
      <c r="BI461" s="88"/>
      <c r="BJ461" s="88"/>
      <c r="BK461" s="88"/>
      <c r="BL461" s="88"/>
      <c r="BM461" s="88"/>
      <c r="BN461" s="88"/>
      <c r="BO461" s="88"/>
      <c r="BP461" s="88"/>
      <c r="BQ461" s="88"/>
      <c r="BR461" s="88"/>
      <c r="BS461" s="88"/>
      <c r="BT461" s="88"/>
      <c r="BU461" s="88"/>
      <c r="BV461" s="88"/>
      <c r="CD461" s="593"/>
      <c r="CE461" s="593"/>
    </row>
    <row r="462" spans="2:83" s="85" customFormat="1" ht="18" customHeight="1">
      <c r="B462" s="132">
        <v>58</v>
      </c>
      <c r="C462" s="88"/>
      <c r="D462" s="92">
        <f t="shared" si="105"/>
        <v>0</v>
      </c>
      <c r="E462" s="1453"/>
      <c r="F462" s="1453"/>
      <c r="G462" s="1563"/>
      <c r="H462" s="1563"/>
      <c r="I462" s="1563"/>
      <c r="J462" s="88"/>
      <c r="K462" s="1563"/>
      <c r="L462" s="1563"/>
      <c r="M462" s="88"/>
      <c r="N462" s="1563"/>
      <c r="O462" s="1563"/>
      <c r="P462" s="1563"/>
      <c r="Q462" s="88"/>
      <c r="R462" s="132">
        <f>D461</f>
        <v>18</v>
      </c>
      <c r="S462" s="145">
        <f>MASKINER!B99</f>
        <v>0</v>
      </c>
      <c r="T462" s="145">
        <f t="shared" si="100"/>
        <v>0</v>
      </c>
      <c r="U462" s="88"/>
      <c r="V462" s="88"/>
      <c r="W462" s="88"/>
      <c r="X462" s="88"/>
      <c r="Y462" s="88"/>
      <c r="Z462" s="88"/>
      <c r="AA462" s="88"/>
      <c r="AB462" s="88"/>
      <c r="AC462" s="88"/>
      <c r="AD462" s="89"/>
      <c r="AE462" s="89"/>
      <c r="AF462" s="89"/>
      <c r="AG462" s="89"/>
      <c r="AH462" s="89"/>
      <c r="AI462" s="89"/>
      <c r="AJ462" s="89"/>
      <c r="AK462" s="89"/>
      <c r="AL462" s="89"/>
      <c r="AM462" s="89"/>
      <c r="AN462" s="89"/>
      <c r="AO462" s="89"/>
      <c r="AP462" s="89"/>
      <c r="AQ462" s="89"/>
      <c r="AR462" s="89"/>
      <c r="AS462" s="89"/>
      <c r="AT462" s="89"/>
      <c r="AU462" s="89"/>
      <c r="AV462" s="89"/>
      <c r="AW462" s="89"/>
      <c r="AX462" s="88"/>
      <c r="AY462" s="88"/>
      <c r="AZ462" s="88"/>
      <c r="BA462" s="88"/>
      <c r="BB462" s="88"/>
      <c r="BC462" s="88"/>
      <c r="BD462" s="88"/>
      <c r="BE462" s="88"/>
      <c r="BF462" s="88"/>
      <c r="BG462" s="88"/>
      <c r="BH462" s="88"/>
      <c r="BI462" s="88"/>
      <c r="BJ462" s="88"/>
      <c r="BK462" s="88"/>
      <c r="BL462" s="88"/>
      <c r="BM462" s="88"/>
      <c r="BN462" s="88"/>
      <c r="BO462" s="88"/>
      <c r="BP462" s="88"/>
      <c r="BQ462" s="88"/>
      <c r="BR462" s="88"/>
      <c r="BS462" s="88"/>
      <c r="BT462" s="88"/>
      <c r="BU462" s="88"/>
      <c r="BV462" s="88"/>
      <c r="CD462" s="593"/>
      <c r="CE462" s="593"/>
    </row>
    <row r="463" spans="2:83" s="85" customFormat="1" ht="18" customHeight="1">
      <c r="B463" s="132">
        <v>59</v>
      </c>
      <c r="C463" s="88"/>
      <c r="D463" s="92">
        <f t="shared" si="105"/>
        <v>0</v>
      </c>
      <c r="E463" s="1453"/>
      <c r="F463" s="1453"/>
      <c r="G463" s="1563"/>
      <c r="H463" s="1563"/>
      <c r="I463" s="1563"/>
      <c r="J463" s="88"/>
      <c r="K463" s="1563"/>
      <c r="L463" s="1563"/>
      <c r="M463" s="88"/>
      <c r="N463" s="1563"/>
      <c r="O463" s="1563"/>
      <c r="P463" s="1563"/>
      <c r="Q463" s="88"/>
      <c r="R463" s="132">
        <f>D461</f>
        <v>18</v>
      </c>
      <c r="S463" s="145">
        <f>MASKINER!B100</f>
        <v>0</v>
      </c>
      <c r="T463" s="145">
        <f t="shared" si="100"/>
        <v>18</v>
      </c>
      <c r="U463" s="88"/>
      <c r="V463" s="88"/>
      <c r="W463" s="88"/>
      <c r="X463" s="88"/>
      <c r="Y463" s="88"/>
      <c r="Z463" s="88"/>
      <c r="AA463" s="88"/>
      <c r="AB463" s="88"/>
      <c r="AC463" s="88"/>
      <c r="AD463" s="89"/>
      <c r="AE463" s="89"/>
      <c r="AF463" s="89"/>
      <c r="AG463" s="89"/>
      <c r="AH463" s="89"/>
      <c r="AI463" s="89"/>
      <c r="AJ463" s="89"/>
      <c r="AK463" s="89"/>
      <c r="AL463" s="89"/>
      <c r="AM463" s="89"/>
      <c r="AN463" s="89"/>
      <c r="AO463" s="89"/>
      <c r="AP463" s="89"/>
      <c r="AQ463" s="89"/>
      <c r="AR463" s="89"/>
      <c r="AS463" s="89"/>
      <c r="AT463" s="89"/>
      <c r="AU463" s="89"/>
      <c r="AV463" s="89"/>
      <c r="AW463" s="89"/>
      <c r="AX463" s="88"/>
      <c r="AY463" s="88"/>
      <c r="AZ463" s="88"/>
      <c r="BA463" s="88"/>
      <c r="BB463" s="88"/>
      <c r="BC463" s="88"/>
      <c r="BD463" s="88"/>
      <c r="BE463" s="88"/>
      <c r="BF463" s="88"/>
      <c r="BG463" s="88"/>
      <c r="BH463" s="88"/>
      <c r="BI463" s="88"/>
      <c r="BJ463" s="88"/>
      <c r="BK463" s="88"/>
      <c r="BL463" s="88"/>
      <c r="BM463" s="88"/>
      <c r="BN463" s="88"/>
      <c r="BO463" s="88"/>
      <c r="BP463" s="88"/>
      <c r="BQ463" s="88"/>
      <c r="BR463" s="88"/>
      <c r="BS463" s="88"/>
      <c r="BT463" s="88"/>
      <c r="BU463" s="88"/>
      <c r="BV463" s="88"/>
      <c r="CD463" s="593"/>
      <c r="CE463" s="593"/>
    </row>
    <row r="464" spans="2:83" s="85" customFormat="1" ht="18" customHeight="1">
      <c r="B464" s="132">
        <v>60</v>
      </c>
      <c r="C464" s="88"/>
      <c r="D464" s="92">
        <f t="shared" si="105"/>
        <v>19</v>
      </c>
      <c r="E464" s="1453" t="str">
        <f>C183</f>
        <v/>
      </c>
      <c r="F464" s="1453"/>
      <c r="G464" s="1563" t="str">
        <f>G183</f>
        <v/>
      </c>
      <c r="H464" s="1563">
        <f>H183</f>
        <v>0</v>
      </c>
      <c r="I464" s="1563" t="str">
        <f>I183</f>
        <v/>
      </c>
      <c r="J464" s="88"/>
      <c r="K464" s="1563">
        <f>IF(G464="",0,G464)</f>
        <v>0</v>
      </c>
      <c r="L464" s="1563">
        <f>IF(I464="",0,I464)</f>
        <v>0</v>
      </c>
      <c r="M464" s="88"/>
      <c r="N464" s="1563">
        <f>IF(K464=0,0,IF(H464&lt;K464,1,0))</f>
        <v>0</v>
      </c>
      <c r="O464" s="1563">
        <f>IF(L464=0,0,IF(H464&gt;L464,2,0))</f>
        <v>0</v>
      </c>
      <c r="P464" s="1563">
        <f>N464+O464</f>
        <v>0</v>
      </c>
      <c r="Q464" s="88"/>
      <c r="R464" s="132">
        <f>D464</f>
        <v>19</v>
      </c>
      <c r="S464" s="145">
        <f>MASKINER!B101</f>
        <v>19</v>
      </c>
      <c r="T464" s="145">
        <f t="shared" si="100"/>
        <v>0</v>
      </c>
      <c r="U464" s="88"/>
      <c r="V464" s="88"/>
      <c r="W464" s="88"/>
      <c r="X464" s="88"/>
      <c r="Y464" s="88"/>
      <c r="Z464" s="88"/>
      <c r="AA464" s="88"/>
      <c r="AB464" s="88"/>
      <c r="AC464" s="88"/>
      <c r="AD464" s="89"/>
      <c r="AE464" s="89"/>
      <c r="AF464" s="89"/>
      <c r="AG464" s="89"/>
      <c r="AH464" s="89"/>
      <c r="AI464" s="89"/>
      <c r="AJ464" s="89"/>
      <c r="AK464" s="89"/>
      <c r="AL464" s="89"/>
      <c r="AM464" s="89"/>
      <c r="AN464" s="89"/>
      <c r="AO464" s="89"/>
      <c r="AP464" s="89"/>
      <c r="AQ464" s="89"/>
      <c r="AR464" s="89"/>
      <c r="AS464" s="89"/>
      <c r="AT464" s="89"/>
      <c r="AU464" s="89"/>
      <c r="AV464" s="89"/>
      <c r="AW464" s="89"/>
      <c r="AX464" s="88"/>
      <c r="AY464" s="88"/>
      <c r="AZ464" s="88"/>
      <c r="BA464" s="88"/>
      <c r="BB464" s="88"/>
      <c r="BC464" s="88"/>
      <c r="BD464" s="88"/>
      <c r="BE464" s="88"/>
      <c r="BF464" s="88"/>
      <c r="BG464" s="88"/>
      <c r="BH464" s="88"/>
      <c r="BI464" s="88"/>
      <c r="BJ464" s="88"/>
      <c r="BK464" s="88"/>
      <c r="BL464" s="88"/>
      <c r="BM464" s="88"/>
      <c r="BN464" s="88"/>
      <c r="BO464" s="88"/>
      <c r="BP464" s="88"/>
      <c r="BQ464" s="88"/>
      <c r="BR464" s="88"/>
      <c r="BS464" s="88"/>
      <c r="BT464" s="88"/>
      <c r="BU464" s="88"/>
      <c r="BV464" s="88"/>
      <c r="CD464" s="593"/>
      <c r="CE464" s="593"/>
    </row>
    <row r="465" spans="2:83" s="85" customFormat="1" ht="18" customHeight="1">
      <c r="B465" s="132">
        <v>61</v>
      </c>
      <c r="C465" s="88"/>
      <c r="D465" s="92">
        <f t="shared" si="105"/>
        <v>0</v>
      </c>
      <c r="E465" s="1453"/>
      <c r="F465" s="1453"/>
      <c r="G465" s="1563"/>
      <c r="H465" s="1563"/>
      <c r="I465" s="1563"/>
      <c r="J465" s="88"/>
      <c r="K465" s="1563"/>
      <c r="L465" s="1563"/>
      <c r="M465" s="88"/>
      <c r="N465" s="1563"/>
      <c r="O465" s="1563"/>
      <c r="P465" s="1563"/>
      <c r="Q465" s="88"/>
      <c r="R465" s="132">
        <f>D464</f>
        <v>19</v>
      </c>
      <c r="S465" s="145">
        <f>MASKINER!B102</f>
        <v>0</v>
      </c>
      <c r="T465" s="145">
        <f t="shared" si="100"/>
        <v>0</v>
      </c>
      <c r="U465" s="88"/>
      <c r="V465" s="88"/>
      <c r="W465" s="88"/>
      <c r="X465" s="88"/>
      <c r="Y465" s="88"/>
      <c r="Z465" s="88"/>
      <c r="AA465" s="88"/>
      <c r="AB465" s="88"/>
      <c r="AC465" s="88"/>
      <c r="AD465" s="89"/>
      <c r="AE465" s="89"/>
      <c r="AF465" s="89"/>
      <c r="AG465" s="89"/>
      <c r="AH465" s="89"/>
      <c r="AI465" s="89"/>
      <c r="AJ465" s="89"/>
      <c r="AK465" s="89"/>
      <c r="AL465" s="89"/>
      <c r="AM465" s="89"/>
      <c r="AN465" s="89"/>
      <c r="AO465" s="89"/>
      <c r="AP465" s="89"/>
      <c r="AQ465" s="89"/>
      <c r="AR465" s="89"/>
      <c r="AS465" s="89"/>
      <c r="AT465" s="89"/>
      <c r="AU465" s="89"/>
      <c r="AV465" s="89"/>
      <c r="AW465" s="89"/>
      <c r="AX465" s="88"/>
      <c r="AY465" s="88"/>
      <c r="AZ465" s="88"/>
      <c r="BA465" s="88"/>
      <c r="BB465" s="88"/>
      <c r="BC465" s="88"/>
      <c r="BD465" s="88"/>
      <c r="BE465" s="88"/>
      <c r="BF465" s="88"/>
      <c r="BG465" s="88"/>
      <c r="BH465" s="88"/>
      <c r="BI465" s="88"/>
      <c r="BJ465" s="88"/>
      <c r="BK465" s="88"/>
      <c r="BL465" s="88"/>
      <c r="BM465" s="88"/>
      <c r="BN465" s="88"/>
      <c r="BO465" s="88"/>
      <c r="BP465" s="88"/>
      <c r="BQ465" s="88"/>
      <c r="BR465" s="88"/>
      <c r="BS465" s="88"/>
      <c r="BT465" s="88"/>
      <c r="BU465" s="88"/>
      <c r="BV465" s="88"/>
      <c r="CD465" s="593"/>
      <c r="CE465" s="593"/>
    </row>
    <row r="466" spans="2:83" s="85" customFormat="1" ht="18" customHeight="1">
      <c r="B466" s="132">
        <v>62</v>
      </c>
      <c r="C466" s="88"/>
      <c r="D466" s="92">
        <f t="shared" si="105"/>
        <v>0</v>
      </c>
      <c r="E466" s="1453"/>
      <c r="F466" s="1453"/>
      <c r="G466" s="1563"/>
      <c r="H466" s="1563"/>
      <c r="I466" s="1563"/>
      <c r="J466" s="88"/>
      <c r="K466" s="1563"/>
      <c r="L466" s="1563"/>
      <c r="M466" s="88"/>
      <c r="N466" s="1563"/>
      <c r="O466" s="1563"/>
      <c r="P466" s="1563"/>
      <c r="Q466" s="88"/>
      <c r="R466" s="132">
        <f>D464</f>
        <v>19</v>
      </c>
      <c r="S466" s="145">
        <f>MASKINER!B103</f>
        <v>0</v>
      </c>
      <c r="T466" s="145">
        <f t="shared" si="100"/>
        <v>19</v>
      </c>
      <c r="U466" s="88"/>
      <c r="V466" s="88"/>
      <c r="W466" s="88"/>
      <c r="X466" s="88"/>
      <c r="Y466" s="88"/>
      <c r="Z466" s="88"/>
      <c r="AA466" s="88"/>
      <c r="AB466" s="88"/>
      <c r="AC466" s="88"/>
      <c r="AD466" s="89"/>
      <c r="AE466" s="89"/>
      <c r="AF466" s="89"/>
      <c r="AG466" s="89"/>
      <c r="AH466" s="89"/>
      <c r="AI466" s="89"/>
      <c r="AJ466" s="89"/>
      <c r="AK466" s="89"/>
      <c r="AL466" s="89"/>
      <c r="AM466" s="89"/>
      <c r="AN466" s="89"/>
      <c r="AO466" s="89"/>
      <c r="AP466" s="89"/>
      <c r="AQ466" s="89"/>
      <c r="AR466" s="89"/>
      <c r="AS466" s="89"/>
      <c r="AT466" s="89"/>
      <c r="AU466" s="89"/>
      <c r="AV466" s="89"/>
      <c r="AW466" s="89"/>
      <c r="AX466" s="88"/>
      <c r="AY466" s="88"/>
      <c r="AZ466" s="88"/>
      <c r="BA466" s="88"/>
      <c r="BB466" s="88"/>
      <c r="BC466" s="88"/>
      <c r="BD466" s="88"/>
      <c r="BE466" s="88"/>
      <c r="BF466" s="88"/>
      <c r="BG466" s="88"/>
      <c r="BH466" s="88"/>
      <c r="BI466" s="88"/>
      <c r="BJ466" s="88"/>
      <c r="BK466" s="88"/>
      <c r="BL466" s="88"/>
      <c r="BM466" s="88"/>
      <c r="BN466" s="88"/>
      <c r="BO466" s="88"/>
      <c r="BP466" s="88"/>
      <c r="BQ466" s="88"/>
      <c r="BR466" s="88"/>
      <c r="BS466" s="88"/>
      <c r="BT466" s="88"/>
      <c r="BU466" s="88"/>
      <c r="BV466" s="88"/>
      <c r="CD466" s="593"/>
      <c r="CE466" s="593"/>
    </row>
    <row r="467" spans="2:83" s="85" customFormat="1" ht="18" customHeight="1">
      <c r="B467" s="132">
        <v>63</v>
      </c>
      <c r="C467" s="88"/>
      <c r="D467" s="92">
        <f t="shared" si="105"/>
        <v>20</v>
      </c>
      <c r="E467" s="1453" t="str">
        <f>C186</f>
        <v/>
      </c>
      <c r="F467" s="1453"/>
      <c r="G467" s="1563" t="str">
        <f>G186</f>
        <v/>
      </c>
      <c r="H467" s="1563">
        <f>H186</f>
        <v>0</v>
      </c>
      <c r="I467" s="1563" t="str">
        <f>I186</f>
        <v/>
      </c>
      <c r="J467" s="88"/>
      <c r="K467" s="1563">
        <f>IF(G467="",0,G467)</f>
        <v>0</v>
      </c>
      <c r="L467" s="1563">
        <f>IF(I467="",0,I467)</f>
        <v>0</v>
      </c>
      <c r="M467" s="88"/>
      <c r="N467" s="1563">
        <f>IF(K467=0,0,IF(H467&lt;K467,1,0))</f>
        <v>0</v>
      </c>
      <c r="O467" s="1563">
        <f>IF(L467=0,0,IF(H467&gt;L467,2,0))</f>
        <v>0</v>
      </c>
      <c r="P467" s="1563">
        <f>N467+O467</f>
        <v>0</v>
      </c>
      <c r="Q467" s="88"/>
      <c r="R467" s="132">
        <f>D467</f>
        <v>20</v>
      </c>
      <c r="S467" s="145">
        <f>MASKINER!B104</f>
        <v>20</v>
      </c>
      <c r="T467" s="145">
        <f t="shared" si="100"/>
        <v>0</v>
      </c>
      <c r="U467" s="88"/>
      <c r="V467" s="88"/>
      <c r="W467" s="88"/>
      <c r="X467" s="88"/>
      <c r="Y467" s="88"/>
      <c r="Z467" s="88"/>
      <c r="AA467" s="88"/>
      <c r="AB467" s="88"/>
      <c r="AC467" s="88"/>
      <c r="AD467" s="89"/>
      <c r="AE467" s="89"/>
      <c r="AF467" s="89"/>
      <c r="AG467" s="89"/>
      <c r="AH467" s="89"/>
      <c r="AI467" s="89"/>
      <c r="AJ467" s="89"/>
      <c r="AK467" s="89"/>
      <c r="AL467" s="89"/>
      <c r="AM467" s="89"/>
      <c r="AN467" s="89"/>
      <c r="AO467" s="89"/>
      <c r="AP467" s="89"/>
      <c r="AQ467" s="89"/>
      <c r="AR467" s="89"/>
      <c r="AS467" s="89"/>
      <c r="AT467" s="89"/>
      <c r="AU467" s="89"/>
      <c r="AV467" s="89"/>
      <c r="AW467" s="89"/>
      <c r="AX467" s="88"/>
      <c r="AY467" s="88"/>
      <c r="AZ467" s="88"/>
      <c r="BA467" s="88"/>
      <c r="BB467" s="88"/>
      <c r="BC467" s="88"/>
      <c r="BD467" s="88"/>
      <c r="BE467" s="88"/>
      <c r="BF467" s="88"/>
      <c r="BG467" s="88"/>
      <c r="BH467" s="88"/>
      <c r="BI467" s="88"/>
      <c r="BJ467" s="88"/>
      <c r="BK467" s="88"/>
      <c r="BL467" s="88"/>
      <c r="BM467" s="88"/>
      <c r="BN467" s="88"/>
      <c r="BO467" s="88"/>
      <c r="BP467" s="88"/>
      <c r="BQ467" s="88"/>
      <c r="BR467" s="88"/>
      <c r="BS467" s="88"/>
      <c r="BT467" s="88"/>
      <c r="BU467" s="88"/>
      <c r="BV467" s="88"/>
      <c r="CD467" s="593"/>
      <c r="CE467" s="593"/>
    </row>
    <row r="468" spans="2:83" s="85" customFormat="1" ht="18" customHeight="1">
      <c r="B468" s="132">
        <v>64</v>
      </c>
      <c r="C468" s="88"/>
      <c r="D468" s="92">
        <f t="shared" si="105"/>
        <v>0</v>
      </c>
      <c r="E468" s="1453"/>
      <c r="F468" s="1453"/>
      <c r="G468" s="1563"/>
      <c r="H468" s="1563"/>
      <c r="I468" s="1563"/>
      <c r="J468" s="88"/>
      <c r="K468" s="1563"/>
      <c r="L468" s="1563"/>
      <c r="M468" s="88"/>
      <c r="N468" s="1563"/>
      <c r="O468" s="1563"/>
      <c r="P468" s="1563"/>
      <c r="Q468" s="88"/>
      <c r="R468" s="132">
        <f>D467</f>
        <v>20</v>
      </c>
      <c r="S468" s="145">
        <f>MASKINER!B105</f>
        <v>0</v>
      </c>
      <c r="T468" s="145">
        <f t="shared" si="100"/>
        <v>0</v>
      </c>
      <c r="U468" s="88"/>
      <c r="V468" s="88"/>
      <c r="W468" s="88"/>
      <c r="X468" s="88"/>
      <c r="Y468" s="88"/>
      <c r="Z468" s="88"/>
      <c r="AA468" s="88"/>
      <c r="AB468" s="88"/>
      <c r="AC468" s="88"/>
      <c r="AD468" s="89"/>
      <c r="AE468" s="89"/>
      <c r="AF468" s="89"/>
      <c r="AG468" s="89"/>
      <c r="AH468" s="89"/>
      <c r="AI468" s="89"/>
      <c r="AJ468" s="89"/>
      <c r="AK468" s="89"/>
      <c r="AL468" s="89"/>
      <c r="AM468" s="89"/>
      <c r="AN468" s="89"/>
      <c r="AO468" s="89"/>
      <c r="AP468" s="89"/>
      <c r="AQ468" s="89"/>
      <c r="AR468" s="89"/>
      <c r="AS468" s="89"/>
      <c r="AT468" s="89"/>
      <c r="AU468" s="89"/>
      <c r="AV468" s="89"/>
      <c r="AW468" s="89"/>
      <c r="AX468" s="88"/>
      <c r="AY468" s="88"/>
      <c r="AZ468" s="88"/>
      <c r="BA468" s="88"/>
      <c r="BB468" s="88"/>
      <c r="BC468" s="88"/>
      <c r="BD468" s="88"/>
      <c r="BE468" s="88"/>
      <c r="BF468" s="88"/>
      <c r="BG468" s="88"/>
      <c r="BH468" s="88"/>
      <c r="BI468" s="88"/>
      <c r="BJ468" s="88"/>
      <c r="BK468" s="88"/>
      <c r="BL468" s="88"/>
      <c r="BM468" s="88"/>
      <c r="BN468" s="88"/>
      <c r="BO468" s="88"/>
      <c r="BP468" s="88"/>
      <c r="BQ468" s="88"/>
      <c r="BR468" s="88"/>
      <c r="BS468" s="88"/>
      <c r="BT468" s="88"/>
      <c r="BU468" s="88"/>
      <c r="BV468" s="88"/>
      <c r="CD468" s="593"/>
      <c r="CE468" s="593"/>
    </row>
    <row r="469" spans="2:83" s="85" customFormat="1" ht="18" customHeight="1">
      <c r="B469" s="132">
        <v>65</v>
      </c>
      <c r="C469" s="88"/>
      <c r="D469" s="92">
        <f t="shared" si="105"/>
        <v>0</v>
      </c>
      <c r="E469" s="1453"/>
      <c r="F469" s="1453"/>
      <c r="G469" s="1563"/>
      <c r="H469" s="1563"/>
      <c r="I469" s="1563"/>
      <c r="J469" s="88"/>
      <c r="K469" s="1563"/>
      <c r="L469" s="1563"/>
      <c r="M469" s="88"/>
      <c r="N469" s="1563"/>
      <c r="O469" s="1563"/>
      <c r="P469" s="1563"/>
      <c r="Q469" s="88"/>
      <c r="R469" s="132">
        <f>D467</f>
        <v>20</v>
      </c>
      <c r="S469" s="145">
        <f>MASKINER!B106</f>
        <v>0</v>
      </c>
      <c r="T469" s="145">
        <f t="shared" si="100"/>
        <v>20</v>
      </c>
      <c r="U469" s="88"/>
      <c r="V469" s="88"/>
      <c r="W469" s="88"/>
      <c r="X469" s="88"/>
      <c r="Y469" s="88"/>
      <c r="Z469" s="88"/>
      <c r="AA469" s="88"/>
      <c r="AB469" s="88"/>
      <c r="AC469" s="88"/>
      <c r="AD469" s="89"/>
      <c r="AE469" s="89"/>
      <c r="AF469" s="89"/>
      <c r="AG469" s="89"/>
      <c r="AH469" s="89"/>
      <c r="AI469" s="89"/>
      <c r="AJ469" s="89"/>
      <c r="AK469" s="89"/>
      <c r="AL469" s="89"/>
      <c r="AM469" s="89"/>
      <c r="AN469" s="89"/>
      <c r="AO469" s="89"/>
      <c r="AP469" s="89"/>
      <c r="AQ469" s="89"/>
      <c r="AR469" s="89"/>
      <c r="AS469" s="89"/>
      <c r="AT469" s="89"/>
      <c r="AU469" s="89"/>
      <c r="AV469" s="89"/>
      <c r="AW469" s="89"/>
      <c r="AX469" s="88"/>
      <c r="AY469" s="88"/>
      <c r="AZ469" s="88"/>
      <c r="BA469" s="88"/>
      <c r="BB469" s="88"/>
      <c r="BC469" s="88"/>
      <c r="BD469" s="88"/>
      <c r="BE469" s="88"/>
      <c r="BF469" s="88"/>
      <c r="BG469" s="88"/>
      <c r="BH469" s="88"/>
      <c r="BI469" s="88"/>
      <c r="BJ469" s="88"/>
      <c r="BK469" s="88"/>
      <c r="BL469" s="88"/>
      <c r="BM469" s="88"/>
      <c r="BN469" s="88"/>
      <c r="BO469" s="88"/>
      <c r="BP469" s="88"/>
      <c r="BQ469" s="88"/>
      <c r="BR469" s="88"/>
      <c r="BS469" s="88"/>
      <c r="BT469" s="88"/>
      <c r="BU469" s="88"/>
      <c r="BV469" s="88"/>
      <c r="CD469" s="593"/>
      <c r="CE469" s="593"/>
    </row>
    <row r="470" spans="2:83" s="85" customFormat="1" ht="18" customHeight="1">
      <c r="B470" s="132">
        <v>66</v>
      </c>
      <c r="C470" s="88"/>
      <c r="D470" s="92">
        <f t="shared" si="105"/>
        <v>21</v>
      </c>
      <c r="E470" s="1453" t="str">
        <f>C189</f>
        <v/>
      </c>
      <c r="F470" s="1453"/>
      <c r="G470" s="1563" t="str">
        <f>G189</f>
        <v/>
      </c>
      <c r="H470" s="1563">
        <f>H189</f>
        <v>0</v>
      </c>
      <c r="I470" s="1563" t="str">
        <f>I189</f>
        <v/>
      </c>
      <c r="J470" s="88"/>
      <c r="K470" s="1563">
        <f>IF(G470="",0,G470)</f>
        <v>0</v>
      </c>
      <c r="L470" s="1563">
        <f>IF(I470="",0,I470)</f>
        <v>0</v>
      </c>
      <c r="M470" s="88"/>
      <c r="N470" s="1563">
        <f>IF(K470=0,0,IF(H470&lt;K470,1,0))</f>
        <v>0</v>
      </c>
      <c r="O470" s="1563">
        <f>IF(L470=0,0,IF(H470&gt;L470,2,0))</f>
        <v>0</v>
      </c>
      <c r="P470" s="1563">
        <f>N470+O470</f>
        <v>0</v>
      </c>
      <c r="Q470" s="88"/>
      <c r="R470" s="132">
        <f>D470</f>
        <v>21</v>
      </c>
      <c r="S470" s="145">
        <f>MASKINER!B107</f>
        <v>21</v>
      </c>
      <c r="T470" s="145">
        <f t="shared" si="100"/>
        <v>0</v>
      </c>
      <c r="U470" s="88"/>
      <c r="V470" s="88"/>
      <c r="W470" s="88"/>
      <c r="X470" s="88"/>
      <c r="Y470" s="88"/>
      <c r="Z470" s="88"/>
      <c r="AA470" s="88"/>
      <c r="AB470" s="88"/>
      <c r="AC470" s="88"/>
      <c r="AD470" s="89"/>
      <c r="AE470" s="89"/>
      <c r="AF470" s="89"/>
      <c r="AG470" s="89"/>
      <c r="AH470" s="89"/>
      <c r="AI470" s="89"/>
      <c r="AJ470" s="89"/>
      <c r="AK470" s="89"/>
      <c r="AL470" s="89"/>
      <c r="AM470" s="89"/>
      <c r="AN470" s="89"/>
      <c r="AO470" s="89"/>
      <c r="AP470" s="89"/>
      <c r="AQ470" s="89"/>
      <c r="AR470" s="89"/>
      <c r="AS470" s="89"/>
      <c r="AT470" s="89"/>
      <c r="AU470" s="89"/>
      <c r="AV470" s="89"/>
      <c r="AW470" s="89"/>
      <c r="AX470" s="88"/>
      <c r="AY470" s="88"/>
      <c r="AZ470" s="88"/>
      <c r="BA470" s="88"/>
      <c r="BB470" s="88"/>
      <c r="BC470" s="88"/>
      <c r="BD470" s="88"/>
      <c r="BE470" s="88"/>
      <c r="BF470" s="88"/>
      <c r="BG470" s="88"/>
      <c r="BH470" s="88"/>
      <c r="BI470" s="88"/>
      <c r="BJ470" s="88"/>
      <c r="BK470" s="88"/>
      <c r="BL470" s="88"/>
      <c r="BM470" s="88"/>
      <c r="BN470" s="88"/>
      <c r="BO470" s="88"/>
      <c r="BP470" s="88"/>
      <c r="BQ470" s="88"/>
      <c r="BR470" s="88"/>
      <c r="BS470" s="88"/>
      <c r="BT470" s="88"/>
      <c r="BU470" s="88"/>
      <c r="BV470" s="88"/>
      <c r="CD470" s="593"/>
      <c r="CE470" s="593"/>
    </row>
    <row r="471" spans="2:83" s="85" customFormat="1" ht="18" customHeight="1">
      <c r="B471" s="132">
        <v>67</v>
      </c>
      <c r="C471" s="88"/>
      <c r="D471" s="92">
        <f t="shared" si="105"/>
        <v>0</v>
      </c>
      <c r="E471" s="1453"/>
      <c r="F471" s="1453"/>
      <c r="G471" s="1563"/>
      <c r="H471" s="1563"/>
      <c r="I471" s="1563"/>
      <c r="J471" s="88"/>
      <c r="K471" s="1563"/>
      <c r="L471" s="1563"/>
      <c r="M471" s="88"/>
      <c r="N471" s="1563"/>
      <c r="O471" s="1563"/>
      <c r="P471" s="1563"/>
      <c r="Q471" s="88"/>
      <c r="R471" s="132">
        <f>D470</f>
        <v>21</v>
      </c>
      <c r="S471" s="145">
        <f>MASKINER!B108</f>
        <v>0</v>
      </c>
      <c r="T471" s="145">
        <f t="shared" si="100"/>
        <v>0</v>
      </c>
      <c r="U471" s="88"/>
      <c r="V471" s="88"/>
      <c r="W471" s="88"/>
      <c r="X471" s="88"/>
      <c r="Y471" s="88"/>
      <c r="Z471" s="88"/>
      <c r="AA471" s="88"/>
      <c r="AB471" s="88"/>
      <c r="AC471" s="88"/>
      <c r="AD471" s="89"/>
      <c r="AE471" s="89"/>
      <c r="AF471" s="89"/>
      <c r="AG471" s="89"/>
      <c r="AH471" s="89"/>
      <c r="AI471" s="89"/>
      <c r="AJ471" s="89"/>
      <c r="AK471" s="89"/>
      <c r="AL471" s="89"/>
      <c r="AM471" s="89"/>
      <c r="AN471" s="89"/>
      <c r="AO471" s="89"/>
      <c r="AP471" s="89"/>
      <c r="AQ471" s="89"/>
      <c r="AR471" s="89"/>
      <c r="AS471" s="89"/>
      <c r="AT471" s="89"/>
      <c r="AU471" s="89"/>
      <c r="AV471" s="89"/>
      <c r="AW471" s="89"/>
      <c r="AX471" s="88"/>
      <c r="AY471" s="88"/>
      <c r="AZ471" s="88"/>
      <c r="BA471" s="88"/>
      <c r="BB471" s="88"/>
      <c r="BC471" s="88"/>
      <c r="BD471" s="88"/>
      <c r="BE471" s="88"/>
      <c r="BF471" s="88"/>
      <c r="BG471" s="88"/>
      <c r="BH471" s="88"/>
      <c r="BI471" s="88"/>
      <c r="BJ471" s="88"/>
      <c r="BK471" s="88"/>
      <c r="BL471" s="88"/>
      <c r="BM471" s="88"/>
      <c r="BN471" s="88"/>
      <c r="BO471" s="88"/>
      <c r="BP471" s="88"/>
      <c r="BQ471" s="88"/>
      <c r="BR471" s="88"/>
      <c r="BS471" s="88"/>
      <c r="BT471" s="88"/>
      <c r="BU471" s="88"/>
      <c r="BV471" s="88"/>
      <c r="CD471" s="593"/>
      <c r="CE471" s="593"/>
    </row>
    <row r="472" spans="2:83" s="85" customFormat="1" ht="18" customHeight="1">
      <c r="B472" s="132">
        <v>68</v>
      </c>
      <c r="C472" s="88"/>
      <c r="D472" s="92">
        <f t="shared" si="105"/>
        <v>0</v>
      </c>
      <c r="E472" s="1453"/>
      <c r="F472" s="1453"/>
      <c r="G472" s="1563"/>
      <c r="H472" s="1563"/>
      <c r="I472" s="1563"/>
      <c r="J472" s="88"/>
      <c r="K472" s="1563"/>
      <c r="L472" s="1563"/>
      <c r="M472" s="88"/>
      <c r="N472" s="1563"/>
      <c r="O472" s="1563"/>
      <c r="P472" s="1563"/>
      <c r="Q472" s="88"/>
      <c r="R472" s="132">
        <f>D470</f>
        <v>21</v>
      </c>
      <c r="S472" s="145">
        <f>MASKINER!B109</f>
        <v>0</v>
      </c>
      <c r="T472" s="145">
        <f t="shared" si="100"/>
        <v>21</v>
      </c>
      <c r="U472" s="88"/>
      <c r="V472" s="88"/>
      <c r="W472" s="88"/>
      <c r="X472" s="88"/>
      <c r="Y472" s="88"/>
      <c r="Z472" s="88"/>
      <c r="AA472" s="88"/>
      <c r="AB472" s="88"/>
      <c r="AC472" s="88"/>
      <c r="AD472" s="89"/>
      <c r="AE472" s="89"/>
      <c r="AF472" s="89"/>
      <c r="AG472" s="89"/>
      <c r="AH472" s="89"/>
      <c r="AI472" s="89"/>
      <c r="AJ472" s="89"/>
      <c r="AK472" s="89"/>
      <c r="AL472" s="89"/>
      <c r="AM472" s="89"/>
      <c r="AN472" s="89"/>
      <c r="AO472" s="89"/>
      <c r="AP472" s="89"/>
      <c r="AQ472" s="89"/>
      <c r="AR472" s="89"/>
      <c r="AS472" s="89"/>
      <c r="AT472" s="89"/>
      <c r="AU472" s="89"/>
      <c r="AV472" s="89"/>
      <c r="AW472" s="89"/>
      <c r="AX472" s="88"/>
      <c r="AY472" s="88"/>
      <c r="AZ472" s="88"/>
      <c r="BA472" s="88"/>
      <c r="BB472" s="88"/>
      <c r="BC472" s="88"/>
      <c r="BD472" s="88"/>
      <c r="BE472" s="88"/>
      <c r="BF472" s="88"/>
      <c r="BG472" s="88"/>
      <c r="BH472" s="88"/>
      <c r="BI472" s="88"/>
      <c r="BJ472" s="88"/>
      <c r="BK472" s="88"/>
      <c r="BL472" s="88"/>
      <c r="BM472" s="88"/>
      <c r="BN472" s="88"/>
      <c r="BO472" s="88"/>
      <c r="BP472" s="88"/>
      <c r="BQ472" s="88"/>
      <c r="BR472" s="88"/>
      <c r="BS472" s="88"/>
      <c r="BT472" s="88"/>
      <c r="BU472" s="88"/>
      <c r="BV472" s="88"/>
      <c r="CD472" s="593"/>
      <c r="CE472" s="593"/>
    </row>
    <row r="473" spans="2:83" s="85" customFormat="1" ht="18" customHeight="1">
      <c r="B473" s="132">
        <v>69</v>
      </c>
      <c r="C473" s="88"/>
      <c r="D473" s="92">
        <f t="shared" si="105"/>
        <v>22</v>
      </c>
      <c r="E473" s="1453" t="str">
        <f>C192</f>
        <v/>
      </c>
      <c r="F473" s="1453"/>
      <c r="G473" s="1563" t="str">
        <f>G192</f>
        <v/>
      </c>
      <c r="H473" s="1563">
        <f>H192</f>
        <v>0</v>
      </c>
      <c r="I473" s="1563" t="str">
        <f>I192</f>
        <v/>
      </c>
      <c r="J473" s="88"/>
      <c r="K473" s="1563">
        <f>IF(G473="",0,G473)</f>
        <v>0</v>
      </c>
      <c r="L473" s="1563">
        <f>IF(I473="",0,I473)</f>
        <v>0</v>
      </c>
      <c r="M473" s="88"/>
      <c r="N473" s="1563">
        <f>IF(K473=0,0,IF(H473&lt;K473,1,0))</f>
        <v>0</v>
      </c>
      <c r="O473" s="1563">
        <f>IF(L473=0,0,IF(H473&gt;L473,2,0))</f>
        <v>0</v>
      </c>
      <c r="P473" s="1563">
        <f>N473+O473</f>
        <v>0</v>
      </c>
      <c r="Q473" s="88"/>
      <c r="R473" s="132">
        <f>D473</f>
        <v>22</v>
      </c>
      <c r="S473" s="145">
        <f>MASKINER!B110</f>
        <v>22</v>
      </c>
      <c r="T473" s="145">
        <f t="shared" si="100"/>
        <v>0</v>
      </c>
      <c r="U473" s="88"/>
      <c r="V473" s="88"/>
      <c r="W473" s="88"/>
      <c r="X473" s="88"/>
      <c r="Y473" s="88"/>
      <c r="Z473" s="88"/>
      <c r="AA473" s="88"/>
      <c r="AB473" s="88"/>
      <c r="AC473" s="88"/>
      <c r="AD473" s="89"/>
      <c r="AE473" s="89"/>
      <c r="AF473" s="89"/>
      <c r="AG473" s="89"/>
      <c r="AH473" s="89"/>
      <c r="AI473" s="89"/>
      <c r="AJ473" s="89"/>
      <c r="AK473" s="89"/>
      <c r="AL473" s="89"/>
      <c r="AM473" s="89"/>
      <c r="AN473" s="89"/>
      <c r="AO473" s="89"/>
      <c r="AP473" s="89"/>
      <c r="AQ473" s="89"/>
      <c r="AR473" s="89"/>
      <c r="AS473" s="89"/>
      <c r="AT473" s="89"/>
      <c r="AU473" s="89"/>
      <c r="AV473" s="89"/>
      <c r="AW473" s="89"/>
      <c r="AX473" s="88"/>
      <c r="AY473" s="88"/>
      <c r="AZ473" s="88"/>
      <c r="BA473" s="88"/>
      <c r="BB473" s="88"/>
      <c r="BC473" s="88"/>
      <c r="BD473" s="88"/>
      <c r="BE473" s="88"/>
      <c r="BF473" s="88"/>
      <c r="BG473" s="88"/>
      <c r="BH473" s="88"/>
      <c r="BI473" s="88"/>
      <c r="BJ473" s="88"/>
      <c r="BK473" s="88"/>
      <c r="BL473" s="88"/>
      <c r="BM473" s="88"/>
      <c r="BN473" s="88"/>
      <c r="BO473" s="88"/>
      <c r="BP473" s="88"/>
      <c r="BQ473" s="88"/>
      <c r="BR473" s="88"/>
      <c r="BS473" s="88"/>
      <c r="BT473" s="88"/>
      <c r="BU473" s="88"/>
      <c r="BV473" s="88"/>
      <c r="CD473" s="593"/>
      <c r="CE473" s="593"/>
    </row>
    <row r="474" spans="2:83" s="85" customFormat="1" ht="18" customHeight="1">
      <c r="B474" s="132">
        <v>70</v>
      </c>
      <c r="C474" s="88"/>
      <c r="D474" s="92">
        <f t="shared" si="105"/>
        <v>0</v>
      </c>
      <c r="E474" s="1453"/>
      <c r="F474" s="1453"/>
      <c r="G474" s="1563"/>
      <c r="H474" s="1563"/>
      <c r="I474" s="1563"/>
      <c r="J474" s="88"/>
      <c r="K474" s="1563"/>
      <c r="L474" s="1563"/>
      <c r="M474" s="88"/>
      <c r="N474" s="1563"/>
      <c r="O474" s="1563"/>
      <c r="P474" s="1563"/>
      <c r="Q474" s="88"/>
      <c r="R474" s="132">
        <f>D473</f>
        <v>22</v>
      </c>
      <c r="S474" s="145">
        <f>MASKINER!B111</f>
        <v>0</v>
      </c>
      <c r="T474" s="145">
        <f t="shared" si="100"/>
        <v>0</v>
      </c>
      <c r="U474" s="88"/>
      <c r="V474" s="88"/>
      <c r="W474" s="88"/>
      <c r="X474" s="88"/>
      <c r="Y474" s="88"/>
      <c r="Z474" s="88"/>
      <c r="AA474" s="88"/>
      <c r="AB474" s="88"/>
      <c r="AC474" s="88"/>
      <c r="AD474" s="89"/>
      <c r="AE474" s="89"/>
      <c r="AF474" s="89"/>
      <c r="AG474" s="89"/>
      <c r="AH474" s="89"/>
      <c r="AI474" s="89"/>
      <c r="AJ474" s="89"/>
      <c r="AK474" s="89"/>
      <c r="AL474" s="89"/>
      <c r="AM474" s="89"/>
      <c r="AN474" s="89"/>
      <c r="AO474" s="89"/>
      <c r="AP474" s="89"/>
      <c r="AQ474" s="89"/>
      <c r="AR474" s="89"/>
      <c r="AS474" s="89"/>
      <c r="AT474" s="89"/>
      <c r="AU474" s="89"/>
      <c r="AV474" s="89"/>
      <c r="AW474" s="89"/>
      <c r="AX474" s="88"/>
      <c r="AY474" s="88"/>
      <c r="AZ474" s="88"/>
      <c r="BA474" s="88"/>
      <c r="BB474" s="88"/>
      <c r="BC474" s="88"/>
      <c r="BD474" s="88"/>
      <c r="BE474" s="88"/>
      <c r="BF474" s="88"/>
      <c r="BG474" s="88"/>
      <c r="BH474" s="88"/>
      <c r="BI474" s="88"/>
      <c r="BJ474" s="88"/>
      <c r="BK474" s="88"/>
      <c r="BL474" s="88"/>
      <c r="BM474" s="88"/>
      <c r="BN474" s="88"/>
      <c r="BO474" s="88"/>
      <c r="BP474" s="88"/>
      <c r="BQ474" s="88"/>
      <c r="BR474" s="88"/>
      <c r="BS474" s="88"/>
      <c r="BT474" s="88"/>
      <c r="BU474" s="88"/>
      <c r="BV474" s="88"/>
      <c r="CD474" s="593"/>
      <c r="CE474" s="593"/>
    </row>
    <row r="475" spans="2:83" s="85" customFormat="1" ht="18" customHeight="1">
      <c r="B475" s="132">
        <v>71</v>
      </c>
      <c r="C475" s="88"/>
      <c r="D475" s="92">
        <f t="shared" ref="D475:D499" si="106">B194</f>
        <v>0</v>
      </c>
      <c r="E475" s="1453"/>
      <c r="F475" s="1453"/>
      <c r="G475" s="1563"/>
      <c r="H475" s="1563"/>
      <c r="I475" s="1563"/>
      <c r="J475" s="88"/>
      <c r="K475" s="1563"/>
      <c r="L475" s="1563"/>
      <c r="M475" s="88"/>
      <c r="N475" s="1563"/>
      <c r="O475" s="1563"/>
      <c r="P475" s="1563"/>
      <c r="Q475" s="88"/>
      <c r="R475" s="132">
        <f>D473</f>
        <v>22</v>
      </c>
      <c r="S475" s="145">
        <f>MASKINER!B112</f>
        <v>0</v>
      </c>
      <c r="T475" s="145">
        <f t="shared" si="100"/>
        <v>22</v>
      </c>
      <c r="U475" s="88"/>
      <c r="V475" s="88"/>
      <c r="W475" s="88"/>
      <c r="X475" s="88"/>
      <c r="Y475" s="88"/>
      <c r="Z475" s="88"/>
      <c r="AA475" s="88"/>
      <c r="AB475" s="88"/>
      <c r="AC475" s="88"/>
      <c r="AD475" s="89"/>
      <c r="AE475" s="89"/>
      <c r="AF475" s="89"/>
      <c r="AG475" s="89"/>
      <c r="AH475" s="89"/>
      <c r="AI475" s="89"/>
      <c r="AJ475" s="89"/>
      <c r="AK475" s="89"/>
      <c r="AL475" s="89"/>
      <c r="AM475" s="89"/>
      <c r="AN475" s="89"/>
      <c r="AO475" s="89"/>
      <c r="AP475" s="89"/>
      <c r="AQ475" s="89"/>
      <c r="AR475" s="89"/>
      <c r="AS475" s="89"/>
      <c r="AT475" s="89"/>
      <c r="AU475" s="89"/>
      <c r="AV475" s="89"/>
      <c r="AW475" s="89"/>
      <c r="AX475" s="88"/>
      <c r="AY475" s="88"/>
      <c r="AZ475" s="88"/>
      <c r="BA475" s="88"/>
      <c r="BB475" s="88"/>
      <c r="BC475" s="88"/>
      <c r="BD475" s="88"/>
      <c r="BE475" s="88"/>
      <c r="BF475" s="88"/>
      <c r="BG475" s="88"/>
      <c r="BH475" s="88"/>
      <c r="BI475" s="88"/>
      <c r="BJ475" s="88"/>
      <c r="BK475" s="88"/>
      <c r="BL475" s="88"/>
      <c r="BM475" s="88"/>
      <c r="BN475" s="88"/>
      <c r="BO475" s="88"/>
      <c r="BP475" s="88"/>
      <c r="BQ475" s="88"/>
      <c r="BR475" s="88"/>
      <c r="BS475" s="88"/>
      <c r="BT475" s="88"/>
      <c r="BU475" s="88"/>
      <c r="BV475" s="88"/>
      <c r="CD475" s="593"/>
      <c r="CE475" s="593"/>
    </row>
    <row r="476" spans="2:83" s="85" customFormat="1" ht="18" customHeight="1">
      <c r="B476" s="132">
        <v>72</v>
      </c>
      <c r="C476" s="88"/>
      <c r="D476" s="92">
        <f t="shared" si="106"/>
        <v>23</v>
      </c>
      <c r="E476" s="1453" t="str">
        <f>C195</f>
        <v/>
      </c>
      <c r="F476" s="1453"/>
      <c r="G476" s="1563" t="str">
        <f>G195</f>
        <v/>
      </c>
      <c r="H476" s="1563">
        <f>H195</f>
        <v>0</v>
      </c>
      <c r="I476" s="1563" t="str">
        <f>I195</f>
        <v/>
      </c>
      <c r="J476" s="88"/>
      <c r="K476" s="1563">
        <f>IF(G476="",0,G476)</f>
        <v>0</v>
      </c>
      <c r="L476" s="1563">
        <f>IF(I476="",0,I476)</f>
        <v>0</v>
      </c>
      <c r="M476" s="88"/>
      <c r="N476" s="1563">
        <f>IF(K476=0,0,IF(H476&lt;K476,1,0))</f>
        <v>0</v>
      </c>
      <c r="O476" s="1563">
        <f>IF(L476=0,0,IF(H476&gt;L476,2,0))</f>
        <v>0</v>
      </c>
      <c r="P476" s="1563">
        <f>N476+O476</f>
        <v>0</v>
      </c>
      <c r="Q476" s="88"/>
      <c r="R476" s="132">
        <f>D476</f>
        <v>23</v>
      </c>
      <c r="S476" s="145">
        <f>MASKINER!B113</f>
        <v>23</v>
      </c>
      <c r="T476" s="145">
        <f t="shared" si="100"/>
        <v>0</v>
      </c>
      <c r="U476" s="88"/>
      <c r="V476" s="88"/>
      <c r="W476" s="88"/>
      <c r="X476" s="88"/>
      <c r="Y476" s="88"/>
      <c r="Z476" s="88"/>
      <c r="AA476" s="88"/>
      <c r="AB476" s="88"/>
      <c r="AC476" s="88"/>
      <c r="AD476" s="89"/>
      <c r="AE476" s="89"/>
      <c r="AF476" s="89"/>
      <c r="AG476" s="89"/>
      <c r="AH476" s="89"/>
      <c r="AI476" s="89"/>
      <c r="AJ476" s="89"/>
      <c r="AK476" s="89"/>
      <c r="AL476" s="89"/>
      <c r="AM476" s="89"/>
      <c r="AN476" s="89"/>
      <c r="AO476" s="89"/>
      <c r="AP476" s="89"/>
      <c r="AQ476" s="89"/>
      <c r="AR476" s="89"/>
      <c r="AS476" s="89"/>
      <c r="AT476" s="89"/>
      <c r="AU476" s="89"/>
      <c r="AV476" s="89"/>
      <c r="AW476" s="89"/>
      <c r="AX476" s="88"/>
      <c r="AY476" s="88"/>
      <c r="AZ476" s="88"/>
      <c r="BA476" s="88"/>
      <c r="BB476" s="88"/>
      <c r="BC476" s="88"/>
      <c r="BD476" s="88"/>
      <c r="BE476" s="88"/>
      <c r="BF476" s="88"/>
      <c r="BG476" s="88"/>
      <c r="BH476" s="88"/>
      <c r="BI476" s="88"/>
      <c r="BJ476" s="88"/>
      <c r="BK476" s="88"/>
      <c r="BL476" s="88"/>
      <c r="BM476" s="88"/>
      <c r="BN476" s="88"/>
      <c r="BO476" s="88"/>
      <c r="BP476" s="88"/>
      <c r="BQ476" s="88"/>
      <c r="BR476" s="88"/>
      <c r="BS476" s="88"/>
      <c r="BT476" s="88"/>
      <c r="BU476" s="88"/>
      <c r="BV476" s="88"/>
      <c r="CD476" s="593"/>
      <c r="CE476" s="593"/>
    </row>
    <row r="477" spans="2:83" s="85" customFormat="1" ht="18" customHeight="1">
      <c r="B477" s="132">
        <v>73</v>
      </c>
      <c r="C477" s="88"/>
      <c r="D477" s="92">
        <f t="shared" si="106"/>
        <v>0</v>
      </c>
      <c r="E477" s="1453"/>
      <c r="F477" s="1453"/>
      <c r="G477" s="1563"/>
      <c r="H477" s="1563"/>
      <c r="I477" s="1563"/>
      <c r="J477" s="88"/>
      <c r="K477" s="1563"/>
      <c r="L477" s="1563"/>
      <c r="M477" s="88"/>
      <c r="N477" s="1563"/>
      <c r="O477" s="1563"/>
      <c r="P477" s="1563"/>
      <c r="Q477" s="88"/>
      <c r="R477" s="132">
        <f>D476</f>
        <v>23</v>
      </c>
      <c r="S477" s="145">
        <f>MASKINER!B114</f>
        <v>0</v>
      </c>
      <c r="T477" s="145">
        <f t="shared" ref="T477:T499" si="107">S475</f>
        <v>0</v>
      </c>
      <c r="U477" s="88"/>
      <c r="V477" s="88"/>
      <c r="W477" s="88"/>
      <c r="X477" s="88"/>
      <c r="Y477" s="88"/>
      <c r="Z477" s="88"/>
      <c r="AA477" s="88"/>
      <c r="AB477" s="88"/>
      <c r="AC477" s="88"/>
      <c r="AD477" s="89"/>
      <c r="AE477" s="89"/>
      <c r="AF477" s="89"/>
      <c r="AG477" s="89"/>
      <c r="AH477" s="89"/>
      <c r="AI477" s="89"/>
      <c r="AJ477" s="89"/>
      <c r="AK477" s="89"/>
      <c r="AL477" s="89"/>
      <c r="AM477" s="89"/>
      <c r="AN477" s="89"/>
      <c r="AO477" s="89"/>
      <c r="AP477" s="89"/>
      <c r="AQ477" s="89"/>
      <c r="AR477" s="89"/>
      <c r="AS477" s="89"/>
      <c r="AT477" s="89"/>
      <c r="AU477" s="89"/>
      <c r="AV477" s="89"/>
      <c r="AW477" s="89"/>
      <c r="AX477" s="88"/>
      <c r="AY477" s="88"/>
      <c r="AZ477" s="88"/>
      <c r="BA477" s="88"/>
      <c r="BB477" s="88"/>
      <c r="BC477" s="88"/>
      <c r="BD477" s="88"/>
      <c r="BE477" s="88"/>
      <c r="BF477" s="88"/>
      <c r="BG477" s="88"/>
      <c r="BH477" s="88"/>
      <c r="BI477" s="88"/>
      <c r="BJ477" s="88"/>
      <c r="BK477" s="88"/>
      <c r="BL477" s="88"/>
      <c r="BM477" s="88"/>
      <c r="BN477" s="88"/>
      <c r="BO477" s="88"/>
      <c r="BP477" s="88"/>
      <c r="BQ477" s="88"/>
      <c r="BR477" s="88"/>
      <c r="BS477" s="88"/>
      <c r="BT477" s="88"/>
      <c r="BU477" s="88"/>
      <c r="BV477" s="88"/>
      <c r="CD477" s="593"/>
      <c r="CE477" s="593"/>
    </row>
    <row r="478" spans="2:83" s="85" customFormat="1" ht="18" customHeight="1">
      <c r="B478" s="132">
        <v>74</v>
      </c>
      <c r="C478" s="88"/>
      <c r="D478" s="92">
        <f t="shared" si="106"/>
        <v>0</v>
      </c>
      <c r="E478" s="1453"/>
      <c r="F478" s="1453"/>
      <c r="G478" s="1563"/>
      <c r="H478" s="1563"/>
      <c r="I478" s="1563"/>
      <c r="J478" s="88"/>
      <c r="K478" s="1563"/>
      <c r="L478" s="1563"/>
      <c r="M478" s="88"/>
      <c r="N478" s="1563"/>
      <c r="O478" s="1563"/>
      <c r="P478" s="1563"/>
      <c r="Q478" s="88"/>
      <c r="R478" s="132">
        <f>D476</f>
        <v>23</v>
      </c>
      <c r="S478" s="145">
        <f>MASKINER!B115</f>
        <v>0</v>
      </c>
      <c r="T478" s="145">
        <f t="shared" si="107"/>
        <v>23</v>
      </c>
      <c r="U478" s="88"/>
      <c r="V478" s="88"/>
      <c r="W478" s="88"/>
      <c r="X478" s="88"/>
      <c r="Y478" s="88"/>
      <c r="Z478" s="88"/>
      <c r="AA478" s="88"/>
      <c r="AB478" s="88"/>
      <c r="AC478" s="88"/>
      <c r="AD478" s="89"/>
      <c r="AE478" s="89"/>
      <c r="AF478" s="89"/>
      <c r="AG478" s="89"/>
      <c r="AH478" s="89"/>
      <c r="AI478" s="89"/>
      <c r="AJ478" s="89"/>
      <c r="AK478" s="89"/>
      <c r="AL478" s="89"/>
      <c r="AM478" s="89"/>
      <c r="AN478" s="89"/>
      <c r="AO478" s="89"/>
      <c r="AP478" s="89"/>
      <c r="AQ478" s="89"/>
      <c r="AR478" s="89"/>
      <c r="AS478" s="89"/>
      <c r="AT478" s="89"/>
      <c r="AU478" s="89"/>
      <c r="AV478" s="89"/>
      <c r="AW478" s="89"/>
      <c r="AX478" s="88"/>
      <c r="AY478" s="88"/>
      <c r="AZ478" s="88"/>
      <c r="BA478" s="88"/>
      <c r="BB478" s="88"/>
      <c r="BC478" s="88"/>
      <c r="BD478" s="88"/>
      <c r="BE478" s="88"/>
      <c r="BF478" s="88"/>
      <c r="BG478" s="88"/>
      <c r="BH478" s="88"/>
      <c r="BI478" s="88"/>
      <c r="BJ478" s="88"/>
      <c r="BK478" s="88"/>
      <c r="BL478" s="88"/>
      <c r="BM478" s="88"/>
      <c r="BN478" s="88"/>
      <c r="BO478" s="88"/>
      <c r="BP478" s="88"/>
      <c r="BQ478" s="88"/>
      <c r="BR478" s="88"/>
      <c r="BS478" s="88"/>
      <c r="BT478" s="88"/>
      <c r="BU478" s="88"/>
      <c r="BV478" s="88"/>
      <c r="CD478" s="593"/>
      <c r="CE478" s="593"/>
    </row>
    <row r="479" spans="2:83" s="85" customFormat="1" ht="18" customHeight="1">
      <c r="B479" s="132">
        <v>75</v>
      </c>
      <c r="C479" s="88"/>
      <c r="D479" s="92">
        <f t="shared" si="106"/>
        <v>24</v>
      </c>
      <c r="E479" s="1453" t="str">
        <f>C198</f>
        <v/>
      </c>
      <c r="F479" s="1453"/>
      <c r="G479" s="1563" t="str">
        <f>G198</f>
        <v/>
      </c>
      <c r="H479" s="1563">
        <f>H198</f>
        <v>0</v>
      </c>
      <c r="I479" s="1563" t="str">
        <f>I198</f>
        <v/>
      </c>
      <c r="J479" s="88"/>
      <c r="K479" s="1563">
        <f>IF(G479="",0,G479)</f>
        <v>0</v>
      </c>
      <c r="L479" s="1563">
        <f>IF(I479="",0,I479)</f>
        <v>0</v>
      </c>
      <c r="M479" s="88"/>
      <c r="N479" s="1563">
        <f>IF(K479=0,0,IF(H479&lt;K479,1,0))</f>
        <v>0</v>
      </c>
      <c r="O479" s="1563">
        <f>IF(L479=0,0,IF(H479&gt;L479,2,0))</f>
        <v>0</v>
      </c>
      <c r="P479" s="1563">
        <f>N479+O479</f>
        <v>0</v>
      </c>
      <c r="Q479" s="88"/>
      <c r="R479" s="132">
        <f>D479</f>
        <v>24</v>
      </c>
      <c r="S479" s="145">
        <f>MASKINER!B116</f>
        <v>24</v>
      </c>
      <c r="T479" s="145">
        <f t="shared" si="107"/>
        <v>0</v>
      </c>
      <c r="U479" s="88"/>
      <c r="V479" s="88"/>
      <c r="W479" s="88"/>
      <c r="X479" s="88"/>
      <c r="Y479" s="88"/>
      <c r="Z479" s="88"/>
      <c r="AA479" s="88"/>
      <c r="AB479" s="88"/>
      <c r="AC479" s="88"/>
      <c r="AD479" s="89"/>
      <c r="AE479" s="89"/>
      <c r="AF479" s="89"/>
      <c r="AG479" s="89"/>
      <c r="AH479" s="89"/>
      <c r="AI479" s="89"/>
      <c r="AJ479" s="89"/>
      <c r="AK479" s="89"/>
      <c r="AL479" s="89"/>
      <c r="AM479" s="89"/>
      <c r="AN479" s="89"/>
      <c r="AO479" s="89"/>
      <c r="AP479" s="89"/>
      <c r="AQ479" s="89"/>
      <c r="AR479" s="89"/>
      <c r="AS479" s="89"/>
      <c r="AT479" s="89"/>
      <c r="AU479" s="89"/>
      <c r="AV479" s="89"/>
      <c r="AW479" s="89"/>
      <c r="AX479" s="88"/>
      <c r="AY479" s="88"/>
      <c r="AZ479" s="88"/>
      <c r="BA479" s="88"/>
      <c r="BB479" s="88"/>
      <c r="BC479" s="88"/>
      <c r="BD479" s="88"/>
      <c r="BE479" s="88"/>
      <c r="BF479" s="88"/>
      <c r="BG479" s="88"/>
      <c r="BH479" s="88"/>
      <c r="BI479" s="88"/>
      <c r="BJ479" s="88"/>
      <c r="BK479" s="88"/>
      <c r="BL479" s="88"/>
      <c r="BM479" s="88"/>
      <c r="BN479" s="88"/>
      <c r="BO479" s="88"/>
      <c r="BP479" s="88"/>
      <c r="BQ479" s="88"/>
      <c r="BR479" s="88"/>
      <c r="BS479" s="88"/>
      <c r="BT479" s="88"/>
      <c r="BU479" s="88"/>
      <c r="BV479" s="88"/>
      <c r="CD479" s="593"/>
      <c r="CE479" s="593"/>
    </row>
    <row r="480" spans="2:83" s="85" customFormat="1" ht="18" customHeight="1">
      <c r="B480" s="132">
        <v>76</v>
      </c>
      <c r="C480" s="88"/>
      <c r="D480" s="92">
        <f t="shared" si="106"/>
        <v>0</v>
      </c>
      <c r="E480" s="1453"/>
      <c r="F480" s="1453"/>
      <c r="G480" s="1563"/>
      <c r="H480" s="1563"/>
      <c r="I480" s="1563"/>
      <c r="J480" s="88"/>
      <c r="K480" s="1563"/>
      <c r="L480" s="1563"/>
      <c r="M480" s="88"/>
      <c r="N480" s="1563"/>
      <c r="O480" s="1563"/>
      <c r="P480" s="1563"/>
      <c r="Q480" s="88"/>
      <c r="R480" s="132">
        <f>D479</f>
        <v>24</v>
      </c>
      <c r="S480" s="145">
        <f>MASKINER!B117</f>
        <v>0</v>
      </c>
      <c r="T480" s="145">
        <f t="shared" si="107"/>
        <v>0</v>
      </c>
      <c r="U480" s="88"/>
      <c r="V480" s="88"/>
      <c r="W480" s="88"/>
      <c r="X480" s="88"/>
      <c r="Y480" s="88"/>
      <c r="Z480" s="88"/>
      <c r="AA480" s="88"/>
      <c r="AB480" s="88"/>
      <c r="AC480" s="88"/>
      <c r="AD480" s="89"/>
      <c r="AE480" s="89"/>
      <c r="AF480" s="89"/>
      <c r="AG480" s="89"/>
      <c r="AH480" s="89"/>
      <c r="AI480" s="89"/>
      <c r="AJ480" s="89"/>
      <c r="AK480" s="89"/>
      <c r="AL480" s="89"/>
      <c r="AM480" s="89"/>
      <c r="AN480" s="89"/>
      <c r="AO480" s="89"/>
      <c r="AP480" s="89"/>
      <c r="AQ480" s="89"/>
      <c r="AR480" s="89"/>
      <c r="AS480" s="89"/>
      <c r="AT480" s="89"/>
      <c r="AU480" s="89"/>
      <c r="AV480" s="89"/>
      <c r="AW480" s="89"/>
      <c r="AX480" s="88"/>
      <c r="AY480" s="88"/>
      <c r="AZ480" s="88"/>
      <c r="BA480" s="88"/>
      <c r="BB480" s="88"/>
      <c r="BC480" s="88"/>
      <c r="BD480" s="88"/>
      <c r="BE480" s="88"/>
      <c r="BF480" s="88"/>
      <c r="BG480" s="88"/>
      <c r="BH480" s="88"/>
      <c r="BI480" s="88"/>
      <c r="BJ480" s="88"/>
      <c r="BK480" s="88"/>
      <c r="BL480" s="88"/>
      <c r="BM480" s="88"/>
      <c r="BN480" s="88"/>
      <c r="BO480" s="88"/>
      <c r="BP480" s="88"/>
      <c r="BQ480" s="88"/>
      <c r="BR480" s="88"/>
      <c r="BS480" s="88"/>
      <c r="BT480" s="88"/>
      <c r="BU480" s="88"/>
      <c r="BV480" s="88"/>
      <c r="CD480" s="593"/>
      <c r="CE480" s="593"/>
    </row>
    <row r="481" spans="2:83" s="85" customFormat="1" ht="18" customHeight="1">
      <c r="B481" s="132">
        <v>77</v>
      </c>
      <c r="C481" s="88"/>
      <c r="D481" s="92">
        <f t="shared" si="106"/>
        <v>0</v>
      </c>
      <c r="E481" s="1453"/>
      <c r="F481" s="1453"/>
      <c r="G481" s="1563"/>
      <c r="H481" s="1563"/>
      <c r="I481" s="1563"/>
      <c r="J481" s="88"/>
      <c r="K481" s="1563"/>
      <c r="L481" s="1563"/>
      <c r="M481" s="88"/>
      <c r="N481" s="1563"/>
      <c r="O481" s="1563"/>
      <c r="P481" s="1563"/>
      <c r="Q481" s="88"/>
      <c r="R481" s="132">
        <f>D479</f>
        <v>24</v>
      </c>
      <c r="S481" s="145">
        <f>MASKINER!B118</f>
        <v>0</v>
      </c>
      <c r="T481" s="145">
        <f t="shared" si="107"/>
        <v>24</v>
      </c>
      <c r="U481" s="88"/>
      <c r="V481" s="88"/>
      <c r="W481" s="88"/>
      <c r="X481" s="88"/>
      <c r="Y481" s="88"/>
      <c r="Z481" s="88"/>
      <c r="AA481" s="88"/>
      <c r="AB481" s="88"/>
      <c r="AC481" s="89"/>
      <c r="AD481" s="89"/>
      <c r="AE481" s="89"/>
      <c r="AF481" s="89"/>
      <c r="AG481" s="89"/>
      <c r="AH481" s="89"/>
      <c r="AI481" s="89"/>
      <c r="AJ481" s="89"/>
      <c r="AK481" s="89"/>
      <c r="AL481" s="89"/>
      <c r="AM481" s="89"/>
      <c r="AN481" s="89"/>
      <c r="AO481" s="89"/>
      <c r="AP481" s="89"/>
      <c r="AQ481" s="89"/>
      <c r="AR481" s="89"/>
      <c r="AS481" s="89"/>
      <c r="AT481" s="89"/>
      <c r="AU481" s="89"/>
      <c r="AV481" s="89"/>
      <c r="AW481" s="88"/>
      <c r="AX481" s="88"/>
      <c r="AY481" s="88"/>
      <c r="AZ481" s="88"/>
      <c r="BA481" s="88"/>
      <c r="BB481" s="88"/>
      <c r="BC481" s="88"/>
      <c r="BD481" s="88"/>
      <c r="BE481" s="88"/>
      <c r="BF481" s="88"/>
      <c r="BG481" s="88"/>
      <c r="BH481" s="88"/>
      <c r="BI481" s="88"/>
      <c r="BJ481" s="88"/>
      <c r="BK481" s="88"/>
      <c r="BL481" s="88"/>
      <c r="BM481" s="88"/>
      <c r="CD481" s="593"/>
      <c r="CE481" s="593"/>
    </row>
    <row r="482" spans="2:83" s="85" customFormat="1" ht="18" customHeight="1">
      <c r="B482" s="132">
        <v>78</v>
      </c>
      <c r="C482" s="88"/>
      <c r="D482" s="92">
        <f t="shared" si="106"/>
        <v>25</v>
      </c>
      <c r="E482" s="1453" t="str">
        <f>C201</f>
        <v/>
      </c>
      <c r="F482" s="1453"/>
      <c r="G482" s="1563" t="str">
        <f>G201</f>
        <v/>
      </c>
      <c r="H482" s="1563">
        <f>H201</f>
        <v>0</v>
      </c>
      <c r="I482" s="1563" t="str">
        <f>I201</f>
        <v/>
      </c>
      <c r="J482" s="88"/>
      <c r="K482" s="1563">
        <f>IF(G482="",0,G482)</f>
        <v>0</v>
      </c>
      <c r="L482" s="1563">
        <f>IF(I482="",0,I482)</f>
        <v>0</v>
      </c>
      <c r="M482" s="88"/>
      <c r="N482" s="1563">
        <f>IF(K482=0,0,IF(H482&lt;K482,1,0))</f>
        <v>0</v>
      </c>
      <c r="O482" s="1563">
        <f>IF(L482=0,0,IF(H482&gt;L482,2,0))</f>
        <v>0</v>
      </c>
      <c r="P482" s="1563">
        <f>N482+O482</f>
        <v>0</v>
      </c>
      <c r="Q482" s="88"/>
      <c r="R482" s="132">
        <f>D482</f>
        <v>25</v>
      </c>
      <c r="S482" s="145">
        <f>MASKINER!B119</f>
        <v>25</v>
      </c>
      <c r="T482" s="145">
        <f t="shared" si="107"/>
        <v>0</v>
      </c>
      <c r="U482" s="88"/>
      <c r="V482" s="88"/>
      <c r="W482" s="88"/>
      <c r="X482" s="88"/>
      <c r="Y482" s="88"/>
      <c r="Z482" s="88"/>
      <c r="AA482" s="88"/>
      <c r="AB482" s="88"/>
      <c r="AC482" s="89"/>
      <c r="AD482" s="89"/>
      <c r="AE482" s="89"/>
      <c r="AF482" s="89"/>
      <c r="AG482" s="89"/>
      <c r="AH482" s="89"/>
      <c r="AI482" s="89"/>
      <c r="AJ482" s="89"/>
      <c r="AK482" s="89"/>
      <c r="AL482" s="89"/>
      <c r="AM482" s="89"/>
      <c r="AN482" s="89"/>
      <c r="AO482" s="89"/>
      <c r="AP482" s="89"/>
      <c r="AQ482" s="89"/>
      <c r="AR482" s="89"/>
      <c r="AS482" s="89"/>
      <c r="AT482" s="89"/>
      <c r="AU482" s="89"/>
      <c r="AV482" s="89"/>
      <c r="AW482" s="88"/>
      <c r="AX482" s="88"/>
      <c r="AY482" s="88"/>
      <c r="AZ482" s="88"/>
      <c r="BA482" s="88"/>
      <c r="BB482" s="88"/>
      <c r="BC482" s="88"/>
      <c r="BD482" s="88"/>
      <c r="BE482" s="88"/>
      <c r="BF482" s="88"/>
      <c r="BG482" s="88"/>
      <c r="BH482" s="88"/>
      <c r="BI482" s="88"/>
      <c r="BJ482" s="88"/>
      <c r="BK482" s="88"/>
      <c r="BL482" s="88"/>
      <c r="BM482" s="88"/>
      <c r="CD482" s="593"/>
      <c r="CE482" s="593"/>
    </row>
    <row r="483" spans="2:83" s="85" customFormat="1" ht="18" customHeight="1">
      <c r="B483" s="132">
        <v>79</v>
      </c>
      <c r="C483" s="88"/>
      <c r="D483" s="92">
        <f t="shared" si="106"/>
        <v>0</v>
      </c>
      <c r="E483" s="1453"/>
      <c r="F483" s="1453"/>
      <c r="G483" s="1563"/>
      <c r="H483" s="1563"/>
      <c r="I483" s="1563"/>
      <c r="J483" s="88"/>
      <c r="K483" s="1563"/>
      <c r="L483" s="1563"/>
      <c r="M483" s="88"/>
      <c r="N483" s="1563"/>
      <c r="O483" s="1563"/>
      <c r="P483" s="1563"/>
      <c r="Q483" s="88"/>
      <c r="R483" s="132">
        <f>D482</f>
        <v>25</v>
      </c>
      <c r="S483" s="145">
        <f>MASKINER!B120</f>
        <v>0</v>
      </c>
      <c r="T483" s="145">
        <f t="shared" si="107"/>
        <v>0</v>
      </c>
      <c r="U483" s="88"/>
      <c r="V483" s="88"/>
      <c r="W483" s="88"/>
      <c r="X483" s="88"/>
      <c r="Y483" s="88"/>
      <c r="Z483" s="88"/>
      <c r="AA483" s="88"/>
      <c r="AB483" s="88"/>
      <c r="AC483" s="89"/>
      <c r="AD483" s="89"/>
      <c r="AE483" s="89"/>
      <c r="AF483" s="89"/>
      <c r="AG483" s="89"/>
      <c r="AH483" s="89"/>
      <c r="AI483" s="89"/>
      <c r="AJ483" s="89"/>
      <c r="AK483" s="89"/>
      <c r="AL483" s="89"/>
      <c r="AM483" s="89"/>
      <c r="AN483" s="89"/>
      <c r="AO483" s="89"/>
      <c r="AP483" s="89"/>
      <c r="AQ483" s="89"/>
      <c r="AR483" s="89"/>
      <c r="AS483" s="89"/>
      <c r="AT483" s="89"/>
      <c r="AU483" s="89"/>
      <c r="AV483" s="89"/>
      <c r="AW483" s="88"/>
      <c r="AX483" s="88"/>
      <c r="AY483" s="88"/>
      <c r="AZ483" s="88"/>
      <c r="BA483" s="88"/>
      <c r="BB483" s="88"/>
      <c r="BC483" s="88"/>
      <c r="BD483" s="88"/>
      <c r="BE483" s="88"/>
      <c r="BF483" s="88"/>
      <c r="BG483" s="88"/>
      <c r="BH483" s="88"/>
      <c r="BI483" s="88"/>
      <c r="BJ483" s="88"/>
      <c r="BK483" s="88"/>
      <c r="BL483" s="88"/>
      <c r="BM483" s="88"/>
      <c r="CD483" s="593"/>
      <c r="CE483" s="593"/>
    </row>
    <row r="484" spans="2:83" s="85" customFormat="1" ht="18" customHeight="1">
      <c r="B484" s="132">
        <v>80</v>
      </c>
      <c r="C484" s="88"/>
      <c r="D484" s="92">
        <f t="shared" si="106"/>
        <v>0</v>
      </c>
      <c r="E484" s="1453"/>
      <c r="F484" s="1453"/>
      <c r="G484" s="1563"/>
      <c r="H484" s="1563"/>
      <c r="I484" s="1563"/>
      <c r="J484" s="88"/>
      <c r="K484" s="1563"/>
      <c r="L484" s="1563"/>
      <c r="M484" s="88"/>
      <c r="N484" s="1563"/>
      <c r="O484" s="1563"/>
      <c r="P484" s="1563"/>
      <c r="Q484" s="88"/>
      <c r="R484" s="132">
        <f>D482</f>
        <v>25</v>
      </c>
      <c r="S484" s="145">
        <f>MASKINER!B121</f>
        <v>0</v>
      </c>
      <c r="T484" s="145">
        <f t="shared" si="107"/>
        <v>25</v>
      </c>
      <c r="U484" s="88"/>
      <c r="V484" s="88"/>
      <c r="W484" s="88"/>
      <c r="X484" s="88"/>
      <c r="Y484" s="88"/>
      <c r="Z484" s="88"/>
      <c r="AA484" s="88"/>
      <c r="AB484" s="88"/>
      <c r="AC484" s="89"/>
      <c r="AD484" s="89"/>
      <c r="AE484" s="89"/>
      <c r="AF484" s="89"/>
      <c r="AG484" s="89"/>
      <c r="AH484" s="89"/>
      <c r="AI484" s="89"/>
      <c r="AJ484" s="89"/>
      <c r="AK484" s="89"/>
      <c r="AL484" s="89"/>
      <c r="AM484" s="89"/>
      <c r="AN484" s="89"/>
      <c r="AO484" s="89"/>
      <c r="AP484" s="89"/>
      <c r="AQ484" s="89"/>
      <c r="AR484" s="89"/>
      <c r="AS484" s="89"/>
      <c r="AT484" s="89"/>
      <c r="AU484" s="89"/>
      <c r="AV484" s="89"/>
      <c r="AW484" s="88"/>
      <c r="AX484" s="88"/>
      <c r="AY484" s="88"/>
      <c r="AZ484" s="88"/>
      <c r="BA484" s="88"/>
      <c r="BB484" s="88"/>
      <c r="BC484" s="88"/>
      <c r="BD484" s="88"/>
      <c r="BE484" s="88"/>
      <c r="BF484" s="88"/>
      <c r="BG484" s="88"/>
      <c r="BH484" s="88"/>
      <c r="BI484" s="88"/>
      <c r="BJ484" s="88"/>
      <c r="BK484" s="88"/>
      <c r="BL484" s="88"/>
      <c r="BM484" s="88"/>
      <c r="CD484" s="593"/>
      <c r="CE484" s="593"/>
    </row>
    <row r="485" spans="2:83" s="85" customFormat="1" ht="18" customHeight="1">
      <c r="B485" s="132">
        <v>81</v>
      </c>
      <c r="C485" s="88"/>
      <c r="D485" s="92">
        <f t="shared" si="106"/>
        <v>26</v>
      </c>
      <c r="E485" s="1453" t="str">
        <f>C204</f>
        <v/>
      </c>
      <c r="F485" s="1453"/>
      <c r="G485" s="1563" t="str">
        <f>G204</f>
        <v/>
      </c>
      <c r="H485" s="1563">
        <f>H204</f>
        <v>0</v>
      </c>
      <c r="I485" s="1563" t="str">
        <f>I204</f>
        <v/>
      </c>
      <c r="J485" s="88"/>
      <c r="K485" s="1563">
        <f>IF(G485="",0,G485)</f>
        <v>0</v>
      </c>
      <c r="L485" s="1563">
        <f>IF(I485="",0,I485)</f>
        <v>0</v>
      </c>
      <c r="M485" s="88"/>
      <c r="N485" s="1563">
        <f>IF(K485=0,0,IF(H485&lt;K485,1,0))</f>
        <v>0</v>
      </c>
      <c r="O485" s="1563">
        <f>IF(L485=0,0,IF(H485&gt;L485,2,0))</f>
        <v>0</v>
      </c>
      <c r="P485" s="1563">
        <f>N485+O485</f>
        <v>0</v>
      </c>
      <c r="Q485" s="88"/>
      <c r="R485" s="132">
        <f>D485</f>
        <v>26</v>
      </c>
      <c r="S485" s="145">
        <f>MASKINER!B122</f>
        <v>26</v>
      </c>
      <c r="T485" s="145">
        <f t="shared" si="107"/>
        <v>0</v>
      </c>
      <c r="U485" s="88"/>
      <c r="V485" s="88"/>
      <c r="W485" s="88"/>
      <c r="X485" s="88"/>
      <c r="Y485" s="88"/>
      <c r="Z485" s="88"/>
      <c r="AA485" s="88"/>
      <c r="AB485" s="88"/>
      <c r="AC485" s="89"/>
      <c r="AD485" s="89"/>
      <c r="AE485" s="89"/>
      <c r="AF485" s="89"/>
      <c r="AG485" s="89"/>
      <c r="AH485" s="89"/>
      <c r="AI485" s="89"/>
      <c r="AJ485" s="89"/>
      <c r="AK485" s="89"/>
      <c r="AL485" s="89"/>
      <c r="AM485" s="89"/>
      <c r="AN485" s="89"/>
      <c r="AO485" s="89"/>
      <c r="AP485" s="89"/>
      <c r="AQ485" s="89"/>
      <c r="AR485" s="89"/>
      <c r="AS485" s="89"/>
      <c r="AT485" s="89"/>
      <c r="AU485" s="89"/>
      <c r="AV485" s="89"/>
      <c r="AW485" s="88"/>
      <c r="AX485" s="88"/>
      <c r="AY485" s="88"/>
      <c r="AZ485" s="88"/>
      <c r="BA485" s="88"/>
      <c r="BB485" s="88"/>
      <c r="BC485" s="88"/>
      <c r="BD485" s="88"/>
      <c r="BE485" s="88"/>
      <c r="BF485" s="88"/>
      <c r="BG485" s="88"/>
      <c r="BH485" s="88"/>
      <c r="BI485" s="88"/>
      <c r="BJ485" s="88"/>
      <c r="BK485" s="88"/>
      <c r="BL485" s="88"/>
      <c r="BM485" s="88"/>
      <c r="CD485" s="593"/>
      <c r="CE485" s="593"/>
    </row>
    <row r="486" spans="2:83" s="85" customFormat="1" ht="18" customHeight="1">
      <c r="B486" s="132">
        <v>82</v>
      </c>
      <c r="C486" s="88"/>
      <c r="D486" s="92">
        <f t="shared" si="106"/>
        <v>0</v>
      </c>
      <c r="E486" s="1453"/>
      <c r="F486" s="1453"/>
      <c r="G486" s="1563"/>
      <c r="H486" s="1563"/>
      <c r="I486" s="1563"/>
      <c r="J486" s="88"/>
      <c r="K486" s="1563"/>
      <c r="L486" s="1563"/>
      <c r="M486" s="88"/>
      <c r="N486" s="1563"/>
      <c r="O486" s="1563"/>
      <c r="P486" s="1563"/>
      <c r="Q486" s="88"/>
      <c r="R486" s="132">
        <f>D485</f>
        <v>26</v>
      </c>
      <c r="S486" s="145">
        <f>MASKINER!B123</f>
        <v>0</v>
      </c>
      <c r="T486" s="145">
        <f t="shared" si="107"/>
        <v>0</v>
      </c>
      <c r="U486" s="88"/>
      <c r="V486" s="88"/>
      <c r="W486" s="88"/>
      <c r="X486" s="88"/>
      <c r="Y486" s="88"/>
      <c r="Z486" s="88"/>
      <c r="AA486" s="88"/>
      <c r="AB486" s="88"/>
      <c r="AC486" s="89"/>
      <c r="AD486" s="89"/>
      <c r="AE486" s="89"/>
      <c r="AF486" s="89"/>
      <c r="AG486" s="89"/>
      <c r="AH486" s="89"/>
      <c r="AI486" s="89"/>
      <c r="AJ486" s="89"/>
      <c r="AK486" s="89"/>
      <c r="AL486" s="89"/>
      <c r="AM486" s="89"/>
      <c r="AN486" s="89"/>
      <c r="AO486" s="89"/>
      <c r="AP486" s="89"/>
      <c r="AQ486" s="89"/>
      <c r="AR486" s="89"/>
      <c r="AS486" s="89"/>
      <c r="AT486" s="89"/>
      <c r="AU486" s="89"/>
      <c r="AV486" s="89"/>
      <c r="AW486" s="88"/>
      <c r="AX486" s="88"/>
      <c r="AY486" s="88"/>
      <c r="AZ486" s="88"/>
      <c r="BA486" s="88"/>
      <c r="BB486" s="88"/>
      <c r="BC486" s="88"/>
      <c r="BD486" s="88"/>
      <c r="BE486" s="88"/>
      <c r="BF486" s="88"/>
      <c r="BG486" s="88"/>
      <c r="BH486" s="88"/>
      <c r="BI486" s="88"/>
      <c r="BJ486" s="88"/>
      <c r="BK486" s="88"/>
      <c r="BL486" s="88"/>
      <c r="BM486" s="88"/>
      <c r="CD486" s="593"/>
      <c r="CE486" s="593"/>
    </row>
    <row r="487" spans="2:83" s="85" customFormat="1" ht="18" customHeight="1">
      <c r="B487" s="132">
        <v>83</v>
      </c>
      <c r="C487" s="88"/>
      <c r="D487" s="92">
        <f t="shared" si="106"/>
        <v>0</v>
      </c>
      <c r="E487" s="1453"/>
      <c r="F487" s="1453"/>
      <c r="G487" s="1563"/>
      <c r="H487" s="1563"/>
      <c r="I487" s="1563"/>
      <c r="J487" s="88"/>
      <c r="K487" s="1563"/>
      <c r="L487" s="1563"/>
      <c r="M487" s="88"/>
      <c r="N487" s="1563"/>
      <c r="O487" s="1563"/>
      <c r="P487" s="1563"/>
      <c r="Q487" s="88"/>
      <c r="R487" s="132">
        <f>D485</f>
        <v>26</v>
      </c>
      <c r="S487" s="145">
        <f>MASKINER!B124</f>
        <v>0</v>
      </c>
      <c r="T487" s="145">
        <f t="shared" si="107"/>
        <v>26</v>
      </c>
      <c r="U487" s="88"/>
      <c r="V487" s="88"/>
      <c r="W487" s="88"/>
      <c r="X487" s="88"/>
      <c r="Y487" s="88"/>
      <c r="Z487" s="88"/>
      <c r="AA487" s="88"/>
      <c r="AB487" s="88"/>
      <c r="AC487" s="89"/>
      <c r="AD487" s="89"/>
      <c r="AE487" s="89"/>
      <c r="AF487" s="89"/>
      <c r="AG487" s="89"/>
      <c r="AH487" s="89"/>
      <c r="AI487" s="89"/>
      <c r="AJ487" s="89"/>
      <c r="AK487" s="89"/>
      <c r="AL487" s="89"/>
      <c r="AM487" s="89"/>
      <c r="AN487" s="89"/>
      <c r="AO487" s="89"/>
      <c r="AP487" s="89"/>
      <c r="AQ487" s="89"/>
      <c r="AR487" s="89"/>
      <c r="AS487" s="89"/>
      <c r="AT487" s="89"/>
      <c r="AU487" s="89"/>
      <c r="AV487" s="89"/>
      <c r="AW487" s="88"/>
      <c r="AX487" s="88"/>
      <c r="AY487" s="88"/>
      <c r="AZ487" s="88"/>
      <c r="BA487" s="88"/>
      <c r="BB487" s="88"/>
      <c r="BC487" s="88"/>
      <c r="BD487" s="88"/>
      <c r="BE487" s="88"/>
      <c r="BF487" s="88"/>
      <c r="BG487" s="88"/>
      <c r="BH487" s="88"/>
      <c r="BI487" s="88"/>
      <c r="BJ487" s="88"/>
      <c r="BK487" s="88"/>
      <c r="BL487" s="88"/>
      <c r="BM487" s="88"/>
      <c r="CD487" s="593"/>
      <c r="CE487" s="593"/>
    </row>
    <row r="488" spans="2:83" s="85" customFormat="1" ht="18" customHeight="1">
      <c r="B488" s="132">
        <v>84</v>
      </c>
      <c r="C488" s="88"/>
      <c r="D488" s="92">
        <f t="shared" si="106"/>
        <v>27</v>
      </c>
      <c r="E488" s="1453" t="str">
        <f>C207</f>
        <v/>
      </c>
      <c r="F488" s="1453"/>
      <c r="G488" s="1563" t="str">
        <f>G207</f>
        <v/>
      </c>
      <c r="H488" s="1563">
        <f>H207</f>
        <v>0</v>
      </c>
      <c r="I488" s="1563" t="str">
        <f>I207</f>
        <v/>
      </c>
      <c r="J488" s="88"/>
      <c r="K488" s="1563">
        <f>IF(G488="",0,G488)</f>
        <v>0</v>
      </c>
      <c r="L488" s="1563">
        <f>IF(I488="",0,I488)</f>
        <v>0</v>
      </c>
      <c r="M488" s="88"/>
      <c r="N488" s="1563">
        <f>IF(K488=0,0,IF(H488&lt;K488,1,0))</f>
        <v>0</v>
      </c>
      <c r="O488" s="1563">
        <f>IF(L488=0,0,IF(H488&gt;L488,2,0))</f>
        <v>0</v>
      </c>
      <c r="P488" s="1563">
        <f>N488+O488</f>
        <v>0</v>
      </c>
      <c r="Q488" s="88"/>
      <c r="R488" s="132">
        <f>D488</f>
        <v>27</v>
      </c>
      <c r="S488" s="145">
        <f>MASKINER!B125</f>
        <v>27</v>
      </c>
      <c r="T488" s="145">
        <f t="shared" si="107"/>
        <v>0</v>
      </c>
      <c r="U488" s="88"/>
      <c r="V488" s="88"/>
      <c r="W488" s="88"/>
      <c r="X488" s="88"/>
      <c r="Y488" s="88"/>
      <c r="Z488" s="88"/>
      <c r="AA488" s="88"/>
      <c r="AB488" s="88"/>
      <c r="AC488" s="89"/>
      <c r="AD488" s="89"/>
      <c r="AE488" s="89"/>
      <c r="AF488" s="89"/>
      <c r="AG488" s="89"/>
      <c r="AH488" s="89"/>
      <c r="AI488" s="89"/>
      <c r="AJ488" s="89"/>
      <c r="AK488" s="89"/>
      <c r="AL488" s="89"/>
      <c r="AM488" s="89"/>
      <c r="AN488" s="89"/>
      <c r="AO488" s="89"/>
      <c r="AP488" s="89"/>
      <c r="AQ488" s="89"/>
      <c r="AR488" s="89"/>
      <c r="AS488" s="89"/>
      <c r="AT488" s="89"/>
      <c r="AU488" s="89"/>
      <c r="AV488" s="89"/>
      <c r="AW488" s="88"/>
      <c r="AX488" s="88"/>
      <c r="AY488" s="88"/>
      <c r="AZ488" s="88"/>
      <c r="BA488" s="88"/>
      <c r="BB488" s="88"/>
      <c r="BC488" s="88"/>
      <c r="BD488" s="88"/>
      <c r="BE488" s="88"/>
      <c r="BF488" s="88"/>
      <c r="BG488" s="88"/>
      <c r="BH488" s="88"/>
      <c r="BI488" s="88"/>
      <c r="BJ488" s="88"/>
      <c r="BK488" s="88"/>
      <c r="BL488" s="88"/>
      <c r="BM488" s="88"/>
      <c r="CD488" s="593"/>
      <c r="CE488" s="593"/>
    </row>
    <row r="489" spans="2:83" s="85" customFormat="1" ht="18" customHeight="1">
      <c r="B489" s="132">
        <v>85</v>
      </c>
      <c r="C489" s="88"/>
      <c r="D489" s="92">
        <f t="shared" si="106"/>
        <v>0</v>
      </c>
      <c r="E489" s="1453"/>
      <c r="F489" s="1453"/>
      <c r="G489" s="1563"/>
      <c r="H489" s="1563"/>
      <c r="I489" s="1563"/>
      <c r="J489" s="88"/>
      <c r="K489" s="1563"/>
      <c r="L489" s="1563"/>
      <c r="M489" s="88"/>
      <c r="N489" s="1563"/>
      <c r="O489" s="1563"/>
      <c r="P489" s="1563"/>
      <c r="Q489" s="88"/>
      <c r="R489" s="132">
        <f>D488</f>
        <v>27</v>
      </c>
      <c r="S489" s="145">
        <f>MASKINER!B126</f>
        <v>0</v>
      </c>
      <c r="T489" s="145">
        <f t="shared" si="107"/>
        <v>0</v>
      </c>
      <c r="U489" s="88"/>
      <c r="V489" s="88"/>
      <c r="W489" s="88"/>
      <c r="X489" s="88"/>
      <c r="Y489" s="88"/>
      <c r="Z489" s="88"/>
      <c r="AA489" s="88"/>
      <c r="AB489" s="88"/>
      <c r="AC489" s="89"/>
      <c r="AD489" s="89"/>
      <c r="AE489" s="89"/>
      <c r="AF489" s="89"/>
      <c r="AG489" s="89"/>
      <c r="AH489" s="89"/>
      <c r="AI489" s="89"/>
      <c r="AJ489" s="89"/>
      <c r="AK489" s="89"/>
      <c r="AL489" s="89"/>
      <c r="AM489" s="89"/>
      <c r="AN489" s="89"/>
      <c r="AO489" s="89"/>
      <c r="AP489" s="89"/>
      <c r="AQ489" s="89"/>
      <c r="AR489" s="89"/>
      <c r="AS489" s="89"/>
      <c r="AT489" s="89"/>
      <c r="AU489" s="89"/>
      <c r="AV489" s="89"/>
      <c r="AW489" s="88"/>
      <c r="AX489" s="88"/>
      <c r="AY489" s="88"/>
      <c r="AZ489" s="88"/>
      <c r="BA489" s="88"/>
      <c r="BB489" s="88"/>
      <c r="BC489" s="88"/>
      <c r="BD489" s="88"/>
      <c r="BE489" s="88"/>
      <c r="BF489" s="88"/>
      <c r="BG489" s="88"/>
      <c r="BH489" s="88"/>
      <c r="BI489" s="88"/>
      <c r="BJ489" s="88"/>
      <c r="BK489" s="88"/>
      <c r="BL489" s="88"/>
      <c r="BM489" s="88"/>
      <c r="CD489" s="593"/>
      <c r="CE489" s="593"/>
    </row>
    <row r="490" spans="2:83" s="85" customFormat="1" ht="18" customHeight="1">
      <c r="B490" s="132">
        <v>86</v>
      </c>
      <c r="C490" s="88"/>
      <c r="D490" s="92">
        <f t="shared" si="106"/>
        <v>0</v>
      </c>
      <c r="E490" s="1453"/>
      <c r="F490" s="1453"/>
      <c r="G490" s="1563"/>
      <c r="H490" s="1563"/>
      <c r="I490" s="1563"/>
      <c r="J490" s="88"/>
      <c r="K490" s="1563"/>
      <c r="L490" s="1563"/>
      <c r="M490" s="88"/>
      <c r="N490" s="1563"/>
      <c r="O490" s="1563"/>
      <c r="P490" s="1563"/>
      <c r="Q490" s="88"/>
      <c r="R490" s="132">
        <f>D488</f>
        <v>27</v>
      </c>
      <c r="S490" s="145">
        <f>MASKINER!B127</f>
        <v>0</v>
      </c>
      <c r="T490" s="145">
        <f t="shared" si="107"/>
        <v>27</v>
      </c>
      <c r="U490" s="88"/>
      <c r="V490" s="88"/>
      <c r="W490" s="88"/>
      <c r="X490" s="88"/>
      <c r="Y490" s="88"/>
      <c r="Z490" s="88"/>
      <c r="AA490" s="88"/>
      <c r="AB490" s="88"/>
      <c r="AC490" s="89"/>
      <c r="AD490" s="89"/>
      <c r="AE490" s="89"/>
      <c r="AF490" s="89"/>
      <c r="AG490" s="89"/>
      <c r="AH490" s="89"/>
      <c r="AI490" s="89"/>
      <c r="AJ490" s="89"/>
      <c r="AK490" s="89"/>
      <c r="AL490" s="89"/>
      <c r="AM490" s="89"/>
      <c r="AN490" s="89"/>
      <c r="AO490" s="89"/>
      <c r="AP490" s="89"/>
      <c r="AQ490" s="89"/>
      <c r="AR490" s="89"/>
      <c r="AS490" s="89"/>
      <c r="AT490" s="89"/>
      <c r="AU490" s="89"/>
      <c r="AV490" s="89"/>
      <c r="AW490" s="88"/>
      <c r="AX490" s="88"/>
      <c r="AY490" s="88"/>
      <c r="AZ490" s="88"/>
      <c r="BA490" s="88"/>
      <c r="BB490" s="88"/>
      <c r="BC490" s="88"/>
      <c r="BD490" s="88"/>
      <c r="BE490" s="88"/>
      <c r="BF490" s="88"/>
      <c r="BG490" s="88"/>
      <c r="BH490" s="88"/>
      <c r="BI490" s="88"/>
      <c r="BJ490" s="88"/>
      <c r="BK490" s="88"/>
      <c r="BL490" s="88"/>
      <c r="BM490" s="88"/>
      <c r="CD490" s="593"/>
      <c r="CE490" s="593"/>
    </row>
    <row r="491" spans="2:83" s="85" customFormat="1" ht="18" customHeight="1">
      <c r="B491" s="132">
        <v>87</v>
      </c>
      <c r="C491" s="88"/>
      <c r="D491" s="92">
        <f t="shared" si="106"/>
        <v>28</v>
      </c>
      <c r="E491" s="1453" t="str">
        <f>C210</f>
        <v/>
      </c>
      <c r="F491" s="1453"/>
      <c r="G491" s="1563" t="str">
        <f>G210</f>
        <v/>
      </c>
      <c r="H491" s="1563">
        <f>H210</f>
        <v>0</v>
      </c>
      <c r="I491" s="1563" t="str">
        <f>I210</f>
        <v/>
      </c>
      <c r="J491" s="88"/>
      <c r="K491" s="1563">
        <f>IF(G491="",0,G491)</f>
        <v>0</v>
      </c>
      <c r="L491" s="1563">
        <f>IF(I491="",0,I491)</f>
        <v>0</v>
      </c>
      <c r="M491" s="88"/>
      <c r="N491" s="1563">
        <f>IF(K491=0,0,IF(H491&lt;K491,1,0))</f>
        <v>0</v>
      </c>
      <c r="O491" s="1563">
        <f>IF(L491=0,0,IF(H491&gt;L491,2,0))</f>
        <v>0</v>
      </c>
      <c r="P491" s="1563">
        <f>N491+O491</f>
        <v>0</v>
      </c>
      <c r="Q491" s="88"/>
      <c r="R491" s="132">
        <f>D491</f>
        <v>28</v>
      </c>
      <c r="S491" s="145">
        <f>MASKINER!B128</f>
        <v>28</v>
      </c>
      <c r="T491" s="145">
        <f t="shared" si="107"/>
        <v>0</v>
      </c>
      <c r="U491" s="88"/>
      <c r="V491" s="88"/>
      <c r="W491" s="88"/>
      <c r="X491" s="88"/>
      <c r="Y491" s="88"/>
      <c r="Z491" s="88"/>
      <c r="AA491" s="88"/>
      <c r="AB491" s="88"/>
      <c r="AC491" s="89"/>
      <c r="AD491" s="89"/>
      <c r="AE491" s="89"/>
      <c r="AF491" s="89"/>
      <c r="AG491" s="89"/>
      <c r="AH491" s="89"/>
      <c r="AI491" s="89"/>
      <c r="AJ491" s="89"/>
      <c r="AK491" s="89"/>
      <c r="AL491" s="89"/>
      <c r="AM491" s="89"/>
      <c r="AN491" s="89"/>
      <c r="AO491" s="89"/>
      <c r="AP491" s="89"/>
      <c r="AQ491" s="89"/>
      <c r="AR491" s="89"/>
      <c r="AS491" s="89"/>
      <c r="AT491" s="89"/>
      <c r="AU491" s="89"/>
      <c r="AV491" s="89"/>
      <c r="AW491" s="88"/>
      <c r="AX491" s="88"/>
      <c r="AY491" s="88"/>
      <c r="AZ491" s="88"/>
      <c r="BA491" s="88"/>
      <c r="BB491" s="88"/>
      <c r="BC491" s="88"/>
      <c r="BD491" s="88"/>
      <c r="BE491" s="88"/>
      <c r="BF491" s="88"/>
      <c r="BG491" s="88"/>
      <c r="BH491" s="88"/>
      <c r="BI491" s="88"/>
      <c r="BJ491" s="88"/>
      <c r="BK491" s="88"/>
      <c r="BL491" s="88"/>
      <c r="BM491" s="88"/>
      <c r="CD491" s="593"/>
      <c r="CE491" s="593"/>
    </row>
    <row r="492" spans="2:83" s="85" customFormat="1" ht="18" customHeight="1">
      <c r="B492" s="132">
        <v>88</v>
      </c>
      <c r="C492" s="88"/>
      <c r="D492" s="92">
        <f t="shared" si="106"/>
        <v>0</v>
      </c>
      <c r="E492" s="1453"/>
      <c r="F492" s="1453"/>
      <c r="G492" s="1563"/>
      <c r="H492" s="1563"/>
      <c r="I492" s="1563"/>
      <c r="J492" s="88"/>
      <c r="K492" s="1563"/>
      <c r="L492" s="1563"/>
      <c r="M492" s="88"/>
      <c r="N492" s="1563"/>
      <c r="O492" s="1563"/>
      <c r="P492" s="1563"/>
      <c r="Q492" s="88"/>
      <c r="R492" s="132">
        <f>D491</f>
        <v>28</v>
      </c>
      <c r="S492" s="145">
        <f>MASKINER!B129</f>
        <v>0</v>
      </c>
      <c r="T492" s="145">
        <f t="shared" si="107"/>
        <v>0</v>
      </c>
      <c r="U492" s="88"/>
      <c r="V492" s="88"/>
      <c r="W492" s="88"/>
      <c r="X492" s="88"/>
      <c r="Y492" s="88"/>
      <c r="Z492" s="88"/>
      <c r="AA492" s="88"/>
      <c r="AB492" s="88"/>
      <c r="AC492" s="89"/>
      <c r="AD492" s="89"/>
      <c r="AE492" s="89"/>
      <c r="AF492" s="89"/>
      <c r="AG492" s="89"/>
      <c r="AH492" s="89"/>
      <c r="AI492" s="89"/>
      <c r="AJ492" s="89"/>
      <c r="AK492" s="89"/>
      <c r="AL492" s="89"/>
      <c r="AM492" s="89"/>
      <c r="AN492" s="89"/>
      <c r="AO492" s="89"/>
      <c r="AP492" s="89"/>
      <c r="AQ492" s="89"/>
      <c r="AR492" s="89"/>
      <c r="AS492" s="89"/>
      <c r="AT492" s="89"/>
      <c r="AU492" s="89"/>
      <c r="AV492" s="89"/>
      <c r="AW492" s="88"/>
      <c r="AX492" s="88"/>
      <c r="AY492" s="88"/>
      <c r="AZ492" s="88"/>
      <c r="BA492" s="88"/>
      <c r="BB492" s="88"/>
      <c r="BC492" s="88"/>
      <c r="BD492" s="88"/>
      <c r="BE492" s="88"/>
      <c r="BF492" s="88"/>
      <c r="BG492" s="88"/>
      <c r="BH492" s="88"/>
      <c r="BI492" s="88"/>
      <c r="BJ492" s="88"/>
      <c r="BK492" s="88"/>
      <c r="BL492" s="88"/>
      <c r="BM492" s="88"/>
      <c r="CD492" s="593"/>
      <c r="CE492" s="593"/>
    </row>
    <row r="493" spans="2:83" s="85" customFormat="1" ht="18" customHeight="1">
      <c r="B493" s="132">
        <v>89</v>
      </c>
      <c r="C493" s="88"/>
      <c r="D493" s="92">
        <f t="shared" si="106"/>
        <v>0</v>
      </c>
      <c r="E493" s="1453"/>
      <c r="F493" s="1453"/>
      <c r="G493" s="1563"/>
      <c r="H493" s="1563"/>
      <c r="I493" s="1563"/>
      <c r="J493" s="88"/>
      <c r="K493" s="1563"/>
      <c r="L493" s="1563"/>
      <c r="M493" s="88"/>
      <c r="N493" s="1563"/>
      <c r="O493" s="1563"/>
      <c r="P493" s="1563"/>
      <c r="Q493" s="88"/>
      <c r="R493" s="132">
        <f>D491</f>
        <v>28</v>
      </c>
      <c r="S493" s="145">
        <f>MASKINER!B130</f>
        <v>0</v>
      </c>
      <c r="T493" s="145">
        <f t="shared" si="107"/>
        <v>28</v>
      </c>
      <c r="U493" s="88"/>
      <c r="V493" s="88"/>
      <c r="W493" s="88"/>
      <c r="X493" s="88"/>
      <c r="Y493" s="88"/>
      <c r="Z493" s="88"/>
      <c r="AA493" s="88"/>
      <c r="AB493" s="88"/>
      <c r="AC493" s="89"/>
      <c r="AD493" s="89"/>
      <c r="AE493" s="89"/>
      <c r="AF493" s="89"/>
      <c r="AG493" s="89"/>
      <c r="AH493" s="89"/>
      <c r="AI493" s="89"/>
      <c r="AJ493" s="89"/>
      <c r="AK493" s="89"/>
      <c r="AL493" s="89"/>
      <c r="AM493" s="89"/>
      <c r="AN493" s="89"/>
      <c r="AO493" s="89"/>
      <c r="AP493" s="89"/>
      <c r="AQ493" s="89"/>
      <c r="AR493" s="89"/>
      <c r="AS493" s="89"/>
      <c r="AT493" s="89"/>
      <c r="AU493" s="89"/>
      <c r="AV493" s="89"/>
      <c r="AW493" s="88"/>
      <c r="AX493" s="88"/>
      <c r="AY493" s="88"/>
      <c r="AZ493" s="88"/>
      <c r="BA493" s="88"/>
      <c r="BB493" s="88"/>
      <c r="BC493" s="88"/>
      <c r="BD493" s="88"/>
      <c r="BE493" s="88"/>
      <c r="BF493" s="88"/>
      <c r="BG493" s="88"/>
      <c r="BH493" s="88"/>
      <c r="BI493" s="88"/>
      <c r="BJ493" s="88"/>
      <c r="BK493" s="88"/>
      <c r="BL493" s="88"/>
      <c r="BM493" s="88"/>
      <c r="CD493" s="593"/>
      <c r="CE493" s="593"/>
    </row>
    <row r="494" spans="2:83" s="85" customFormat="1" ht="18" customHeight="1">
      <c r="B494" s="132">
        <v>90</v>
      </c>
      <c r="C494" s="88"/>
      <c r="D494" s="92">
        <f t="shared" si="106"/>
        <v>29</v>
      </c>
      <c r="E494" s="1453" t="str">
        <f>C213</f>
        <v/>
      </c>
      <c r="F494" s="1453"/>
      <c r="G494" s="1563" t="str">
        <f>G213</f>
        <v/>
      </c>
      <c r="H494" s="1563">
        <f>H213</f>
        <v>0</v>
      </c>
      <c r="I494" s="1563" t="str">
        <f>I213</f>
        <v/>
      </c>
      <c r="J494" s="88"/>
      <c r="K494" s="1563">
        <f>IF(G494="",0,G494)</f>
        <v>0</v>
      </c>
      <c r="L494" s="1563">
        <f>IF(I494="",0,I494)</f>
        <v>0</v>
      </c>
      <c r="M494" s="88"/>
      <c r="N494" s="1563">
        <f>IF(K494=0,0,IF(H494&lt;K494,1,0))</f>
        <v>0</v>
      </c>
      <c r="O494" s="1563">
        <f>IF(L494=0,0,IF(H494&gt;L494,2,0))</f>
        <v>0</v>
      </c>
      <c r="P494" s="1563">
        <f>N494+O494</f>
        <v>0</v>
      </c>
      <c r="Q494" s="88"/>
      <c r="R494" s="132">
        <f>D494</f>
        <v>29</v>
      </c>
      <c r="S494" s="145">
        <f>MASKINER!B131</f>
        <v>29</v>
      </c>
      <c r="T494" s="145">
        <f t="shared" si="107"/>
        <v>0</v>
      </c>
      <c r="U494" s="88"/>
      <c r="V494" s="88"/>
      <c r="W494" s="88"/>
      <c r="X494" s="88"/>
      <c r="Y494" s="88"/>
      <c r="Z494" s="88"/>
      <c r="AA494" s="88"/>
      <c r="AB494" s="88"/>
      <c r="AC494" s="89"/>
      <c r="AD494" s="89"/>
      <c r="AE494" s="89"/>
      <c r="AF494" s="89"/>
      <c r="AG494" s="89"/>
      <c r="AH494" s="89"/>
      <c r="AI494" s="89"/>
      <c r="AJ494" s="89"/>
      <c r="AK494" s="89"/>
      <c r="AL494" s="89"/>
      <c r="AM494" s="89"/>
      <c r="AN494" s="89"/>
      <c r="AO494" s="89"/>
      <c r="AP494" s="89"/>
      <c r="AQ494" s="89"/>
      <c r="AR494" s="89"/>
      <c r="AS494" s="89"/>
      <c r="AT494" s="89"/>
      <c r="AU494" s="89"/>
      <c r="AV494" s="89"/>
      <c r="AW494" s="88"/>
      <c r="AX494" s="88"/>
      <c r="AY494" s="88"/>
      <c r="AZ494" s="88"/>
      <c r="BA494" s="88"/>
      <c r="BB494" s="88"/>
      <c r="BC494" s="88"/>
      <c r="BD494" s="88"/>
      <c r="BE494" s="88"/>
      <c r="BF494" s="88"/>
      <c r="BG494" s="88"/>
      <c r="BH494" s="88"/>
      <c r="BI494" s="88"/>
      <c r="BJ494" s="88"/>
      <c r="BK494" s="88"/>
      <c r="BL494" s="88"/>
      <c r="BM494" s="88"/>
      <c r="CD494" s="593"/>
      <c r="CE494" s="593"/>
    </row>
    <row r="495" spans="2:83" s="85" customFormat="1" ht="18" customHeight="1">
      <c r="B495" s="132">
        <v>91</v>
      </c>
      <c r="C495" s="88"/>
      <c r="D495" s="92">
        <f t="shared" si="106"/>
        <v>0</v>
      </c>
      <c r="E495" s="1453"/>
      <c r="F495" s="1453"/>
      <c r="G495" s="1563"/>
      <c r="H495" s="1563"/>
      <c r="I495" s="1563"/>
      <c r="J495" s="88"/>
      <c r="K495" s="1563"/>
      <c r="L495" s="1563"/>
      <c r="M495" s="88"/>
      <c r="N495" s="1563"/>
      <c r="O495" s="1563"/>
      <c r="P495" s="1563"/>
      <c r="Q495" s="88"/>
      <c r="R495" s="132">
        <f>D494</f>
        <v>29</v>
      </c>
      <c r="S495" s="145">
        <f>MASKINER!B132</f>
        <v>0</v>
      </c>
      <c r="T495" s="145">
        <f t="shared" si="107"/>
        <v>0</v>
      </c>
      <c r="U495" s="88"/>
      <c r="V495" s="88"/>
      <c r="W495" s="88"/>
      <c r="X495" s="88"/>
      <c r="Y495" s="88"/>
      <c r="Z495" s="88"/>
      <c r="AA495" s="88"/>
      <c r="AB495" s="88"/>
      <c r="AC495" s="89"/>
      <c r="AD495" s="89"/>
      <c r="AE495" s="89"/>
      <c r="AF495" s="89"/>
      <c r="AG495" s="89"/>
      <c r="AH495" s="89"/>
      <c r="AI495" s="89"/>
      <c r="AJ495" s="89"/>
      <c r="AK495" s="89"/>
      <c r="AL495" s="89"/>
      <c r="AM495" s="89"/>
      <c r="AN495" s="89"/>
      <c r="AO495" s="89"/>
      <c r="AP495" s="89"/>
      <c r="AQ495" s="89"/>
      <c r="AR495" s="89"/>
      <c r="AS495" s="89"/>
      <c r="AT495" s="89"/>
      <c r="AU495" s="89"/>
      <c r="AV495" s="88"/>
      <c r="AW495" s="88"/>
      <c r="AX495" s="88"/>
      <c r="AY495" s="88"/>
      <c r="AZ495" s="88"/>
      <c r="BA495" s="88"/>
      <c r="BB495" s="88"/>
      <c r="BC495" s="88"/>
      <c r="BD495" s="88"/>
      <c r="BE495" s="88"/>
      <c r="BF495" s="88"/>
      <c r="BG495" s="88"/>
      <c r="BH495" s="88"/>
      <c r="BI495" s="88"/>
      <c r="BJ495" s="88"/>
      <c r="BK495" s="88"/>
      <c r="BL495" s="88"/>
      <c r="BM495" s="88"/>
      <c r="CD495" s="593"/>
      <c r="CE495" s="593"/>
    </row>
    <row r="496" spans="2:83" s="85" customFormat="1" ht="18" customHeight="1">
      <c r="B496" s="132">
        <v>92</v>
      </c>
      <c r="C496" s="88"/>
      <c r="D496" s="92">
        <f t="shared" si="106"/>
        <v>0</v>
      </c>
      <c r="E496" s="1453"/>
      <c r="F496" s="1453"/>
      <c r="G496" s="1563"/>
      <c r="H496" s="1563"/>
      <c r="I496" s="1563"/>
      <c r="J496" s="88"/>
      <c r="K496" s="1563"/>
      <c r="L496" s="1563"/>
      <c r="M496" s="88"/>
      <c r="N496" s="1563"/>
      <c r="O496" s="1563"/>
      <c r="P496" s="1563"/>
      <c r="Q496" s="88"/>
      <c r="R496" s="132">
        <f>D494</f>
        <v>29</v>
      </c>
      <c r="S496" s="145">
        <f>MASKINER!B133</f>
        <v>0</v>
      </c>
      <c r="T496" s="145">
        <f t="shared" si="107"/>
        <v>29</v>
      </c>
      <c r="U496" s="88"/>
      <c r="V496" s="88"/>
      <c r="W496" s="88"/>
      <c r="X496" s="88"/>
      <c r="Y496" s="88"/>
      <c r="Z496" s="88"/>
      <c r="AA496" s="88"/>
      <c r="AB496" s="88"/>
      <c r="AC496" s="89"/>
      <c r="AD496" s="89"/>
      <c r="AE496" s="89"/>
      <c r="AF496" s="89"/>
      <c r="AG496" s="89"/>
      <c r="AH496" s="89"/>
      <c r="AI496" s="89"/>
      <c r="AJ496" s="89"/>
      <c r="AK496" s="89"/>
      <c r="AL496" s="89"/>
      <c r="AM496" s="89"/>
      <c r="AN496" s="89"/>
      <c r="AO496" s="89"/>
      <c r="AP496" s="89"/>
      <c r="AQ496" s="89"/>
      <c r="AR496" s="89"/>
      <c r="AS496" s="89"/>
      <c r="AT496" s="89"/>
      <c r="AU496" s="89"/>
      <c r="AV496" s="88"/>
      <c r="AW496" s="88"/>
      <c r="AX496" s="88"/>
      <c r="AY496" s="88"/>
      <c r="AZ496" s="88"/>
      <c r="BA496" s="88"/>
      <c r="BB496" s="88"/>
      <c r="BC496" s="88"/>
      <c r="BD496" s="88"/>
      <c r="BE496" s="88"/>
      <c r="BF496" s="88"/>
      <c r="BG496" s="88"/>
      <c r="BH496" s="88"/>
      <c r="BI496" s="88"/>
      <c r="BJ496" s="88"/>
      <c r="BK496" s="88"/>
      <c r="BL496" s="88"/>
      <c r="BM496" s="88"/>
      <c r="CD496" s="593"/>
      <c r="CE496" s="593"/>
    </row>
    <row r="497" spans="2:83" s="85" customFormat="1" ht="18" customHeight="1">
      <c r="B497" s="132">
        <v>93</v>
      </c>
      <c r="C497" s="88"/>
      <c r="D497" s="92">
        <f t="shared" si="106"/>
        <v>30</v>
      </c>
      <c r="E497" s="1453" t="str">
        <f>C216</f>
        <v/>
      </c>
      <c r="F497" s="1453"/>
      <c r="G497" s="1563" t="str">
        <f>G216</f>
        <v/>
      </c>
      <c r="H497" s="1563">
        <f>H216</f>
        <v>0</v>
      </c>
      <c r="I497" s="1563" t="str">
        <f>I216</f>
        <v/>
      </c>
      <c r="J497" s="88"/>
      <c r="K497" s="1563">
        <f>IF(G497="",0,G497)</f>
        <v>0</v>
      </c>
      <c r="L497" s="1563">
        <f>IF(I497="",0,I497)</f>
        <v>0</v>
      </c>
      <c r="M497" s="88"/>
      <c r="N497" s="1563">
        <f>IF(K497=0,0,IF(H497&lt;K497,1,0))</f>
        <v>0</v>
      </c>
      <c r="O497" s="1563">
        <f>IF(L497=0,0,IF(H497&gt;L497,2,0))</f>
        <v>0</v>
      </c>
      <c r="P497" s="1563">
        <f>N497+O497</f>
        <v>0</v>
      </c>
      <c r="Q497" s="88"/>
      <c r="R497" s="132">
        <f>D497</f>
        <v>30</v>
      </c>
      <c r="S497" s="145">
        <f>MASKINER!B134</f>
        <v>30</v>
      </c>
      <c r="T497" s="145">
        <f t="shared" si="107"/>
        <v>0</v>
      </c>
      <c r="U497" s="88"/>
      <c r="V497" s="88"/>
      <c r="W497" s="88"/>
      <c r="X497" s="88"/>
      <c r="Y497" s="88"/>
      <c r="Z497" s="88"/>
      <c r="AA497" s="88"/>
      <c r="AB497" s="88"/>
      <c r="AC497" s="89"/>
      <c r="AD497" s="89"/>
      <c r="AE497" s="89"/>
      <c r="AF497" s="89"/>
      <c r="AG497" s="89"/>
      <c r="AH497" s="89"/>
      <c r="AI497" s="89"/>
      <c r="AJ497" s="89"/>
      <c r="AK497" s="89"/>
      <c r="AL497" s="89"/>
      <c r="AM497" s="89"/>
      <c r="AN497" s="89"/>
      <c r="AO497" s="89"/>
      <c r="AP497" s="89"/>
      <c r="AQ497" s="89"/>
      <c r="AR497" s="89"/>
      <c r="AS497" s="89"/>
      <c r="AT497" s="89"/>
      <c r="AU497" s="89"/>
      <c r="AV497" s="88"/>
      <c r="AW497" s="88"/>
      <c r="AX497" s="88"/>
      <c r="AY497" s="88"/>
      <c r="AZ497" s="88"/>
      <c r="BA497" s="88"/>
      <c r="BB497" s="88"/>
      <c r="BC497" s="88"/>
      <c r="BD497" s="88"/>
      <c r="BE497" s="88"/>
      <c r="BF497" s="88"/>
      <c r="BG497" s="88"/>
      <c r="BH497" s="88"/>
      <c r="BI497" s="88"/>
      <c r="BJ497" s="88"/>
      <c r="BK497" s="88"/>
      <c r="BL497" s="88"/>
      <c r="BM497" s="88"/>
      <c r="CD497" s="593"/>
      <c r="CE497" s="593"/>
    </row>
    <row r="498" spans="2:83" s="85" customFormat="1" ht="18" customHeight="1">
      <c r="B498" s="132">
        <v>94</v>
      </c>
      <c r="C498" s="88"/>
      <c r="D498" s="92">
        <f t="shared" si="106"/>
        <v>0</v>
      </c>
      <c r="E498" s="1453"/>
      <c r="F498" s="1453"/>
      <c r="G498" s="1563"/>
      <c r="H498" s="1563"/>
      <c r="I498" s="1563"/>
      <c r="J498" s="88"/>
      <c r="K498" s="1563"/>
      <c r="L498" s="1563"/>
      <c r="M498" s="88"/>
      <c r="N498" s="1563"/>
      <c r="O498" s="1563"/>
      <c r="P498" s="1563"/>
      <c r="Q498" s="88"/>
      <c r="R498" s="132">
        <f>D497</f>
        <v>30</v>
      </c>
      <c r="S498" s="145">
        <f>MASKINER!B135</f>
        <v>0</v>
      </c>
      <c r="T498" s="145">
        <f t="shared" si="107"/>
        <v>0</v>
      </c>
      <c r="U498" s="88"/>
      <c r="V498" s="88"/>
      <c r="W498" s="88"/>
      <c r="X498" s="88"/>
      <c r="Y498" s="88"/>
      <c r="Z498" s="88"/>
      <c r="AA498" s="88"/>
      <c r="AB498" s="88"/>
      <c r="AC498" s="89"/>
      <c r="AD498" s="89"/>
      <c r="AE498" s="89"/>
      <c r="AF498" s="89"/>
      <c r="AG498" s="89"/>
      <c r="AH498" s="89"/>
      <c r="AI498" s="89"/>
      <c r="AJ498" s="89"/>
      <c r="AK498" s="89"/>
      <c r="AL498" s="89"/>
      <c r="AM498" s="89"/>
      <c r="AN498" s="89"/>
      <c r="AO498" s="89"/>
      <c r="AP498" s="89"/>
      <c r="AQ498" s="89"/>
      <c r="AR498" s="89"/>
      <c r="AS498" s="89"/>
      <c r="AT498" s="89"/>
      <c r="AU498" s="89"/>
      <c r="AV498" s="88"/>
      <c r="AW498" s="88"/>
      <c r="AX498" s="88"/>
      <c r="AY498" s="88"/>
      <c r="AZ498" s="88"/>
      <c r="BA498" s="88"/>
      <c r="BB498" s="88"/>
      <c r="BC498" s="88"/>
      <c r="BD498" s="88"/>
      <c r="BE498" s="88"/>
      <c r="BF498" s="88"/>
      <c r="BG498" s="88"/>
      <c r="BH498" s="88"/>
      <c r="BI498" s="88"/>
      <c r="BJ498" s="88"/>
      <c r="BK498" s="88"/>
      <c r="BL498" s="88"/>
      <c r="BM498" s="88"/>
      <c r="CD498" s="593"/>
      <c r="CE498" s="593"/>
    </row>
    <row r="499" spans="2:83" s="85" customFormat="1" ht="18" customHeight="1">
      <c r="B499" s="132">
        <v>95</v>
      </c>
      <c r="C499" s="88"/>
      <c r="D499" s="92">
        <f t="shared" si="106"/>
        <v>0</v>
      </c>
      <c r="E499" s="1453"/>
      <c r="F499" s="1453"/>
      <c r="G499" s="1563"/>
      <c r="H499" s="1563"/>
      <c r="I499" s="1563"/>
      <c r="J499" s="88"/>
      <c r="K499" s="1563"/>
      <c r="L499" s="1563"/>
      <c r="M499" s="88"/>
      <c r="N499" s="1563"/>
      <c r="O499" s="1563"/>
      <c r="P499" s="1563"/>
      <c r="Q499" s="88"/>
      <c r="R499" s="132">
        <f>D497</f>
        <v>30</v>
      </c>
      <c r="S499" s="145">
        <f>MASKINER!B136</f>
        <v>0</v>
      </c>
      <c r="T499" s="145">
        <f t="shared" si="107"/>
        <v>30</v>
      </c>
      <c r="U499" s="88"/>
      <c r="V499" s="88"/>
      <c r="W499" s="88"/>
      <c r="X499" s="88"/>
      <c r="Y499" s="88"/>
      <c r="Z499" s="89"/>
      <c r="AA499" s="89"/>
      <c r="AB499" s="89"/>
      <c r="AC499" s="89"/>
      <c r="AD499" s="89"/>
      <c r="AE499" s="89"/>
      <c r="AF499" s="89"/>
      <c r="AG499" s="89"/>
      <c r="AH499" s="89"/>
      <c r="AI499" s="89"/>
      <c r="AJ499" s="89"/>
      <c r="AK499" s="89"/>
      <c r="AL499" s="89"/>
      <c r="AM499" s="89"/>
      <c r="AN499" s="89"/>
      <c r="AO499" s="89"/>
      <c r="AP499" s="89"/>
      <c r="AQ499" s="89"/>
      <c r="AR499" s="89"/>
      <c r="AS499" s="88"/>
      <c r="AT499" s="88"/>
      <c r="AU499" s="88"/>
      <c r="AV499" s="88"/>
      <c r="AW499" s="88"/>
      <c r="AX499" s="88"/>
      <c r="AY499" s="88"/>
      <c r="AZ499" s="88"/>
      <c r="BA499" s="88"/>
      <c r="BB499" s="88"/>
      <c r="BC499" s="88"/>
      <c r="BD499" s="88"/>
      <c r="BE499" s="88"/>
      <c r="BF499" s="88"/>
      <c r="BG499" s="88"/>
      <c r="BH499" s="88"/>
      <c r="BI499" s="88"/>
      <c r="BJ499" s="88"/>
      <c r="BK499" s="88"/>
      <c r="BL499" s="88"/>
      <c r="BM499" s="88"/>
    </row>
    <row r="500" spans="2:83" s="85" customFormat="1" ht="18" customHeight="1">
      <c r="B500" s="132">
        <v>96</v>
      </c>
      <c r="C500" s="88"/>
      <c r="D500" s="88"/>
      <c r="E500" s="88"/>
      <c r="F500" s="88"/>
      <c r="G500" s="88"/>
      <c r="H500" s="88"/>
      <c r="I500" s="88"/>
      <c r="J500" s="88"/>
      <c r="K500" s="88"/>
      <c r="L500" s="88"/>
      <c r="M500" s="88"/>
      <c r="N500" s="88"/>
      <c r="O500" s="88"/>
      <c r="P500" s="88"/>
      <c r="Q500" s="88"/>
      <c r="R500" s="88"/>
      <c r="S500" s="147"/>
      <c r="T500" s="147"/>
      <c r="U500" s="88"/>
      <c r="V500" s="88"/>
      <c r="W500" s="88"/>
      <c r="X500" s="88"/>
      <c r="Y500" s="88"/>
      <c r="Z500" s="89"/>
      <c r="AA500" s="89"/>
      <c r="AB500" s="89"/>
      <c r="AC500" s="89"/>
      <c r="AD500" s="89"/>
      <c r="AE500" s="89"/>
      <c r="AF500" s="89"/>
      <c r="AG500" s="89"/>
      <c r="AH500" s="89"/>
      <c r="AI500" s="89"/>
      <c r="AJ500" s="89"/>
      <c r="AK500" s="89"/>
      <c r="AL500" s="89"/>
      <c r="AM500" s="89"/>
      <c r="AN500" s="89"/>
      <c r="AO500" s="89"/>
      <c r="AP500" s="89"/>
      <c r="AQ500" s="89"/>
      <c r="AR500" s="89"/>
      <c r="AS500" s="88"/>
      <c r="AT500" s="88"/>
      <c r="AU500" s="88"/>
      <c r="AV500" s="88"/>
      <c r="AW500" s="88"/>
      <c r="AX500" s="88"/>
      <c r="AY500" s="88"/>
      <c r="AZ500" s="88"/>
      <c r="BA500" s="88"/>
      <c r="BB500" s="88"/>
      <c r="BC500" s="88"/>
      <c r="BD500" s="88"/>
      <c r="BE500" s="88"/>
      <c r="BF500" s="88"/>
      <c r="BG500" s="88"/>
      <c r="BH500" s="88"/>
      <c r="BI500" s="88"/>
      <c r="BJ500" s="88"/>
      <c r="BK500" s="88"/>
      <c r="BL500" s="88"/>
      <c r="BM500" s="88"/>
    </row>
    <row r="501" spans="2:83" s="85" customFormat="1" ht="18" customHeight="1">
      <c r="B501" s="132">
        <v>97</v>
      </c>
      <c r="C501" s="88"/>
      <c r="D501" s="88"/>
      <c r="E501" s="88"/>
      <c r="F501" s="88"/>
      <c r="G501" s="88"/>
      <c r="H501" s="88"/>
      <c r="I501" s="88"/>
      <c r="J501" s="88"/>
      <c r="K501" s="88"/>
      <c r="L501" s="88"/>
      <c r="M501" s="88"/>
      <c r="N501" s="88"/>
      <c r="O501" s="88"/>
      <c r="P501" s="88"/>
      <c r="Q501" s="88"/>
      <c r="R501" s="88"/>
      <c r="S501" s="147"/>
      <c r="T501" s="147"/>
      <c r="U501" s="88"/>
      <c r="V501" s="88"/>
      <c r="W501" s="88"/>
      <c r="X501" s="88"/>
      <c r="Y501" s="88"/>
      <c r="Z501" s="89"/>
      <c r="AA501" s="89"/>
      <c r="AB501" s="89"/>
      <c r="AC501" s="89"/>
      <c r="AD501" s="89"/>
      <c r="AE501" s="89"/>
      <c r="AF501" s="89"/>
      <c r="AG501" s="89"/>
      <c r="AH501" s="89"/>
      <c r="AI501" s="89"/>
      <c r="AJ501" s="89"/>
      <c r="AK501" s="89"/>
      <c r="AL501" s="89"/>
      <c r="AM501" s="89"/>
      <c r="AN501" s="89"/>
      <c r="AO501" s="89"/>
      <c r="AP501" s="89"/>
      <c r="AQ501" s="89"/>
      <c r="AR501" s="89"/>
      <c r="AS501" s="88"/>
      <c r="AT501" s="88"/>
      <c r="AU501" s="88"/>
      <c r="AV501" s="88"/>
      <c r="AW501" s="88"/>
      <c r="AX501" s="88"/>
      <c r="AY501" s="88"/>
      <c r="AZ501" s="88"/>
      <c r="BA501" s="88"/>
      <c r="BB501" s="88"/>
      <c r="BC501" s="88"/>
      <c r="BD501" s="88"/>
      <c r="BE501" s="88"/>
      <c r="BF501" s="88"/>
      <c r="BG501" s="88"/>
      <c r="BH501" s="88"/>
      <c r="BI501" s="88"/>
      <c r="BJ501" s="88"/>
      <c r="BK501" s="88"/>
      <c r="BL501" s="88"/>
      <c r="BM501" s="88"/>
    </row>
    <row r="502" spans="2:83" s="85" customFormat="1" ht="18" customHeight="1">
      <c r="B502" s="132">
        <v>98</v>
      </c>
      <c r="C502" s="88"/>
      <c r="D502" s="88"/>
      <c r="E502" s="88"/>
      <c r="F502" s="88"/>
      <c r="G502" s="88"/>
      <c r="H502" s="88"/>
      <c r="I502" s="88"/>
      <c r="J502" s="88"/>
      <c r="K502" s="88"/>
      <c r="L502" s="88"/>
      <c r="M502" s="88"/>
      <c r="N502" s="88"/>
      <c r="O502" s="88"/>
      <c r="P502" s="88"/>
      <c r="Q502" s="88"/>
      <c r="R502" s="88"/>
      <c r="S502" s="88"/>
      <c r="T502" s="88"/>
      <c r="U502" s="88"/>
      <c r="V502" s="88"/>
      <c r="W502" s="88"/>
      <c r="X502" s="88"/>
      <c r="Y502" s="88"/>
      <c r="Z502" s="89"/>
      <c r="AA502" s="89"/>
      <c r="AB502" s="89"/>
      <c r="AC502" s="89"/>
      <c r="AD502" s="89"/>
      <c r="AE502" s="89"/>
      <c r="AF502" s="89"/>
      <c r="AG502" s="89"/>
      <c r="AH502" s="89"/>
      <c r="AI502" s="89"/>
      <c r="AJ502" s="89"/>
      <c r="AK502" s="89"/>
      <c r="AL502" s="89"/>
      <c r="AM502" s="89"/>
      <c r="AN502" s="89"/>
      <c r="AO502" s="89"/>
      <c r="AP502" s="89"/>
      <c r="AQ502" s="89"/>
      <c r="AR502" s="89"/>
      <c r="AS502" s="88"/>
      <c r="AT502" s="88"/>
      <c r="AU502" s="88"/>
      <c r="AV502" s="88"/>
      <c r="AW502" s="88"/>
      <c r="AX502" s="88"/>
      <c r="AY502" s="88"/>
      <c r="AZ502" s="88"/>
      <c r="BA502" s="88"/>
      <c r="BB502" s="88"/>
      <c r="BC502" s="88"/>
      <c r="BD502" s="88"/>
      <c r="BE502" s="88"/>
      <c r="BF502" s="88"/>
      <c r="BG502" s="88"/>
      <c r="BH502" s="88"/>
      <c r="BI502" s="88"/>
      <c r="BJ502" s="88"/>
      <c r="BK502" s="88"/>
      <c r="BL502" s="88"/>
      <c r="BM502" s="88"/>
    </row>
    <row r="503" spans="2:83" s="85" customFormat="1" ht="18" customHeight="1">
      <c r="B503" s="132">
        <v>99</v>
      </c>
      <c r="C503" s="88"/>
      <c r="D503" s="88"/>
      <c r="E503" s="88"/>
      <c r="F503" s="88"/>
      <c r="G503" s="88"/>
      <c r="H503" s="88"/>
      <c r="I503" s="88"/>
      <c r="J503" s="88"/>
      <c r="K503" s="88"/>
      <c r="L503" s="88"/>
      <c r="M503" s="88"/>
      <c r="N503" s="88"/>
      <c r="O503" s="88"/>
      <c r="P503" s="88"/>
      <c r="Q503" s="88"/>
      <c r="R503" s="88"/>
      <c r="S503" s="88"/>
      <c r="T503" s="88"/>
      <c r="U503" s="88"/>
      <c r="V503" s="88"/>
      <c r="W503" s="88"/>
      <c r="X503" s="88"/>
      <c r="Y503" s="88"/>
      <c r="Z503" s="89"/>
      <c r="AA503" s="89"/>
      <c r="AB503" s="89"/>
      <c r="AC503" s="89"/>
      <c r="AD503" s="89"/>
      <c r="AE503" s="89"/>
      <c r="AF503" s="89"/>
      <c r="AG503" s="89"/>
      <c r="AH503" s="89"/>
      <c r="AI503" s="89"/>
      <c r="AJ503" s="89"/>
      <c r="AK503" s="89"/>
      <c r="AL503" s="89"/>
      <c r="AM503" s="89"/>
      <c r="AN503" s="89"/>
      <c r="AO503" s="89"/>
      <c r="AP503" s="89"/>
      <c r="AQ503" s="89"/>
      <c r="AR503" s="89"/>
      <c r="AS503" s="88"/>
      <c r="AT503" s="88"/>
      <c r="AU503" s="88"/>
      <c r="AV503" s="88"/>
      <c r="AW503" s="88"/>
      <c r="AX503" s="88"/>
      <c r="AY503" s="88"/>
      <c r="AZ503" s="88"/>
      <c r="BA503" s="88"/>
      <c r="BB503" s="88"/>
      <c r="BC503" s="88"/>
      <c r="BD503" s="88"/>
      <c r="BE503" s="88"/>
      <c r="BF503" s="88"/>
      <c r="BG503" s="88"/>
      <c r="BH503" s="88"/>
      <c r="BI503" s="88"/>
      <c r="BJ503" s="88"/>
      <c r="BK503" s="88"/>
      <c r="BL503" s="88"/>
      <c r="BM503" s="88"/>
    </row>
    <row r="504" spans="2:83" s="85" customFormat="1" ht="18" customHeight="1">
      <c r="B504" s="132">
        <v>100</v>
      </c>
      <c r="C504" s="88"/>
      <c r="D504" s="88"/>
      <c r="E504" s="88"/>
      <c r="F504" s="88"/>
      <c r="G504" s="88"/>
      <c r="H504" s="88"/>
      <c r="I504" s="88"/>
      <c r="J504" s="88"/>
      <c r="K504" s="88"/>
      <c r="L504" s="88"/>
      <c r="M504" s="88"/>
      <c r="N504" s="88"/>
      <c r="O504" s="88"/>
      <c r="P504" s="88"/>
      <c r="Q504" s="88"/>
      <c r="R504" s="88"/>
      <c r="S504" s="88"/>
      <c r="T504" s="88"/>
      <c r="U504" s="88"/>
      <c r="V504" s="88"/>
      <c r="W504" s="88"/>
      <c r="X504" s="88"/>
      <c r="Y504" s="88"/>
      <c r="Z504" s="89"/>
      <c r="AA504" s="89"/>
      <c r="AB504" s="89"/>
      <c r="AC504" s="89"/>
      <c r="AD504" s="89"/>
      <c r="AE504" s="89"/>
      <c r="AF504" s="89"/>
      <c r="AG504" s="89"/>
      <c r="AH504" s="89"/>
      <c r="AI504" s="89"/>
      <c r="AJ504" s="89"/>
      <c r="AK504" s="89"/>
      <c r="AL504" s="89"/>
      <c r="AM504" s="89"/>
      <c r="AN504" s="89"/>
      <c r="AO504" s="89"/>
      <c r="AP504" s="89"/>
      <c r="AQ504" s="89"/>
      <c r="AR504" s="89"/>
      <c r="AS504" s="88"/>
      <c r="AT504" s="88"/>
      <c r="AU504" s="88"/>
      <c r="AV504" s="88"/>
      <c r="AW504" s="88"/>
      <c r="AX504" s="88"/>
      <c r="AY504" s="88"/>
      <c r="AZ504" s="88"/>
      <c r="BA504" s="88"/>
      <c r="BB504" s="88"/>
      <c r="BC504" s="88"/>
      <c r="BD504" s="88"/>
      <c r="BE504" s="88"/>
      <c r="BF504" s="88"/>
      <c r="BG504" s="88"/>
      <c r="BH504" s="88"/>
      <c r="BI504" s="88"/>
      <c r="BJ504" s="88"/>
      <c r="BK504" s="88"/>
      <c r="BL504" s="88"/>
      <c r="BM504" s="88"/>
    </row>
    <row r="505" spans="2:83" s="85" customFormat="1" ht="18" customHeight="1">
      <c r="B505" s="132">
        <v>101</v>
      </c>
      <c r="C505" s="88"/>
      <c r="D505" s="88"/>
      <c r="E505" s="88"/>
      <c r="F505" s="88"/>
      <c r="G505" s="88"/>
      <c r="H505" s="88"/>
      <c r="I505" s="88"/>
      <c r="J505" s="88"/>
      <c r="K505" s="88"/>
      <c r="L505" s="88"/>
      <c r="M505" s="88"/>
      <c r="N505" s="88"/>
      <c r="O505" s="88"/>
      <c r="P505" s="88"/>
      <c r="Q505" s="88"/>
      <c r="R505" s="88"/>
      <c r="S505" s="88"/>
      <c r="T505" s="88"/>
      <c r="U505" s="88"/>
      <c r="V505" s="88"/>
      <c r="W505" s="88"/>
      <c r="X505" s="88"/>
      <c r="Y505" s="88"/>
      <c r="Z505" s="89"/>
      <c r="AA505" s="89"/>
      <c r="AB505" s="89"/>
      <c r="AC505" s="89"/>
      <c r="AD505" s="89"/>
      <c r="AE505" s="89"/>
      <c r="AF505" s="89"/>
      <c r="AG505" s="89"/>
      <c r="AH505" s="89"/>
      <c r="AI505" s="89"/>
      <c r="AJ505" s="89"/>
      <c r="AK505" s="89"/>
      <c r="AL505" s="89"/>
      <c r="AM505" s="89"/>
      <c r="AN505" s="89"/>
      <c r="AO505" s="89"/>
      <c r="AP505" s="89"/>
      <c r="AQ505" s="89"/>
      <c r="AR505" s="89"/>
      <c r="AS505" s="88"/>
      <c r="AT505" s="88"/>
      <c r="AU505" s="88"/>
      <c r="AV505" s="88"/>
      <c r="AW505" s="88"/>
      <c r="AX505" s="88"/>
      <c r="AY505" s="88"/>
      <c r="AZ505" s="88"/>
      <c r="BA505" s="88"/>
      <c r="BB505" s="88"/>
      <c r="BC505" s="88"/>
      <c r="BD505" s="88"/>
      <c r="BE505" s="88"/>
      <c r="BF505" s="88"/>
      <c r="BG505" s="88"/>
      <c r="BH505" s="88"/>
      <c r="BI505" s="88"/>
      <c r="BJ505" s="88"/>
      <c r="BK505" s="88"/>
      <c r="BL505" s="88"/>
      <c r="BM505" s="88"/>
    </row>
    <row r="506" spans="2:83" s="85" customFormat="1" ht="18" customHeight="1">
      <c r="B506" s="132">
        <v>102</v>
      </c>
      <c r="C506" s="88"/>
      <c r="D506" s="88"/>
      <c r="E506" s="88"/>
      <c r="F506" s="88"/>
      <c r="G506" s="88"/>
      <c r="H506" s="88"/>
      <c r="I506" s="88"/>
      <c r="J506" s="88"/>
      <c r="K506" s="88"/>
      <c r="L506" s="88"/>
      <c r="M506" s="88"/>
      <c r="N506" s="88"/>
      <c r="O506" s="88"/>
      <c r="P506" s="88"/>
      <c r="Q506" s="88"/>
      <c r="R506" s="88"/>
      <c r="S506" s="88"/>
      <c r="T506" s="88"/>
      <c r="U506" s="88"/>
      <c r="V506" s="88"/>
      <c r="W506" s="88"/>
      <c r="X506" s="88"/>
      <c r="Y506" s="88"/>
      <c r="Z506" s="89"/>
      <c r="AA506" s="89"/>
      <c r="AB506" s="89"/>
      <c r="AC506" s="89"/>
      <c r="AD506" s="89"/>
      <c r="AE506" s="89"/>
      <c r="AF506" s="89"/>
      <c r="AG506" s="89"/>
      <c r="AH506" s="89"/>
      <c r="AI506" s="89"/>
      <c r="AJ506" s="89"/>
      <c r="AK506" s="89"/>
      <c r="AL506" s="89"/>
      <c r="AM506" s="89"/>
      <c r="AN506" s="89"/>
      <c r="AO506" s="89"/>
      <c r="AP506" s="89"/>
      <c r="AQ506" s="89"/>
      <c r="AR506" s="89"/>
      <c r="AS506" s="88"/>
      <c r="AT506" s="88"/>
      <c r="AU506" s="88"/>
      <c r="AV506" s="88"/>
      <c r="AW506" s="88"/>
      <c r="AX506" s="88"/>
      <c r="AY506" s="88"/>
      <c r="AZ506" s="88"/>
      <c r="BA506" s="88"/>
      <c r="BB506" s="88"/>
      <c r="BC506" s="88"/>
      <c r="BD506" s="88"/>
      <c r="BE506" s="88"/>
      <c r="BF506" s="88"/>
      <c r="BG506" s="88"/>
      <c r="BH506" s="88"/>
      <c r="BI506" s="88"/>
      <c r="BJ506" s="88"/>
      <c r="BK506" s="88"/>
      <c r="BL506" s="88"/>
      <c r="BM506" s="88"/>
    </row>
    <row r="507" spans="2:83" s="85" customFormat="1" ht="18" customHeight="1">
      <c r="B507" s="132">
        <v>103</v>
      </c>
      <c r="C507" s="88"/>
      <c r="D507" s="88"/>
      <c r="E507" s="88"/>
      <c r="F507" s="88"/>
      <c r="G507" s="88"/>
      <c r="H507" s="88"/>
      <c r="I507" s="88"/>
      <c r="J507" s="88"/>
      <c r="K507" s="88"/>
      <c r="L507" s="88"/>
      <c r="M507" s="88"/>
      <c r="N507" s="88"/>
      <c r="O507" s="88"/>
      <c r="P507" s="88"/>
      <c r="Q507" s="88"/>
      <c r="R507" s="88"/>
      <c r="S507" s="88"/>
      <c r="T507" s="88"/>
      <c r="U507" s="88"/>
      <c r="V507" s="88"/>
      <c r="W507" s="88"/>
      <c r="X507" s="88"/>
      <c r="Y507" s="88"/>
      <c r="Z507" s="89"/>
      <c r="AA507" s="89"/>
      <c r="AB507" s="89"/>
      <c r="AC507" s="89"/>
      <c r="AD507" s="89"/>
      <c r="AE507" s="89"/>
      <c r="AF507" s="89"/>
      <c r="AG507" s="89"/>
      <c r="AH507" s="89"/>
      <c r="AI507" s="89"/>
      <c r="AJ507" s="89"/>
      <c r="AK507" s="89"/>
      <c r="AL507" s="89"/>
      <c r="AM507" s="89"/>
      <c r="AN507" s="89"/>
      <c r="AO507" s="89"/>
      <c r="AP507" s="89"/>
      <c r="AQ507" s="89"/>
      <c r="AR507" s="89"/>
      <c r="AS507" s="88"/>
      <c r="AT507" s="88"/>
      <c r="AU507" s="88"/>
      <c r="AV507" s="88"/>
      <c r="AW507" s="88"/>
      <c r="AX507" s="88"/>
      <c r="AY507" s="88"/>
      <c r="AZ507" s="88"/>
      <c r="BA507" s="88"/>
      <c r="BB507" s="88"/>
      <c r="BC507" s="88"/>
      <c r="BD507" s="88"/>
      <c r="BE507" s="88"/>
      <c r="BF507" s="88"/>
      <c r="BG507" s="88"/>
      <c r="BH507" s="88"/>
      <c r="BI507" s="88"/>
      <c r="BJ507" s="88"/>
      <c r="BK507" s="88"/>
      <c r="BL507" s="88"/>
      <c r="BM507" s="88"/>
    </row>
    <row r="508" spans="2:83" s="85" customFormat="1" ht="18" customHeight="1">
      <c r="B508" s="132">
        <v>104</v>
      </c>
      <c r="C508" s="88"/>
      <c r="D508" s="88"/>
      <c r="E508" s="88"/>
      <c r="F508" s="88"/>
      <c r="G508" s="88"/>
      <c r="H508" s="88"/>
      <c r="I508" s="88"/>
      <c r="J508" s="88"/>
      <c r="K508" s="88"/>
      <c r="L508" s="88"/>
      <c r="M508" s="88"/>
      <c r="N508" s="88"/>
      <c r="O508" s="88"/>
      <c r="P508" s="88"/>
      <c r="Q508" s="88"/>
      <c r="R508" s="88"/>
      <c r="S508" s="88"/>
      <c r="T508" s="88"/>
      <c r="U508" s="88"/>
      <c r="V508" s="88"/>
      <c r="W508" s="88"/>
      <c r="X508" s="88"/>
      <c r="Y508" s="88"/>
      <c r="Z508" s="89"/>
      <c r="AA508" s="89"/>
      <c r="AB508" s="89"/>
      <c r="AC508" s="89"/>
      <c r="AD508" s="89"/>
      <c r="AE508" s="89"/>
      <c r="AF508" s="89"/>
      <c r="AG508" s="89"/>
      <c r="AH508" s="89"/>
      <c r="AI508" s="89"/>
      <c r="AJ508" s="89"/>
      <c r="AK508" s="89"/>
      <c r="AL508" s="89"/>
      <c r="AM508" s="89"/>
      <c r="AN508" s="89"/>
      <c r="AO508" s="89"/>
      <c r="AP508" s="89"/>
      <c r="AQ508" s="89"/>
      <c r="AR508" s="89"/>
      <c r="AS508" s="88"/>
      <c r="AT508" s="88"/>
      <c r="AU508" s="88"/>
      <c r="AV508" s="88"/>
      <c r="AW508" s="88"/>
      <c r="AX508" s="88"/>
      <c r="AY508" s="88"/>
      <c r="AZ508" s="88"/>
      <c r="BA508" s="88"/>
      <c r="BB508" s="88"/>
      <c r="BC508" s="88"/>
      <c r="BD508" s="88"/>
      <c r="BE508" s="88"/>
      <c r="BF508" s="88"/>
      <c r="BG508" s="88"/>
      <c r="BH508" s="88"/>
      <c r="BI508" s="88"/>
      <c r="BJ508" s="88"/>
      <c r="BK508" s="88"/>
      <c r="BL508" s="88"/>
      <c r="BM508" s="88"/>
    </row>
    <row r="509" spans="2:83" s="85" customFormat="1" ht="18" customHeight="1">
      <c r="B509" s="132">
        <v>105</v>
      </c>
      <c r="C509" s="88"/>
      <c r="D509" s="88"/>
      <c r="E509" s="88"/>
      <c r="F509" s="88"/>
      <c r="G509" s="88"/>
      <c r="H509" s="88"/>
      <c r="I509" s="88"/>
      <c r="J509" s="88"/>
      <c r="K509" s="88"/>
      <c r="L509" s="88"/>
      <c r="M509" s="88"/>
      <c r="N509" s="88"/>
      <c r="O509" s="88"/>
      <c r="P509" s="88"/>
      <c r="Q509" s="88"/>
      <c r="R509" s="88"/>
      <c r="S509" s="88"/>
      <c r="T509" s="88"/>
      <c r="U509" s="88"/>
      <c r="V509" s="88"/>
      <c r="W509" s="88"/>
      <c r="X509" s="88"/>
      <c r="Y509" s="88"/>
      <c r="Z509" s="89"/>
      <c r="AA509" s="89"/>
      <c r="AB509" s="89"/>
      <c r="AC509" s="89"/>
      <c r="AD509" s="89"/>
      <c r="AE509" s="89"/>
      <c r="AF509" s="89"/>
      <c r="AG509" s="89"/>
      <c r="AH509" s="89"/>
      <c r="AI509" s="89"/>
      <c r="AJ509" s="89"/>
      <c r="AK509" s="89"/>
      <c r="AL509" s="89"/>
      <c r="AM509" s="89"/>
      <c r="AN509" s="89"/>
      <c r="AO509" s="89"/>
      <c r="AP509" s="89"/>
      <c r="AQ509" s="89"/>
      <c r="AR509" s="89"/>
      <c r="AS509" s="88"/>
      <c r="AT509" s="88"/>
      <c r="AU509" s="88"/>
      <c r="AV509" s="88"/>
      <c r="AW509" s="88"/>
      <c r="AX509" s="88"/>
      <c r="AY509" s="88"/>
      <c r="AZ509" s="88"/>
      <c r="BA509" s="88"/>
      <c r="BB509" s="88"/>
      <c r="BC509" s="88"/>
      <c r="BD509" s="88"/>
      <c r="BE509" s="88"/>
      <c r="BF509" s="88"/>
      <c r="BG509" s="88"/>
      <c r="BH509" s="88"/>
      <c r="BI509" s="88"/>
      <c r="BJ509" s="88"/>
      <c r="BK509" s="88"/>
      <c r="BL509" s="88"/>
      <c r="BM509" s="88"/>
    </row>
    <row r="510" spans="2:83" s="85" customFormat="1" ht="18" customHeight="1">
      <c r="B510" s="132">
        <v>106</v>
      </c>
      <c r="C510" s="88"/>
      <c r="D510" s="88"/>
      <c r="E510" s="88"/>
      <c r="F510" s="88"/>
      <c r="G510" s="88"/>
      <c r="H510" s="88"/>
      <c r="I510" s="88"/>
      <c r="J510" s="88"/>
      <c r="K510" s="88"/>
      <c r="L510" s="88"/>
      <c r="M510" s="88"/>
      <c r="N510" s="88"/>
      <c r="O510" s="88"/>
      <c r="P510" s="88"/>
      <c r="Q510" s="88"/>
      <c r="R510" s="88"/>
      <c r="S510" s="88"/>
      <c r="T510" s="88"/>
      <c r="U510" s="88"/>
      <c r="V510" s="88"/>
      <c r="W510" s="88"/>
      <c r="X510" s="88"/>
      <c r="Y510" s="88"/>
      <c r="Z510" s="89"/>
      <c r="AA510" s="89"/>
      <c r="AB510" s="89"/>
      <c r="AC510" s="89"/>
      <c r="AD510" s="89"/>
      <c r="AE510" s="89"/>
      <c r="AF510" s="89"/>
      <c r="AG510" s="89"/>
      <c r="AH510" s="89"/>
      <c r="AI510" s="89"/>
      <c r="AJ510" s="89"/>
      <c r="AK510" s="89"/>
      <c r="AL510" s="89"/>
      <c r="AM510" s="89"/>
      <c r="AN510" s="89"/>
      <c r="AO510" s="89"/>
      <c r="AP510" s="89"/>
      <c r="AQ510" s="89"/>
      <c r="AR510" s="89"/>
      <c r="AS510" s="88"/>
      <c r="AT510" s="88"/>
      <c r="AU510" s="88"/>
      <c r="AV510" s="88"/>
      <c r="AW510" s="88"/>
      <c r="AX510" s="88"/>
      <c r="AY510" s="88"/>
      <c r="AZ510" s="88"/>
      <c r="BA510" s="88"/>
      <c r="BB510" s="88"/>
      <c r="BC510" s="88"/>
      <c r="BD510" s="88"/>
      <c r="BE510" s="88"/>
      <c r="BF510" s="88"/>
      <c r="BG510" s="88"/>
      <c r="BH510" s="88"/>
      <c r="BI510" s="88"/>
      <c r="BJ510" s="88"/>
      <c r="BK510" s="88"/>
      <c r="BL510" s="88"/>
      <c r="BM510" s="88"/>
    </row>
    <row r="511" spans="2:83" s="85" customFormat="1" ht="18" customHeight="1">
      <c r="B511" s="132">
        <v>107</v>
      </c>
      <c r="C511" s="88"/>
      <c r="D511" s="88"/>
      <c r="E511" s="88"/>
      <c r="F511" s="88"/>
      <c r="G511" s="88"/>
      <c r="H511" s="88"/>
      <c r="I511" s="88"/>
      <c r="J511" s="88"/>
      <c r="K511" s="88"/>
      <c r="L511" s="88"/>
      <c r="M511" s="88"/>
      <c r="N511" s="88"/>
      <c r="O511" s="88"/>
      <c r="P511" s="88"/>
      <c r="Q511" s="88"/>
      <c r="R511" s="88"/>
      <c r="S511" s="88"/>
      <c r="T511" s="88"/>
      <c r="U511" s="88"/>
      <c r="V511" s="88"/>
      <c r="W511" s="88"/>
      <c r="X511" s="88"/>
      <c r="Y511" s="88"/>
      <c r="Z511" s="89"/>
      <c r="AA511" s="89"/>
      <c r="AB511" s="89"/>
      <c r="AC511" s="89"/>
      <c r="AD511" s="89"/>
      <c r="AE511" s="89"/>
      <c r="AF511" s="89"/>
      <c r="AG511" s="89"/>
      <c r="AH511" s="89"/>
      <c r="AI511" s="89"/>
      <c r="AJ511" s="88"/>
      <c r="AK511" s="88"/>
      <c r="AL511" s="88"/>
      <c r="AM511" s="88"/>
      <c r="AN511" s="88"/>
      <c r="AO511" s="88"/>
      <c r="AP511" s="88"/>
      <c r="AQ511" s="88"/>
      <c r="AR511" s="88"/>
      <c r="AS511" s="88"/>
      <c r="AT511" s="88"/>
      <c r="AU511" s="88"/>
      <c r="AV511" s="88"/>
      <c r="AW511" s="88"/>
      <c r="AX511" s="88"/>
      <c r="AY511" s="88"/>
      <c r="AZ511" s="88"/>
      <c r="BA511" s="88"/>
      <c r="BB511" s="88"/>
      <c r="BC511" s="88"/>
      <c r="BD511" s="88"/>
    </row>
    <row r="512" spans="2:83" s="85" customFormat="1" ht="18" customHeight="1">
      <c r="B512" s="132">
        <v>108</v>
      </c>
      <c r="C512" s="88"/>
      <c r="D512" s="88"/>
      <c r="E512" s="88"/>
      <c r="F512" s="88"/>
      <c r="G512" s="88"/>
      <c r="H512" s="88"/>
      <c r="I512" s="88"/>
      <c r="J512" s="88"/>
      <c r="K512" s="88"/>
      <c r="L512" s="88"/>
      <c r="M512" s="88"/>
      <c r="N512" s="88"/>
      <c r="O512" s="88"/>
      <c r="P512" s="88"/>
      <c r="Q512" s="88"/>
      <c r="R512" s="88"/>
      <c r="S512" s="88"/>
      <c r="T512" s="88"/>
      <c r="U512" s="88"/>
      <c r="V512" s="88"/>
      <c r="W512" s="88"/>
      <c r="X512" s="88"/>
      <c r="Y512" s="88"/>
      <c r="Z512" s="89"/>
      <c r="AA512" s="89"/>
      <c r="AB512" s="89"/>
      <c r="AC512" s="89"/>
      <c r="AD512" s="89"/>
      <c r="AE512" s="89"/>
      <c r="AF512" s="89"/>
      <c r="AG512" s="89"/>
      <c r="AH512" s="89"/>
      <c r="AI512" s="89"/>
      <c r="AJ512" s="88"/>
      <c r="AK512" s="88"/>
      <c r="AL512" s="88"/>
      <c r="AM512" s="88"/>
      <c r="AN512" s="88"/>
      <c r="AO512" s="88"/>
      <c r="AP512" s="88"/>
      <c r="AQ512" s="88"/>
      <c r="AR512" s="88"/>
      <c r="AS512" s="88"/>
      <c r="AT512" s="88"/>
      <c r="AU512" s="88"/>
      <c r="AV512" s="88"/>
      <c r="AW512" s="88"/>
      <c r="AX512" s="88"/>
      <c r="AY512" s="88"/>
      <c r="AZ512" s="88"/>
      <c r="BA512" s="88"/>
      <c r="BB512" s="88"/>
      <c r="BC512" s="88"/>
      <c r="BD512" s="88"/>
    </row>
    <row r="513" spans="2:56" s="85" customFormat="1" ht="18" customHeight="1">
      <c r="B513" s="132">
        <v>109</v>
      </c>
      <c r="C513" s="88"/>
      <c r="D513" s="88"/>
      <c r="E513" s="88"/>
      <c r="F513" s="88"/>
      <c r="G513" s="88"/>
      <c r="H513" s="88"/>
      <c r="I513" s="88"/>
      <c r="J513" s="88"/>
      <c r="K513" s="88"/>
      <c r="L513" s="88"/>
      <c r="M513" s="88"/>
      <c r="N513" s="88"/>
      <c r="O513" s="88"/>
      <c r="P513" s="88"/>
      <c r="Q513" s="88"/>
      <c r="R513" s="88"/>
      <c r="S513" s="88"/>
      <c r="T513" s="88"/>
      <c r="U513" s="88"/>
      <c r="V513" s="88"/>
      <c r="W513" s="88"/>
      <c r="X513" s="88"/>
      <c r="Y513" s="88"/>
      <c r="Z513" s="89"/>
      <c r="AA513" s="89"/>
      <c r="AB513" s="89"/>
      <c r="AC513" s="89"/>
      <c r="AD513" s="89"/>
      <c r="AE513" s="89"/>
      <c r="AF513" s="89"/>
      <c r="AG513" s="89"/>
      <c r="AH513" s="89"/>
      <c r="AI513" s="89"/>
      <c r="AJ513" s="88"/>
      <c r="AK513" s="88"/>
      <c r="AL513" s="88"/>
      <c r="AM513" s="88"/>
      <c r="AN513" s="88"/>
      <c r="AO513" s="88"/>
      <c r="AP513" s="88"/>
      <c r="AQ513" s="88"/>
      <c r="AR513" s="88"/>
      <c r="AS513" s="88"/>
      <c r="AT513" s="88"/>
      <c r="AU513" s="88"/>
      <c r="AV513" s="88"/>
      <c r="AW513" s="88"/>
      <c r="AX513" s="88"/>
      <c r="AY513" s="88"/>
      <c r="AZ513" s="88"/>
      <c r="BA513" s="88"/>
      <c r="BB513" s="88"/>
      <c r="BC513" s="88"/>
      <c r="BD513" s="88"/>
    </row>
    <row r="514" spans="2:56" s="85" customFormat="1" ht="18" customHeight="1">
      <c r="B514" s="132">
        <v>110</v>
      </c>
      <c r="C514" s="88"/>
      <c r="D514" s="88"/>
      <c r="E514" s="88"/>
      <c r="F514" s="88"/>
      <c r="G514" s="88"/>
      <c r="H514" s="88"/>
      <c r="I514" s="88"/>
      <c r="J514" s="88"/>
      <c r="K514" s="88"/>
      <c r="L514" s="88"/>
      <c r="M514" s="88"/>
      <c r="N514" s="88"/>
      <c r="O514" s="88"/>
      <c r="P514" s="88"/>
      <c r="Q514" s="88"/>
      <c r="R514" s="88"/>
      <c r="S514" s="88"/>
      <c r="T514" s="88"/>
      <c r="U514" s="88"/>
      <c r="V514" s="88"/>
      <c r="W514" s="88"/>
      <c r="X514" s="88"/>
      <c r="Y514" s="88"/>
      <c r="Z514" s="89"/>
      <c r="AA514" s="89"/>
      <c r="AB514" s="89"/>
      <c r="AC514" s="89"/>
      <c r="AD514" s="89"/>
      <c r="AE514" s="89"/>
      <c r="AF514" s="89"/>
      <c r="AG514" s="89"/>
      <c r="AH514" s="89"/>
      <c r="AI514" s="89"/>
      <c r="AJ514" s="88"/>
      <c r="AK514" s="88"/>
      <c r="AL514" s="88"/>
      <c r="AM514" s="88"/>
      <c r="AN514" s="88"/>
      <c r="AO514" s="88"/>
      <c r="AP514" s="88"/>
      <c r="AQ514" s="88"/>
      <c r="AR514" s="88"/>
      <c r="AS514" s="88"/>
      <c r="AT514" s="88"/>
      <c r="AU514" s="88"/>
      <c r="AV514" s="88"/>
      <c r="AW514" s="88"/>
      <c r="AX514" s="88"/>
      <c r="AY514" s="88"/>
      <c r="AZ514" s="88"/>
      <c r="BA514" s="88"/>
      <c r="BB514" s="88"/>
      <c r="BC514" s="88"/>
      <c r="BD514" s="88"/>
    </row>
    <row r="515" spans="2:56" s="85" customFormat="1" ht="18" customHeight="1">
      <c r="B515" s="132">
        <v>111</v>
      </c>
      <c r="C515" s="88"/>
      <c r="D515" s="88"/>
      <c r="E515" s="88"/>
      <c r="F515" s="88"/>
      <c r="G515" s="88"/>
      <c r="H515" s="88"/>
      <c r="I515" s="88"/>
      <c r="J515" s="88"/>
      <c r="K515" s="88"/>
      <c r="L515" s="88"/>
      <c r="M515" s="88"/>
      <c r="N515" s="88"/>
      <c r="O515" s="88"/>
      <c r="P515" s="88"/>
      <c r="Q515" s="88"/>
      <c r="R515" s="88"/>
      <c r="S515" s="88"/>
      <c r="T515" s="88"/>
      <c r="U515" s="88"/>
      <c r="V515" s="88"/>
      <c r="W515" s="88"/>
      <c r="X515" s="88"/>
      <c r="Y515" s="88"/>
      <c r="Z515" s="89"/>
      <c r="AA515" s="89"/>
      <c r="AB515" s="89"/>
      <c r="AC515" s="89"/>
      <c r="AD515" s="89"/>
      <c r="AE515" s="89"/>
      <c r="AF515" s="89"/>
      <c r="AG515" s="89"/>
      <c r="AH515" s="89"/>
      <c r="AI515" s="89"/>
      <c r="AJ515" s="88"/>
      <c r="AK515" s="88"/>
      <c r="AL515" s="88"/>
      <c r="AM515" s="88"/>
      <c r="AN515" s="88"/>
      <c r="AO515" s="88"/>
      <c r="AP515" s="88"/>
      <c r="AQ515" s="88"/>
      <c r="AR515" s="88"/>
      <c r="AS515" s="88"/>
      <c r="AT515" s="88"/>
      <c r="AU515" s="88"/>
      <c r="AV515" s="88"/>
      <c r="AW515" s="88"/>
      <c r="AX515" s="88"/>
      <c r="AY515" s="88"/>
      <c r="AZ515" s="88"/>
      <c r="BA515" s="88"/>
      <c r="BB515" s="88"/>
      <c r="BC515" s="88"/>
      <c r="BD515" s="88"/>
    </row>
    <row r="516" spans="2:56" s="85" customFormat="1" ht="18" customHeight="1">
      <c r="B516" s="132">
        <v>112</v>
      </c>
      <c r="C516" s="88"/>
      <c r="D516" s="88"/>
      <c r="E516" s="88"/>
      <c r="F516" s="88"/>
      <c r="G516" s="88"/>
      <c r="H516" s="88"/>
      <c r="I516" s="88"/>
      <c r="J516" s="88"/>
      <c r="K516" s="88"/>
      <c r="L516" s="88"/>
      <c r="M516" s="88"/>
      <c r="N516" s="88"/>
      <c r="O516" s="88"/>
      <c r="P516" s="88"/>
      <c r="Q516" s="88"/>
      <c r="R516" s="88"/>
      <c r="S516" s="88"/>
      <c r="T516" s="88"/>
      <c r="U516" s="88"/>
      <c r="V516" s="88"/>
      <c r="W516" s="88"/>
      <c r="X516" s="88"/>
      <c r="Y516" s="88"/>
      <c r="Z516" s="89"/>
      <c r="AA516" s="89"/>
      <c r="AB516" s="89"/>
      <c r="AC516" s="89"/>
      <c r="AD516" s="89"/>
      <c r="AE516" s="89"/>
      <c r="AF516" s="89"/>
      <c r="AG516" s="89"/>
      <c r="AH516" s="89"/>
      <c r="AI516" s="89"/>
      <c r="AJ516" s="88"/>
      <c r="AK516" s="88"/>
      <c r="AL516" s="88"/>
      <c r="AM516" s="88"/>
      <c r="AN516" s="88"/>
      <c r="AO516" s="88"/>
      <c r="AP516" s="88"/>
      <c r="AQ516" s="88"/>
      <c r="AR516" s="88"/>
      <c r="AS516" s="88"/>
      <c r="AT516" s="88"/>
      <c r="AU516" s="88"/>
      <c r="AV516" s="88"/>
      <c r="AW516" s="88"/>
      <c r="AX516" s="88"/>
      <c r="AY516" s="88"/>
      <c r="AZ516" s="88"/>
      <c r="BA516" s="88"/>
      <c r="BB516" s="88"/>
      <c r="BC516" s="88"/>
      <c r="BD516" s="88"/>
    </row>
    <row r="517" spans="2:56" s="85" customFormat="1" ht="18" customHeight="1">
      <c r="B517" s="132">
        <v>113</v>
      </c>
      <c r="C517" s="88"/>
      <c r="D517" s="88"/>
      <c r="E517" s="88"/>
      <c r="F517" s="88"/>
      <c r="G517" s="88"/>
      <c r="H517" s="88"/>
      <c r="I517" s="88"/>
      <c r="J517" s="88"/>
      <c r="K517" s="88"/>
      <c r="L517" s="88"/>
      <c r="M517" s="88"/>
      <c r="N517" s="88"/>
      <c r="O517" s="88"/>
      <c r="P517" s="88"/>
      <c r="Q517" s="88"/>
      <c r="R517" s="88"/>
      <c r="S517" s="88"/>
      <c r="T517" s="88"/>
      <c r="U517" s="88"/>
      <c r="V517" s="88"/>
      <c r="W517" s="88"/>
      <c r="X517" s="88"/>
      <c r="Y517" s="88"/>
      <c r="Z517" s="89"/>
      <c r="AA517" s="89"/>
      <c r="AB517" s="89"/>
      <c r="AC517" s="89"/>
      <c r="AD517" s="89"/>
      <c r="AE517" s="89"/>
      <c r="AF517" s="89"/>
      <c r="AG517" s="89"/>
      <c r="AH517" s="89"/>
      <c r="AI517" s="89"/>
      <c r="AJ517" s="88"/>
      <c r="AK517" s="88"/>
      <c r="AL517" s="88"/>
      <c r="AM517" s="88"/>
      <c r="AN517" s="88"/>
      <c r="AO517" s="88"/>
      <c r="AP517" s="88"/>
      <c r="AQ517" s="88"/>
      <c r="AR517" s="88"/>
      <c r="AS517" s="88"/>
      <c r="AT517" s="88"/>
      <c r="AU517" s="88"/>
      <c r="AV517" s="88"/>
      <c r="AW517" s="88"/>
      <c r="AX517" s="88"/>
      <c r="AY517" s="88"/>
      <c r="AZ517" s="88"/>
      <c r="BA517" s="88"/>
      <c r="BB517" s="88"/>
      <c r="BC517" s="88"/>
      <c r="BD517" s="88"/>
    </row>
    <row r="518" spans="2:56" s="85" customFormat="1" ht="18" customHeight="1">
      <c r="B518" s="132">
        <v>114</v>
      </c>
      <c r="C518" s="88"/>
      <c r="D518" s="88"/>
      <c r="E518" s="88"/>
      <c r="F518" s="88"/>
      <c r="G518" s="88"/>
      <c r="H518" s="88"/>
      <c r="I518" s="88"/>
      <c r="J518" s="88"/>
      <c r="K518" s="88"/>
      <c r="L518" s="88"/>
      <c r="M518" s="88"/>
      <c r="N518" s="88"/>
      <c r="O518" s="88"/>
      <c r="P518" s="88"/>
      <c r="Q518" s="88"/>
      <c r="R518" s="88"/>
      <c r="S518" s="88"/>
      <c r="T518" s="88"/>
      <c r="U518" s="88"/>
      <c r="V518" s="88"/>
      <c r="W518" s="88"/>
      <c r="X518" s="88"/>
      <c r="Y518" s="88"/>
      <c r="Z518" s="89"/>
      <c r="AA518" s="89"/>
      <c r="AB518" s="89"/>
      <c r="AC518" s="89"/>
      <c r="AD518" s="89"/>
      <c r="AE518" s="89"/>
      <c r="AF518" s="89"/>
      <c r="AG518" s="89"/>
      <c r="AH518" s="89"/>
      <c r="AI518" s="89"/>
      <c r="AJ518" s="88"/>
      <c r="AK518" s="88"/>
      <c r="AL518" s="88"/>
      <c r="AM518" s="88"/>
      <c r="AN518" s="88"/>
      <c r="AO518" s="88"/>
      <c r="AP518" s="88"/>
      <c r="AQ518" s="88"/>
      <c r="AR518" s="88"/>
      <c r="AS518" s="88"/>
      <c r="AT518" s="88"/>
      <c r="AU518" s="88"/>
      <c r="AV518" s="88"/>
      <c r="AW518" s="88"/>
      <c r="AX518" s="88"/>
      <c r="AY518" s="88"/>
      <c r="AZ518" s="88"/>
      <c r="BA518" s="88"/>
      <c r="BB518" s="88"/>
      <c r="BC518" s="88"/>
      <c r="BD518" s="88"/>
    </row>
    <row r="519" spans="2:56" s="85" customFormat="1" ht="18" customHeight="1">
      <c r="B519" s="132">
        <v>115</v>
      </c>
      <c r="C519" s="88"/>
      <c r="D519" s="88"/>
      <c r="E519" s="88"/>
      <c r="F519" s="88"/>
      <c r="G519" s="88"/>
      <c r="H519" s="88"/>
      <c r="I519" s="88"/>
      <c r="J519" s="88"/>
      <c r="K519" s="88"/>
      <c r="L519" s="88"/>
      <c r="M519" s="88"/>
      <c r="N519" s="88"/>
      <c r="O519" s="88"/>
      <c r="P519" s="88"/>
      <c r="Q519" s="88"/>
      <c r="R519" s="88"/>
      <c r="S519" s="88"/>
      <c r="T519" s="88"/>
      <c r="U519" s="88"/>
      <c r="V519" s="88"/>
      <c r="W519" s="88"/>
      <c r="X519" s="88"/>
      <c r="Y519" s="88"/>
      <c r="Z519" s="89"/>
      <c r="AA519" s="89"/>
      <c r="AB519" s="89"/>
      <c r="AC519" s="89"/>
      <c r="AD519" s="89"/>
      <c r="AE519" s="89"/>
      <c r="AF519" s="89"/>
      <c r="AG519" s="89"/>
      <c r="AH519" s="89"/>
      <c r="AI519" s="89"/>
      <c r="AJ519" s="88"/>
      <c r="AK519" s="88"/>
      <c r="AL519" s="88"/>
      <c r="AM519" s="88"/>
      <c r="AN519" s="88"/>
      <c r="AO519" s="88"/>
      <c r="AP519" s="88"/>
      <c r="AQ519" s="88"/>
      <c r="AR519" s="88"/>
      <c r="AS519" s="88"/>
      <c r="AT519" s="88"/>
      <c r="AU519" s="88"/>
      <c r="AV519" s="88"/>
      <c r="AW519" s="88"/>
      <c r="AX519" s="88"/>
      <c r="AY519" s="88"/>
      <c r="AZ519" s="88"/>
      <c r="BA519" s="88"/>
      <c r="BB519" s="88"/>
      <c r="BC519" s="88"/>
      <c r="BD519" s="88"/>
    </row>
    <row r="520" spans="2:56" s="85" customFormat="1" ht="18" customHeight="1">
      <c r="B520" s="132">
        <v>116</v>
      </c>
      <c r="C520" s="88"/>
      <c r="D520" s="88"/>
      <c r="E520" s="88"/>
      <c r="F520" s="88"/>
      <c r="G520" s="88"/>
      <c r="H520" s="88"/>
      <c r="I520" s="88"/>
      <c r="J520" s="88"/>
      <c r="K520" s="88"/>
      <c r="L520" s="88"/>
      <c r="M520" s="88"/>
      <c r="N520" s="88"/>
      <c r="O520" s="88"/>
      <c r="P520" s="88"/>
      <c r="Q520" s="88"/>
      <c r="R520" s="88"/>
      <c r="S520" s="88"/>
      <c r="T520" s="88"/>
      <c r="U520" s="88"/>
      <c r="V520" s="88"/>
      <c r="W520" s="88"/>
      <c r="X520" s="88"/>
      <c r="Y520" s="88"/>
      <c r="Z520" s="89"/>
      <c r="AA520" s="89"/>
      <c r="AB520" s="89"/>
      <c r="AC520" s="89"/>
      <c r="AD520" s="89"/>
      <c r="AE520" s="89"/>
      <c r="AF520" s="89"/>
      <c r="AG520" s="89"/>
      <c r="AH520" s="89"/>
      <c r="AI520" s="89"/>
      <c r="AJ520" s="88"/>
      <c r="AK520" s="88"/>
      <c r="AL520" s="88"/>
      <c r="AM520" s="88"/>
      <c r="AN520" s="88"/>
      <c r="AO520" s="88"/>
      <c r="AP520" s="88"/>
      <c r="AQ520" s="88"/>
      <c r="AR520" s="88"/>
      <c r="AS520" s="88"/>
      <c r="AT520" s="88"/>
      <c r="AU520" s="88"/>
      <c r="AV520" s="88"/>
      <c r="AW520" s="88"/>
      <c r="AX520" s="88"/>
      <c r="AY520" s="88"/>
      <c r="AZ520" s="88"/>
      <c r="BA520" s="88"/>
      <c r="BB520" s="88"/>
      <c r="BC520" s="88"/>
      <c r="BD520" s="88"/>
    </row>
    <row r="521" spans="2:56" s="85" customFormat="1" ht="18" customHeight="1">
      <c r="B521" s="132">
        <v>117</v>
      </c>
      <c r="C521" s="88"/>
      <c r="D521" s="88"/>
      <c r="E521" s="88"/>
      <c r="F521" s="88"/>
      <c r="G521" s="88"/>
      <c r="H521" s="88"/>
      <c r="I521" s="88"/>
      <c r="J521" s="88"/>
      <c r="K521" s="88"/>
      <c r="L521" s="88"/>
      <c r="M521" s="88"/>
      <c r="N521" s="88"/>
      <c r="O521" s="88"/>
      <c r="P521" s="88"/>
      <c r="Q521" s="88"/>
      <c r="R521" s="88"/>
      <c r="S521" s="88"/>
      <c r="T521" s="88"/>
      <c r="U521" s="88"/>
      <c r="V521" s="88"/>
      <c r="W521" s="88"/>
      <c r="X521" s="88"/>
      <c r="Y521" s="88"/>
      <c r="Z521" s="89"/>
      <c r="AA521" s="89"/>
      <c r="AB521" s="89"/>
      <c r="AC521" s="89"/>
      <c r="AD521" s="89"/>
      <c r="AE521" s="89"/>
      <c r="AF521" s="89"/>
      <c r="AG521" s="89"/>
      <c r="AH521" s="89"/>
      <c r="AI521" s="89"/>
      <c r="AJ521" s="88"/>
      <c r="AK521" s="88"/>
      <c r="AL521" s="88"/>
      <c r="AM521" s="88"/>
      <c r="AN521" s="88"/>
      <c r="AO521" s="88"/>
      <c r="AP521" s="88"/>
      <c r="AQ521" s="88"/>
      <c r="AR521" s="88"/>
      <c r="AS521" s="88"/>
      <c r="AT521" s="88"/>
      <c r="AU521" s="88"/>
      <c r="AV521" s="88"/>
      <c r="AW521" s="88"/>
      <c r="AX521" s="88"/>
      <c r="AY521" s="88"/>
      <c r="AZ521" s="88"/>
      <c r="BA521" s="88"/>
      <c r="BB521" s="88"/>
      <c r="BC521" s="88"/>
      <c r="BD521" s="88"/>
    </row>
    <row r="522" spans="2:56" s="85" customFormat="1" ht="18" customHeight="1">
      <c r="B522" s="132">
        <v>118</v>
      </c>
      <c r="C522" s="88"/>
      <c r="D522" s="88"/>
      <c r="E522" s="88"/>
      <c r="F522" s="88"/>
      <c r="G522" s="88"/>
      <c r="H522" s="88"/>
      <c r="I522" s="88"/>
      <c r="J522" s="88"/>
      <c r="K522" s="88"/>
      <c r="L522" s="88"/>
      <c r="M522" s="88"/>
      <c r="N522" s="88"/>
      <c r="O522" s="88"/>
      <c r="P522" s="88"/>
      <c r="Q522" s="88"/>
      <c r="R522" s="88"/>
      <c r="S522" s="88"/>
      <c r="T522" s="88"/>
      <c r="U522" s="88"/>
      <c r="V522" s="88"/>
      <c r="W522" s="88"/>
      <c r="X522" s="88"/>
      <c r="Y522" s="88"/>
      <c r="Z522" s="89"/>
      <c r="AA522" s="89"/>
      <c r="AB522" s="89"/>
      <c r="AC522" s="89"/>
      <c r="AD522" s="89"/>
      <c r="AE522" s="89"/>
      <c r="AF522" s="89"/>
      <c r="AG522" s="89"/>
      <c r="AH522" s="89"/>
      <c r="AI522" s="89"/>
      <c r="AJ522" s="88"/>
      <c r="AK522" s="88"/>
      <c r="AL522" s="88"/>
      <c r="AM522" s="88"/>
      <c r="AN522" s="88"/>
      <c r="AO522" s="88"/>
      <c r="AP522" s="88"/>
      <c r="AQ522" s="88"/>
      <c r="AR522" s="88"/>
      <c r="AS522" s="88"/>
      <c r="AT522" s="88"/>
      <c r="AU522" s="88"/>
      <c r="AV522" s="88"/>
      <c r="AW522" s="88"/>
      <c r="AX522" s="88"/>
      <c r="AY522" s="88"/>
      <c r="AZ522" s="88"/>
      <c r="BA522" s="88"/>
      <c r="BB522" s="88"/>
      <c r="BC522" s="88"/>
      <c r="BD522" s="88"/>
    </row>
    <row r="523" spans="2:56" s="85" customFormat="1" ht="18" customHeight="1">
      <c r="B523" s="132">
        <v>119</v>
      </c>
      <c r="C523" s="88"/>
      <c r="D523" s="88"/>
      <c r="E523" s="88"/>
      <c r="F523" s="88"/>
      <c r="G523" s="88"/>
      <c r="H523" s="88"/>
      <c r="I523" s="88"/>
      <c r="J523" s="88"/>
      <c r="K523" s="88"/>
      <c r="L523" s="88"/>
      <c r="M523" s="88"/>
      <c r="N523" s="88"/>
      <c r="O523" s="88"/>
      <c r="P523" s="88"/>
      <c r="Q523" s="88"/>
      <c r="R523" s="88"/>
      <c r="S523" s="88"/>
      <c r="T523" s="88"/>
      <c r="U523" s="88"/>
      <c r="V523" s="88"/>
      <c r="W523" s="88"/>
      <c r="X523" s="88"/>
      <c r="Y523" s="89"/>
      <c r="Z523" s="89"/>
      <c r="AA523" s="89"/>
      <c r="AB523" s="89"/>
      <c r="AC523" s="89"/>
      <c r="AD523" s="89"/>
      <c r="AE523" s="89"/>
      <c r="AF523" s="89"/>
      <c r="AG523" s="89"/>
      <c r="AH523" s="89"/>
      <c r="AI523" s="88"/>
      <c r="AJ523" s="88"/>
      <c r="AK523" s="88"/>
      <c r="AL523" s="88"/>
      <c r="AM523" s="88"/>
      <c r="AN523" s="88"/>
      <c r="AO523" s="88"/>
      <c r="AP523" s="88"/>
      <c r="AQ523" s="88"/>
      <c r="AR523" s="88"/>
      <c r="AS523" s="88"/>
      <c r="AT523" s="88"/>
      <c r="AU523" s="88"/>
      <c r="AV523" s="88"/>
      <c r="AW523" s="88"/>
      <c r="AX523" s="88"/>
      <c r="AY523" s="88"/>
      <c r="AZ523" s="88"/>
      <c r="BA523" s="88"/>
      <c r="BB523" s="88"/>
      <c r="BC523" s="88"/>
    </row>
    <row r="524" spans="2:56" s="85" customFormat="1" ht="18" customHeight="1">
      <c r="B524" s="132">
        <v>120</v>
      </c>
      <c r="C524" s="88"/>
      <c r="D524" s="88"/>
      <c r="E524" s="88"/>
      <c r="F524" s="88"/>
      <c r="G524" s="88"/>
      <c r="H524" s="88"/>
      <c r="I524" s="88"/>
      <c r="J524" s="88"/>
      <c r="K524" s="88"/>
      <c r="L524" s="88"/>
      <c r="M524" s="88"/>
      <c r="N524" s="88"/>
      <c r="O524" s="88"/>
      <c r="P524" s="88"/>
      <c r="Q524" s="88"/>
      <c r="R524" s="88"/>
      <c r="S524" s="88"/>
      <c r="T524" s="88"/>
      <c r="U524" s="88"/>
      <c r="V524" s="88"/>
      <c r="W524" s="88"/>
      <c r="X524" s="88"/>
      <c r="Y524" s="89"/>
      <c r="Z524" s="89"/>
      <c r="AA524" s="89"/>
      <c r="AB524" s="89"/>
      <c r="AC524" s="89"/>
      <c r="AD524" s="89"/>
      <c r="AE524" s="89"/>
      <c r="AF524" s="89"/>
      <c r="AG524" s="89"/>
      <c r="AH524" s="89"/>
      <c r="AI524" s="88"/>
      <c r="AJ524" s="88"/>
      <c r="AK524" s="88"/>
      <c r="AL524" s="88"/>
      <c r="AM524" s="88"/>
      <c r="AN524" s="88"/>
      <c r="AO524" s="88"/>
      <c r="AP524" s="88"/>
      <c r="AQ524" s="88"/>
      <c r="AR524" s="88"/>
      <c r="AS524" s="88"/>
      <c r="AT524" s="88"/>
      <c r="AU524" s="88"/>
      <c r="AV524" s="88"/>
      <c r="AW524" s="88"/>
      <c r="AX524" s="88"/>
      <c r="AY524" s="88"/>
      <c r="AZ524" s="88"/>
      <c r="BA524" s="88"/>
      <c r="BB524" s="88"/>
      <c r="BC524" s="88"/>
    </row>
    <row r="525" spans="2:56" s="85" customFormat="1" ht="18" customHeight="1">
      <c r="B525" s="132">
        <v>121</v>
      </c>
      <c r="C525" s="88"/>
      <c r="D525" s="88"/>
      <c r="E525" s="88"/>
      <c r="F525" s="88"/>
      <c r="G525" s="88"/>
      <c r="H525" s="88"/>
      <c r="I525" s="88"/>
      <c r="J525" s="88"/>
      <c r="K525" s="88"/>
      <c r="L525" s="88"/>
      <c r="M525" s="88"/>
      <c r="N525" s="88"/>
      <c r="O525" s="88"/>
      <c r="P525" s="88"/>
      <c r="Q525" s="88"/>
      <c r="R525" s="88"/>
      <c r="S525" s="88"/>
      <c r="T525" s="88"/>
      <c r="U525" s="88"/>
      <c r="V525" s="88"/>
      <c r="W525" s="88"/>
      <c r="X525" s="88"/>
      <c r="Y525" s="89"/>
      <c r="Z525" s="89"/>
      <c r="AA525" s="89"/>
      <c r="AB525" s="89"/>
      <c r="AC525" s="89"/>
      <c r="AD525" s="89"/>
      <c r="AE525" s="89"/>
      <c r="AF525" s="89"/>
      <c r="AG525" s="89"/>
      <c r="AH525" s="89"/>
      <c r="AI525" s="88"/>
      <c r="AJ525" s="88"/>
      <c r="AK525" s="88"/>
      <c r="AL525" s="88"/>
      <c r="AM525" s="88"/>
      <c r="AN525" s="88"/>
      <c r="AO525" s="88"/>
      <c r="AP525" s="88"/>
      <c r="AQ525" s="88"/>
      <c r="AR525" s="88"/>
      <c r="AS525" s="88"/>
      <c r="AT525" s="88"/>
      <c r="AU525" s="88"/>
      <c r="AV525" s="88"/>
      <c r="AW525" s="88"/>
      <c r="AX525" s="88"/>
      <c r="AY525" s="88"/>
      <c r="AZ525" s="88"/>
      <c r="BA525" s="88"/>
      <c r="BB525" s="88"/>
      <c r="BC525" s="88"/>
    </row>
    <row r="526" spans="2:56" s="85" customFormat="1" ht="18" customHeight="1">
      <c r="B526" s="132">
        <v>122</v>
      </c>
      <c r="C526" s="88"/>
      <c r="D526" s="88"/>
      <c r="E526" s="88"/>
      <c r="F526" s="88"/>
      <c r="G526" s="88"/>
      <c r="H526" s="88"/>
      <c r="I526" s="88"/>
      <c r="J526" s="88"/>
      <c r="K526" s="88"/>
      <c r="L526" s="88"/>
      <c r="M526" s="88"/>
      <c r="N526" s="88"/>
      <c r="O526" s="88"/>
      <c r="P526" s="88"/>
      <c r="Q526" s="88"/>
      <c r="R526" s="88"/>
      <c r="S526" s="88"/>
      <c r="T526" s="88"/>
      <c r="U526" s="88"/>
      <c r="V526" s="88"/>
      <c r="W526" s="88"/>
      <c r="X526" s="88"/>
      <c r="Y526" s="89"/>
      <c r="Z526" s="89"/>
      <c r="AA526" s="89"/>
      <c r="AB526" s="89"/>
      <c r="AC526" s="89"/>
      <c r="AD526" s="89"/>
      <c r="AE526" s="89"/>
      <c r="AF526" s="89"/>
      <c r="AG526" s="89"/>
      <c r="AH526" s="89"/>
      <c r="AI526" s="88"/>
      <c r="AJ526" s="88"/>
      <c r="AK526" s="88"/>
      <c r="AL526" s="88"/>
      <c r="AM526" s="88"/>
      <c r="AN526" s="88"/>
      <c r="AO526" s="88"/>
      <c r="AP526" s="88"/>
      <c r="AQ526" s="88"/>
      <c r="AR526" s="88"/>
      <c r="AS526" s="88"/>
      <c r="AT526" s="88"/>
      <c r="AU526" s="88"/>
      <c r="AV526" s="88"/>
      <c r="AW526" s="88"/>
      <c r="AX526" s="88"/>
      <c r="AY526" s="88"/>
      <c r="AZ526" s="88"/>
      <c r="BA526" s="88"/>
      <c r="BB526" s="88"/>
      <c r="BC526" s="88"/>
    </row>
    <row r="527" spans="2:56" s="85" customFormat="1" ht="18" customHeight="1">
      <c r="B527" s="132">
        <v>123</v>
      </c>
      <c r="C527" s="88"/>
      <c r="D527" s="88"/>
      <c r="E527" s="88"/>
      <c r="F527" s="88"/>
      <c r="G527" s="88"/>
      <c r="H527" s="88"/>
      <c r="I527" s="88"/>
      <c r="J527" s="88"/>
      <c r="K527" s="88"/>
      <c r="L527" s="88"/>
      <c r="M527" s="88"/>
      <c r="N527" s="88"/>
      <c r="O527" s="88"/>
      <c r="P527" s="88"/>
      <c r="Q527" s="88"/>
      <c r="R527" s="88"/>
      <c r="S527" s="88"/>
      <c r="T527" s="88"/>
      <c r="U527" s="88"/>
      <c r="V527" s="88"/>
      <c r="W527" s="88"/>
      <c r="X527" s="88"/>
      <c r="Y527" s="89"/>
      <c r="Z527" s="89"/>
      <c r="AA527" s="89"/>
      <c r="AB527" s="89"/>
      <c r="AC527" s="89"/>
      <c r="AD527" s="89"/>
      <c r="AE527" s="89"/>
      <c r="AF527" s="89"/>
      <c r="AG527" s="89"/>
      <c r="AH527" s="89"/>
      <c r="AI527" s="88"/>
      <c r="AJ527" s="88"/>
      <c r="AK527" s="88"/>
      <c r="AL527" s="88"/>
      <c r="AM527" s="88"/>
      <c r="AN527" s="88"/>
      <c r="AO527" s="88"/>
      <c r="AP527" s="88"/>
      <c r="AQ527" s="88"/>
      <c r="AR527" s="88"/>
      <c r="AS527" s="88"/>
      <c r="AT527" s="88"/>
      <c r="AU527" s="88"/>
      <c r="AV527" s="88"/>
      <c r="AW527" s="88"/>
      <c r="AX527" s="88"/>
      <c r="AY527" s="88"/>
      <c r="AZ527" s="88"/>
      <c r="BA527" s="88"/>
      <c r="BB527" s="88"/>
      <c r="BC527" s="88"/>
    </row>
    <row r="528" spans="2:56" s="85" customFormat="1" ht="18" customHeight="1">
      <c r="B528" s="132">
        <v>124</v>
      </c>
      <c r="C528" s="88"/>
      <c r="D528" s="88"/>
      <c r="E528" s="88"/>
      <c r="F528" s="88"/>
      <c r="G528" s="88"/>
      <c r="H528" s="88"/>
      <c r="I528" s="88"/>
      <c r="J528" s="88"/>
      <c r="K528" s="88"/>
      <c r="L528" s="88"/>
      <c r="M528" s="88"/>
      <c r="N528" s="88"/>
      <c r="O528" s="88"/>
      <c r="P528" s="88"/>
      <c r="Q528" s="88"/>
      <c r="R528" s="88"/>
      <c r="S528" s="88"/>
      <c r="T528" s="88"/>
      <c r="U528" s="88"/>
      <c r="V528" s="88"/>
      <c r="W528" s="88"/>
      <c r="X528" s="88"/>
      <c r="Y528" s="89"/>
      <c r="Z528" s="89"/>
      <c r="AA528" s="89"/>
      <c r="AB528" s="89"/>
      <c r="AC528" s="89"/>
      <c r="AD528" s="89"/>
      <c r="AE528" s="89"/>
      <c r="AF528" s="89"/>
      <c r="AG528" s="89"/>
      <c r="AH528" s="89"/>
      <c r="AI528" s="88"/>
      <c r="AJ528" s="88"/>
      <c r="AK528" s="88"/>
      <c r="AL528" s="88"/>
      <c r="AM528" s="88"/>
      <c r="AN528" s="88"/>
      <c r="AO528" s="88"/>
      <c r="AP528" s="88"/>
      <c r="AQ528" s="88"/>
      <c r="AR528" s="88"/>
      <c r="AS528" s="88"/>
      <c r="AT528" s="88"/>
      <c r="AU528" s="88"/>
      <c r="AV528" s="88"/>
      <c r="AW528" s="88"/>
      <c r="AX528" s="88"/>
      <c r="AY528" s="88"/>
      <c r="AZ528" s="88"/>
      <c r="BA528" s="88"/>
      <c r="BB528" s="88"/>
      <c r="BC528" s="88"/>
    </row>
    <row r="529" spans="2:55" s="85" customFormat="1" ht="18" customHeight="1">
      <c r="B529" s="132">
        <v>125</v>
      </c>
      <c r="C529" s="88"/>
      <c r="D529" s="88"/>
      <c r="E529" s="88"/>
      <c r="F529" s="88"/>
      <c r="G529" s="88"/>
      <c r="H529" s="88"/>
      <c r="I529" s="88"/>
      <c r="J529" s="88"/>
      <c r="K529" s="88"/>
      <c r="L529" s="88"/>
      <c r="M529" s="88"/>
      <c r="N529" s="88"/>
      <c r="O529" s="88"/>
      <c r="P529" s="88"/>
      <c r="Q529" s="88"/>
      <c r="R529" s="88"/>
      <c r="S529" s="88"/>
      <c r="T529" s="88"/>
      <c r="U529" s="88"/>
      <c r="V529" s="88"/>
      <c r="W529" s="88"/>
      <c r="X529" s="88"/>
      <c r="Y529" s="89"/>
      <c r="Z529" s="89"/>
      <c r="AA529" s="89"/>
      <c r="AB529" s="89"/>
      <c r="AC529" s="89"/>
      <c r="AD529" s="89"/>
      <c r="AE529" s="89"/>
      <c r="AF529" s="89"/>
      <c r="AG529" s="89"/>
      <c r="AH529" s="89"/>
      <c r="AI529" s="88"/>
      <c r="AJ529" s="88"/>
      <c r="AK529" s="88"/>
      <c r="AL529" s="88"/>
      <c r="AM529" s="88"/>
      <c r="AN529" s="88"/>
      <c r="AO529" s="88"/>
      <c r="AP529" s="88"/>
      <c r="AQ529" s="88"/>
      <c r="AR529" s="88"/>
      <c r="AS529" s="88"/>
      <c r="AT529" s="88"/>
      <c r="AU529" s="88"/>
      <c r="AV529" s="88"/>
      <c r="AW529" s="88"/>
      <c r="AX529" s="88"/>
      <c r="AY529" s="88"/>
      <c r="AZ529" s="88"/>
      <c r="BA529" s="88"/>
      <c r="BB529" s="88"/>
      <c r="BC529" s="88"/>
    </row>
    <row r="530" spans="2:55" s="85" customFormat="1" ht="18" customHeight="1">
      <c r="B530" s="132">
        <v>126</v>
      </c>
      <c r="C530" s="88"/>
      <c r="D530" s="88"/>
      <c r="E530" s="88"/>
      <c r="F530" s="88"/>
      <c r="G530" s="88"/>
      <c r="H530" s="88"/>
      <c r="I530" s="88"/>
      <c r="J530" s="88"/>
      <c r="K530" s="88"/>
      <c r="L530" s="88"/>
      <c r="M530" s="88"/>
      <c r="N530" s="88"/>
      <c r="O530" s="88"/>
      <c r="P530" s="88"/>
      <c r="Q530" s="88"/>
      <c r="R530" s="88"/>
      <c r="S530" s="88"/>
      <c r="T530" s="88"/>
      <c r="U530" s="88"/>
      <c r="V530" s="88"/>
      <c r="W530" s="88"/>
      <c r="X530" s="88"/>
      <c r="Y530" s="89"/>
      <c r="Z530" s="89"/>
      <c r="AA530" s="89"/>
      <c r="AB530" s="89"/>
      <c r="AC530" s="89"/>
      <c r="AD530" s="89"/>
      <c r="AE530" s="89"/>
      <c r="AF530" s="89"/>
      <c r="AG530" s="89"/>
      <c r="AH530" s="89"/>
      <c r="AI530" s="88"/>
      <c r="AJ530" s="88"/>
      <c r="AK530" s="88"/>
      <c r="AL530" s="88"/>
      <c r="AM530" s="88"/>
      <c r="AN530" s="88"/>
      <c r="AO530" s="88"/>
      <c r="AP530" s="88"/>
      <c r="AQ530" s="88"/>
      <c r="AR530" s="88"/>
      <c r="AS530" s="88"/>
      <c r="AT530" s="88"/>
      <c r="AU530" s="88"/>
      <c r="AV530" s="88"/>
      <c r="AW530" s="88"/>
      <c r="AX530" s="88"/>
      <c r="AY530" s="88"/>
      <c r="AZ530" s="88"/>
      <c r="BA530" s="88"/>
      <c r="BB530" s="88"/>
      <c r="BC530" s="88"/>
    </row>
    <row r="531" spans="2:55" s="85" customFormat="1" ht="18" customHeight="1">
      <c r="B531" s="132">
        <v>127</v>
      </c>
      <c r="C531" s="88"/>
      <c r="D531" s="88"/>
      <c r="E531" s="88"/>
      <c r="F531" s="88"/>
      <c r="G531" s="88"/>
      <c r="H531" s="88"/>
      <c r="I531" s="88"/>
      <c r="J531" s="88"/>
      <c r="K531" s="88"/>
      <c r="L531" s="88"/>
      <c r="M531" s="88"/>
      <c r="N531" s="88"/>
      <c r="O531" s="88"/>
      <c r="P531" s="88"/>
      <c r="Q531" s="88"/>
      <c r="R531" s="88"/>
      <c r="S531" s="88"/>
      <c r="T531" s="88"/>
      <c r="U531" s="88"/>
      <c r="V531" s="88"/>
      <c r="W531" s="88"/>
      <c r="X531" s="88"/>
      <c r="Y531" s="89"/>
      <c r="Z531" s="89"/>
      <c r="AA531" s="89"/>
      <c r="AB531" s="89"/>
      <c r="AC531" s="89"/>
      <c r="AD531" s="89"/>
      <c r="AE531" s="89"/>
      <c r="AF531" s="89"/>
      <c r="AG531" s="89"/>
      <c r="AH531" s="89"/>
      <c r="AI531" s="88"/>
      <c r="AJ531" s="88"/>
      <c r="AK531" s="88"/>
      <c r="AL531" s="88"/>
      <c r="AM531" s="88"/>
      <c r="AN531" s="88"/>
      <c r="AO531" s="88"/>
      <c r="AP531" s="88"/>
      <c r="AQ531" s="88"/>
      <c r="AR531" s="88"/>
      <c r="AS531" s="88"/>
      <c r="AT531" s="88"/>
      <c r="AU531" s="88"/>
      <c r="AV531" s="88"/>
      <c r="AW531" s="88"/>
      <c r="AX531" s="88"/>
      <c r="AY531" s="88"/>
      <c r="AZ531" s="88"/>
      <c r="BA531" s="88"/>
      <c r="BB531" s="88"/>
      <c r="BC531" s="88"/>
    </row>
    <row r="532" spans="2:55" s="85" customFormat="1" ht="18" customHeight="1">
      <c r="B532" s="132">
        <v>128</v>
      </c>
      <c r="C532" s="88"/>
      <c r="D532" s="88"/>
      <c r="E532" s="88"/>
      <c r="F532" s="88"/>
      <c r="G532" s="88"/>
      <c r="H532" s="88"/>
      <c r="I532" s="88"/>
      <c r="J532" s="88"/>
      <c r="K532" s="88"/>
      <c r="L532" s="88"/>
      <c r="M532" s="88"/>
      <c r="N532" s="88"/>
      <c r="O532" s="88"/>
      <c r="P532" s="88"/>
      <c r="Q532" s="88"/>
      <c r="R532" s="88"/>
      <c r="S532" s="88"/>
      <c r="T532" s="88"/>
      <c r="U532" s="88"/>
      <c r="V532" s="88"/>
      <c r="W532" s="88"/>
      <c r="X532" s="88"/>
      <c r="Y532" s="89"/>
      <c r="Z532" s="89"/>
      <c r="AA532" s="89"/>
      <c r="AB532" s="89"/>
      <c r="AC532" s="89"/>
      <c r="AD532" s="89"/>
      <c r="AE532" s="89"/>
      <c r="AF532" s="89"/>
      <c r="AG532" s="89"/>
      <c r="AH532" s="89"/>
      <c r="AI532" s="88"/>
      <c r="AJ532" s="88"/>
      <c r="AK532" s="88"/>
      <c r="AL532" s="88"/>
      <c r="AM532" s="88"/>
      <c r="AN532" s="88"/>
      <c r="AO532" s="88"/>
      <c r="AP532" s="88"/>
      <c r="AQ532" s="88"/>
      <c r="AR532" s="88"/>
      <c r="AS532" s="88"/>
      <c r="AT532" s="88"/>
      <c r="AU532" s="88"/>
      <c r="AV532" s="88"/>
      <c r="AW532" s="88"/>
      <c r="AX532" s="88"/>
      <c r="AY532" s="88"/>
      <c r="AZ532" s="88"/>
      <c r="BA532" s="88"/>
      <c r="BB532" s="88"/>
      <c r="BC532" s="88"/>
    </row>
    <row r="533" spans="2:55" s="85" customFormat="1" ht="18" customHeight="1">
      <c r="B533" s="132">
        <v>129</v>
      </c>
      <c r="C533" s="88"/>
      <c r="D533" s="88"/>
      <c r="E533" s="88"/>
      <c r="F533" s="88"/>
      <c r="G533" s="88"/>
      <c r="H533" s="88"/>
      <c r="I533" s="88"/>
      <c r="J533" s="88"/>
      <c r="K533" s="88"/>
      <c r="L533" s="88"/>
      <c r="M533" s="88"/>
      <c r="N533" s="88"/>
      <c r="O533" s="88"/>
      <c r="P533" s="88"/>
      <c r="Q533" s="88"/>
      <c r="R533" s="88"/>
      <c r="S533" s="88"/>
      <c r="T533" s="88"/>
      <c r="U533" s="88"/>
      <c r="V533" s="88"/>
      <c r="W533" s="88"/>
      <c r="X533" s="88"/>
      <c r="Y533" s="89"/>
      <c r="Z533" s="89"/>
      <c r="AA533" s="89"/>
      <c r="AB533" s="89"/>
      <c r="AC533" s="89"/>
      <c r="AD533" s="89"/>
      <c r="AE533" s="89"/>
      <c r="AF533" s="89"/>
      <c r="AG533" s="89"/>
      <c r="AH533" s="89"/>
      <c r="AI533" s="88"/>
      <c r="AJ533" s="88"/>
      <c r="AK533" s="88"/>
      <c r="AL533" s="88"/>
      <c r="AM533" s="88"/>
      <c r="AN533" s="88"/>
      <c r="AO533" s="88"/>
      <c r="AP533" s="88"/>
      <c r="AQ533" s="88"/>
      <c r="AR533" s="88"/>
      <c r="AS533" s="88"/>
      <c r="AT533" s="88"/>
      <c r="AU533" s="88"/>
      <c r="AV533" s="88"/>
      <c r="AW533" s="88"/>
      <c r="AX533" s="88"/>
      <c r="AY533" s="88"/>
      <c r="AZ533" s="88"/>
      <c r="BA533" s="88"/>
      <c r="BB533" s="88"/>
      <c r="BC533" s="88"/>
    </row>
    <row r="534" spans="2:55" s="85" customFormat="1" ht="18" customHeight="1">
      <c r="B534" s="132">
        <v>130</v>
      </c>
      <c r="C534" s="88"/>
      <c r="D534" s="88"/>
      <c r="E534" s="88"/>
      <c r="F534" s="88"/>
      <c r="G534" s="88"/>
      <c r="H534" s="88"/>
      <c r="I534" s="88"/>
      <c r="J534" s="88"/>
      <c r="K534" s="88"/>
      <c r="L534" s="88"/>
      <c r="M534" s="88"/>
      <c r="N534" s="88"/>
      <c r="O534" s="88"/>
      <c r="P534" s="88"/>
      <c r="Q534" s="88"/>
      <c r="R534" s="88"/>
      <c r="S534" s="88"/>
      <c r="T534" s="88"/>
      <c r="U534" s="88"/>
      <c r="V534" s="88"/>
      <c r="W534" s="88"/>
      <c r="X534" s="88"/>
      <c r="Y534" s="89"/>
      <c r="Z534" s="89"/>
      <c r="AA534" s="89"/>
      <c r="AB534" s="89"/>
      <c r="AC534" s="89"/>
      <c r="AD534" s="89"/>
      <c r="AE534" s="89"/>
      <c r="AF534" s="89"/>
      <c r="AG534" s="89"/>
      <c r="AH534" s="89"/>
      <c r="AI534" s="88"/>
      <c r="AJ534" s="88"/>
      <c r="AK534" s="88"/>
      <c r="AL534" s="88"/>
      <c r="AM534" s="88"/>
      <c r="AN534" s="88"/>
      <c r="AO534" s="88"/>
      <c r="AP534" s="88"/>
      <c r="AQ534" s="88"/>
      <c r="AR534" s="88"/>
      <c r="AS534" s="88"/>
      <c r="AT534" s="88"/>
      <c r="AU534" s="88"/>
      <c r="AV534" s="88"/>
      <c r="AW534" s="88"/>
      <c r="AX534" s="88"/>
      <c r="AY534" s="88"/>
      <c r="AZ534" s="88"/>
      <c r="BA534" s="88"/>
      <c r="BB534" s="88"/>
      <c r="BC534" s="88"/>
    </row>
    <row r="535" spans="2:55" s="85" customFormat="1" ht="18" customHeight="1">
      <c r="B535" s="132">
        <v>131</v>
      </c>
      <c r="C535" s="88"/>
      <c r="D535" s="88"/>
      <c r="E535" s="88"/>
      <c r="F535" s="88"/>
      <c r="G535" s="88"/>
      <c r="H535" s="88"/>
      <c r="I535" s="88"/>
      <c r="J535" s="88"/>
      <c r="K535" s="88"/>
      <c r="L535" s="88"/>
      <c r="M535" s="88"/>
      <c r="N535" s="88"/>
      <c r="O535" s="88"/>
      <c r="P535" s="88"/>
      <c r="Q535" s="88"/>
      <c r="R535" s="88"/>
      <c r="S535" s="88"/>
      <c r="T535" s="88"/>
      <c r="U535" s="88"/>
      <c r="V535" s="88"/>
      <c r="W535" s="88"/>
      <c r="X535" s="88"/>
      <c r="Y535" s="89"/>
      <c r="Z535" s="89"/>
      <c r="AA535" s="89"/>
      <c r="AB535" s="89"/>
      <c r="AC535" s="89"/>
      <c r="AD535" s="89"/>
      <c r="AE535" s="89"/>
      <c r="AF535" s="89"/>
      <c r="AG535" s="89"/>
      <c r="AH535" s="89"/>
      <c r="AI535" s="88"/>
      <c r="AJ535" s="88"/>
      <c r="AK535" s="88"/>
      <c r="AL535" s="88"/>
      <c r="AM535" s="88"/>
      <c r="AN535" s="88"/>
      <c r="AO535" s="88"/>
      <c r="AP535" s="88"/>
      <c r="AQ535" s="88"/>
      <c r="AR535" s="88"/>
      <c r="AS535" s="88"/>
      <c r="AT535" s="88"/>
      <c r="AU535" s="88"/>
      <c r="AV535" s="88"/>
      <c r="AW535" s="88"/>
      <c r="AX535" s="88"/>
      <c r="AY535" s="88"/>
      <c r="AZ535" s="88"/>
      <c r="BA535" s="88"/>
      <c r="BB535" s="88"/>
      <c r="BC535" s="88"/>
    </row>
    <row r="536" spans="2:55" s="85" customFormat="1" ht="18" customHeight="1">
      <c r="B536" s="132">
        <v>132</v>
      </c>
      <c r="C536" s="88"/>
      <c r="D536" s="88"/>
      <c r="E536" s="88"/>
      <c r="F536" s="88"/>
      <c r="G536" s="88"/>
      <c r="H536" s="88"/>
      <c r="I536" s="88"/>
      <c r="J536" s="88"/>
      <c r="K536" s="88"/>
      <c r="L536" s="88"/>
      <c r="M536" s="88"/>
      <c r="N536" s="88"/>
      <c r="O536" s="88"/>
      <c r="P536" s="88"/>
      <c r="Q536" s="88"/>
      <c r="R536" s="88"/>
      <c r="S536" s="88"/>
      <c r="T536" s="88"/>
      <c r="U536" s="88"/>
      <c r="V536" s="88"/>
      <c r="W536" s="88"/>
      <c r="X536" s="88"/>
      <c r="Y536" s="89"/>
      <c r="Z536" s="89"/>
      <c r="AA536" s="89"/>
      <c r="AB536" s="89"/>
      <c r="AC536" s="89"/>
      <c r="AD536" s="89"/>
      <c r="AE536" s="89"/>
      <c r="AF536" s="89"/>
      <c r="AG536" s="89"/>
      <c r="AH536" s="89"/>
      <c r="AI536" s="88"/>
      <c r="AJ536" s="88"/>
      <c r="AK536" s="88"/>
      <c r="AL536" s="88"/>
      <c r="AM536" s="88"/>
      <c r="AN536" s="88"/>
      <c r="AO536" s="88"/>
      <c r="AP536" s="88"/>
      <c r="AQ536" s="88"/>
      <c r="AR536" s="88"/>
      <c r="AS536" s="88"/>
      <c r="AT536" s="88"/>
      <c r="AU536" s="88"/>
      <c r="AV536" s="88"/>
      <c r="AW536" s="88"/>
      <c r="AX536" s="88"/>
      <c r="AY536" s="88"/>
      <c r="AZ536" s="88"/>
      <c r="BA536" s="88"/>
      <c r="BB536" s="88"/>
      <c r="BC536" s="88"/>
    </row>
    <row r="537" spans="2:55" s="85" customFormat="1" ht="18" customHeight="1">
      <c r="B537" s="132">
        <v>133</v>
      </c>
      <c r="C537" s="88"/>
      <c r="D537" s="88"/>
      <c r="E537" s="88"/>
      <c r="F537" s="88"/>
      <c r="G537" s="88"/>
      <c r="H537" s="88"/>
      <c r="I537" s="88"/>
      <c r="J537" s="88"/>
      <c r="K537" s="88"/>
      <c r="L537" s="88"/>
      <c r="M537" s="88"/>
      <c r="N537" s="88"/>
      <c r="O537" s="88"/>
      <c r="P537" s="88"/>
      <c r="Q537" s="88"/>
      <c r="R537" s="88"/>
      <c r="S537" s="88"/>
      <c r="T537" s="88"/>
      <c r="U537" s="88"/>
      <c r="V537" s="88"/>
      <c r="W537" s="88"/>
      <c r="X537" s="88"/>
      <c r="Y537" s="89"/>
      <c r="Z537" s="89"/>
      <c r="AA537" s="89"/>
      <c r="AB537" s="89"/>
      <c r="AC537" s="89"/>
      <c r="AD537" s="89"/>
      <c r="AE537" s="89"/>
      <c r="AF537" s="89"/>
      <c r="AG537" s="89"/>
      <c r="AH537" s="89"/>
      <c r="AI537" s="88"/>
      <c r="AJ537" s="88"/>
      <c r="AK537" s="88"/>
      <c r="AL537" s="88"/>
      <c r="AM537" s="88"/>
      <c r="AN537" s="88"/>
      <c r="AO537" s="88"/>
      <c r="AP537" s="88"/>
      <c r="AQ537" s="88"/>
      <c r="AR537" s="88"/>
      <c r="AS537" s="88"/>
      <c r="AT537" s="88"/>
      <c r="AU537" s="88"/>
      <c r="AV537" s="88"/>
      <c r="AW537" s="88"/>
      <c r="AX537" s="88"/>
      <c r="AY537" s="88"/>
      <c r="AZ537" s="88"/>
      <c r="BA537" s="88"/>
      <c r="BB537" s="88"/>
      <c r="BC537" s="88"/>
    </row>
    <row r="538" spans="2:55" s="85" customFormat="1" ht="18" customHeight="1">
      <c r="B538" s="132">
        <v>134</v>
      </c>
      <c r="C538" s="88"/>
      <c r="D538" s="88"/>
      <c r="E538" s="88"/>
      <c r="F538" s="88"/>
      <c r="G538" s="88"/>
      <c r="H538" s="88"/>
      <c r="I538" s="88"/>
      <c r="J538" s="88"/>
      <c r="K538" s="88"/>
      <c r="L538" s="88"/>
      <c r="M538" s="88"/>
      <c r="N538" s="88"/>
      <c r="O538" s="88"/>
      <c r="P538" s="88"/>
      <c r="Q538" s="88"/>
      <c r="R538" s="88"/>
      <c r="S538" s="88"/>
      <c r="T538" s="88"/>
      <c r="U538" s="88"/>
      <c r="V538" s="88"/>
      <c r="W538" s="88"/>
      <c r="X538" s="88"/>
      <c r="Y538" s="89"/>
      <c r="Z538" s="89"/>
      <c r="AA538" s="89"/>
      <c r="AB538" s="89"/>
      <c r="AC538" s="89"/>
      <c r="AD538" s="89"/>
      <c r="AE538" s="89"/>
      <c r="AF538" s="89"/>
      <c r="AG538" s="89"/>
      <c r="AH538" s="89"/>
      <c r="AI538" s="88"/>
      <c r="AJ538" s="88"/>
      <c r="AK538" s="88"/>
      <c r="AL538" s="88"/>
      <c r="AM538" s="88"/>
      <c r="AN538" s="88"/>
      <c r="AO538" s="88"/>
      <c r="AP538" s="88"/>
      <c r="AQ538" s="88"/>
      <c r="AR538" s="88"/>
      <c r="AS538" s="88"/>
      <c r="AT538" s="88"/>
      <c r="AU538" s="88"/>
      <c r="AV538" s="88"/>
      <c r="AW538" s="88"/>
      <c r="AX538" s="88"/>
      <c r="AY538" s="88"/>
      <c r="AZ538" s="88"/>
      <c r="BA538" s="88"/>
      <c r="BB538" s="88"/>
      <c r="BC538" s="88"/>
    </row>
    <row r="539" spans="2:55" s="85" customFormat="1" ht="18" customHeight="1">
      <c r="B539" s="132">
        <v>135</v>
      </c>
      <c r="C539" s="88"/>
      <c r="D539" s="88"/>
      <c r="E539" s="88"/>
      <c r="F539" s="88"/>
      <c r="G539" s="88"/>
      <c r="H539" s="88"/>
      <c r="I539" s="88"/>
      <c r="J539" s="88"/>
      <c r="K539" s="88"/>
      <c r="L539" s="88"/>
      <c r="M539" s="88"/>
      <c r="N539" s="88"/>
      <c r="O539" s="88"/>
      <c r="P539" s="88"/>
      <c r="Q539" s="88"/>
      <c r="R539" s="88"/>
      <c r="S539" s="88"/>
      <c r="T539" s="88"/>
      <c r="U539" s="88"/>
      <c r="V539" s="88"/>
      <c r="W539" s="88"/>
      <c r="X539" s="88"/>
      <c r="Y539" s="89"/>
      <c r="Z539" s="89"/>
      <c r="AA539" s="89"/>
      <c r="AB539" s="89"/>
      <c r="AC539" s="89"/>
      <c r="AD539" s="89"/>
      <c r="AE539" s="89"/>
      <c r="AF539" s="89"/>
      <c r="AG539" s="89"/>
      <c r="AH539" s="89"/>
      <c r="AI539" s="88"/>
      <c r="AJ539" s="88"/>
      <c r="AK539" s="88"/>
      <c r="AL539" s="88"/>
      <c r="AM539" s="88"/>
      <c r="AN539" s="88"/>
      <c r="AO539" s="88"/>
      <c r="AP539" s="88"/>
      <c r="AQ539" s="88"/>
      <c r="AR539" s="88"/>
      <c r="AS539" s="88"/>
      <c r="AT539" s="88"/>
      <c r="AU539" s="88"/>
      <c r="AV539" s="88"/>
      <c r="AW539" s="88"/>
      <c r="AX539" s="88"/>
      <c r="AY539" s="88"/>
      <c r="AZ539" s="88"/>
      <c r="BA539" s="88"/>
      <c r="BB539" s="88"/>
      <c r="BC539" s="88"/>
    </row>
    <row r="540" spans="2:55" s="85" customFormat="1" ht="18" customHeight="1">
      <c r="B540" s="132">
        <v>136</v>
      </c>
      <c r="C540" s="88"/>
      <c r="D540" s="88"/>
      <c r="E540" s="88"/>
      <c r="F540" s="88"/>
      <c r="G540" s="88"/>
      <c r="H540" s="88"/>
      <c r="I540" s="88"/>
      <c r="J540" s="88"/>
      <c r="K540" s="88"/>
      <c r="L540" s="88"/>
      <c r="M540" s="88"/>
      <c r="N540" s="88"/>
      <c r="O540" s="88"/>
      <c r="P540" s="88"/>
      <c r="Q540" s="88"/>
      <c r="R540" s="88"/>
      <c r="S540" s="88"/>
      <c r="T540" s="88"/>
      <c r="U540" s="88"/>
      <c r="V540" s="88"/>
      <c r="W540" s="88"/>
      <c r="X540" s="88"/>
      <c r="Y540" s="89"/>
      <c r="Z540" s="89"/>
      <c r="AA540" s="89"/>
      <c r="AB540" s="89"/>
      <c r="AC540" s="89"/>
      <c r="AD540" s="89"/>
      <c r="AE540" s="89"/>
      <c r="AF540" s="89"/>
      <c r="AG540" s="89"/>
      <c r="AH540" s="89"/>
      <c r="AI540" s="88"/>
      <c r="AJ540" s="88"/>
      <c r="AK540" s="88"/>
      <c r="AL540" s="88"/>
      <c r="AM540" s="88"/>
      <c r="AN540" s="88"/>
      <c r="AO540" s="88"/>
      <c r="AP540" s="88"/>
      <c r="AQ540" s="88"/>
      <c r="AR540" s="88"/>
      <c r="AS540" s="88"/>
      <c r="AT540" s="88"/>
      <c r="AU540" s="88"/>
      <c r="AV540" s="88"/>
      <c r="AW540" s="88"/>
      <c r="AX540" s="88"/>
      <c r="AY540" s="88"/>
      <c r="AZ540" s="88"/>
      <c r="BA540" s="88"/>
      <c r="BB540" s="88"/>
      <c r="BC540" s="88"/>
    </row>
    <row r="541" spans="2:55" s="85" customFormat="1" ht="18" customHeight="1">
      <c r="B541" s="132">
        <v>137</v>
      </c>
      <c r="C541" s="88"/>
      <c r="D541" s="88"/>
      <c r="E541" s="88"/>
      <c r="F541" s="88"/>
      <c r="G541" s="88"/>
      <c r="H541" s="88"/>
      <c r="I541" s="88"/>
      <c r="J541" s="88"/>
      <c r="K541" s="88"/>
      <c r="L541" s="88"/>
      <c r="M541" s="88"/>
      <c r="N541" s="88"/>
      <c r="O541" s="88"/>
      <c r="P541" s="88"/>
      <c r="Q541" s="88"/>
      <c r="R541" s="88"/>
      <c r="S541" s="88"/>
      <c r="T541" s="88"/>
      <c r="U541" s="88"/>
      <c r="V541" s="88"/>
      <c r="W541" s="88"/>
      <c r="X541" s="88"/>
      <c r="Y541" s="89"/>
      <c r="Z541" s="89"/>
      <c r="AA541" s="89"/>
      <c r="AB541" s="89"/>
      <c r="AC541" s="89"/>
      <c r="AD541" s="89"/>
      <c r="AE541" s="89"/>
      <c r="AF541" s="89"/>
      <c r="AG541" s="89"/>
      <c r="AH541" s="89"/>
      <c r="AI541" s="88"/>
      <c r="AJ541" s="88"/>
      <c r="AK541" s="88"/>
      <c r="AL541" s="88"/>
      <c r="AM541" s="88"/>
      <c r="AN541" s="88"/>
      <c r="AO541" s="88"/>
      <c r="AP541" s="88"/>
      <c r="AQ541" s="88"/>
      <c r="AR541" s="88"/>
      <c r="AS541" s="88"/>
      <c r="AT541" s="88"/>
      <c r="AU541" s="88"/>
      <c r="AV541" s="88"/>
      <c r="AW541" s="88"/>
      <c r="AX541" s="88"/>
      <c r="AY541" s="88"/>
      <c r="AZ541" s="88"/>
      <c r="BA541" s="88"/>
      <c r="BB541" s="88"/>
      <c r="BC541" s="88"/>
    </row>
    <row r="542" spans="2:55" s="85" customFormat="1" ht="18" customHeight="1">
      <c r="B542" s="132">
        <v>138</v>
      </c>
      <c r="C542" s="88"/>
      <c r="D542" s="88"/>
      <c r="E542" s="88"/>
      <c r="F542" s="88"/>
      <c r="G542" s="88"/>
      <c r="H542" s="88"/>
      <c r="I542" s="88"/>
      <c r="J542" s="88"/>
      <c r="K542" s="88"/>
      <c r="L542" s="88"/>
      <c r="M542" s="88"/>
      <c r="N542" s="88"/>
      <c r="O542" s="88"/>
      <c r="P542" s="88"/>
      <c r="Q542" s="88"/>
      <c r="R542" s="88"/>
      <c r="S542" s="88"/>
      <c r="T542" s="88"/>
      <c r="U542" s="88"/>
      <c r="V542" s="88"/>
      <c r="W542" s="88"/>
      <c r="X542" s="88"/>
      <c r="Y542" s="89"/>
      <c r="Z542" s="89"/>
      <c r="AA542" s="89"/>
      <c r="AB542" s="89"/>
      <c r="AC542" s="89"/>
      <c r="AD542" s="89"/>
      <c r="AE542" s="89"/>
      <c r="AF542" s="89"/>
      <c r="AG542" s="89"/>
      <c r="AH542" s="89"/>
      <c r="AI542" s="88"/>
      <c r="AJ542" s="88"/>
      <c r="AK542" s="88"/>
      <c r="AL542" s="88"/>
      <c r="AM542" s="88"/>
      <c r="AN542" s="88"/>
      <c r="AO542" s="88"/>
      <c r="AP542" s="88"/>
      <c r="AQ542" s="88"/>
      <c r="AR542" s="88"/>
      <c r="AS542" s="88"/>
      <c r="AT542" s="88"/>
      <c r="AU542" s="88"/>
      <c r="AV542" s="88"/>
      <c r="AW542" s="88"/>
      <c r="AX542" s="88"/>
      <c r="AY542" s="88"/>
      <c r="AZ542" s="88"/>
      <c r="BA542" s="88"/>
      <c r="BB542" s="88"/>
      <c r="BC542" s="88"/>
    </row>
    <row r="543" spans="2:55" s="85" customFormat="1" ht="18" customHeight="1">
      <c r="B543" s="132">
        <v>139</v>
      </c>
      <c r="C543" s="88"/>
      <c r="D543" s="88"/>
      <c r="E543" s="88"/>
      <c r="F543" s="88"/>
      <c r="G543" s="88"/>
      <c r="H543" s="88"/>
      <c r="I543" s="88"/>
      <c r="J543" s="88"/>
      <c r="K543" s="88"/>
      <c r="L543" s="88"/>
      <c r="M543" s="88"/>
      <c r="N543" s="88"/>
      <c r="O543" s="88"/>
      <c r="P543" s="88"/>
      <c r="Q543" s="88"/>
      <c r="R543" s="88"/>
      <c r="S543" s="88"/>
      <c r="T543" s="88"/>
      <c r="U543" s="88"/>
      <c r="V543" s="88"/>
      <c r="W543" s="88"/>
      <c r="X543" s="88"/>
      <c r="Y543" s="89"/>
      <c r="Z543" s="89"/>
      <c r="AA543" s="89"/>
      <c r="AB543" s="89"/>
      <c r="AC543" s="89"/>
      <c r="AD543" s="89"/>
      <c r="AE543" s="89"/>
      <c r="AF543" s="89"/>
      <c r="AG543" s="89"/>
      <c r="AH543" s="89"/>
      <c r="AI543" s="88"/>
      <c r="AJ543" s="88"/>
      <c r="AK543" s="88"/>
      <c r="AL543" s="88"/>
      <c r="AM543" s="88"/>
      <c r="AN543" s="88"/>
      <c r="AO543" s="88"/>
      <c r="AP543" s="88"/>
      <c r="AQ543" s="88"/>
      <c r="AR543" s="88"/>
      <c r="AS543" s="88"/>
      <c r="AT543" s="88"/>
      <c r="AU543" s="88"/>
      <c r="AV543" s="88"/>
      <c r="AW543" s="88"/>
      <c r="AX543" s="88"/>
      <c r="AY543" s="88"/>
      <c r="AZ543" s="88"/>
      <c r="BA543" s="88"/>
      <c r="BB543" s="88"/>
      <c r="BC543" s="88"/>
    </row>
    <row r="544" spans="2:55" s="85" customFormat="1" ht="18" customHeight="1">
      <c r="B544" s="132">
        <v>140</v>
      </c>
      <c r="C544" s="88"/>
      <c r="D544" s="88"/>
      <c r="E544" s="88"/>
      <c r="F544" s="88"/>
      <c r="G544" s="88"/>
      <c r="H544" s="88"/>
      <c r="I544" s="88"/>
      <c r="J544" s="88"/>
      <c r="K544" s="88"/>
      <c r="L544" s="88"/>
      <c r="M544" s="88"/>
      <c r="N544" s="88"/>
      <c r="O544" s="88"/>
      <c r="P544" s="88"/>
      <c r="Q544" s="88"/>
      <c r="R544" s="88"/>
      <c r="S544" s="88"/>
      <c r="T544" s="88"/>
      <c r="U544" s="88"/>
      <c r="V544" s="88"/>
      <c r="W544" s="88"/>
      <c r="X544" s="88"/>
      <c r="Y544" s="89"/>
      <c r="Z544" s="89"/>
      <c r="AA544" s="89"/>
      <c r="AB544" s="89"/>
      <c r="AC544" s="89"/>
      <c r="AD544" s="89"/>
      <c r="AE544" s="89"/>
      <c r="AF544" s="89"/>
      <c r="AG544" s="89"/>
      <c r="AH544" s="88"/>
      <c r="AI544" s="88"/>
      <c r="AJ544" s="88"/>
      <c r="AK544" s="88"/>
      <c r="AL544" s="88"/>
      <c r="AM544" s="88"/>
      <c r="AN544" s="88"/>
      <c r="AO544" s="88"/>
      <c r="AP544" s="88"/>
      <c r="AQ544" s="88"/>
      <c r="AR544" s="88"/>
      <c r="AS544" s="88"/>
      <c r="AT544" s="88"/>
      <c r="AU544" s="88"/>
      <c r="AV544" s="88"/>
      <c r="AW544" s="88"/>
      <c r="AX544" s="88"/>
      <c r="AY544" s="88"/>
      <c r="AZ544" s="88"/>
      <c r="BA544" s="88"/>
      <c r="BB544" s="88"/>
    </row>
    <row r="545" spans="2:54" s="85" customFormat="1" ht="18" customHeight="1">
      <c r="B545" s="132">
        <v>141</v>
      </c>
      <c r="C545" s="88"/>
      <c r="D545" s="88"/>
      <c r="E545" s="88"/>
      <c r="F545" s="88"/>
      <c r="G545" s="88"/>
      <c r="H545" s="88"/>
      <c r="I545" s="88"/>
      <c r="J545" s="88"/>
      <c r="K545" s="88"/>
      <c r="L545" s="88"/>
      <c r="M545" s="88"/>
      <c r="N545" s="88"/>
      <c r="O545" s="88"/>
      <c r="P545" s="88"/>
      <c r="Q545" s="88"/>
      <c r="R545" s="88"/>
      <c r="S545" s="88"/>
      <c r="T545" s="88"/>
      <c r="U545" s="88"/>
      <c r="V545" s="88"/>
      <c r="W545" s="88"/>
      <c r="X545" s="88"/>
      <c r="Y545" s="89"/>
      <c r="Z545" s="89"/>
      <c r="AA545" s="89"/>
      <c r="AB545" s="89"/>
      <c r="AC545" s="89"/>
      <c r="AD545" s="89"/>
      <c r="AE545" s="89"/>
      <c r="AF545" s="89"/>
      <c r="AG545" s="89"/>
      <c r="AH545" s="88"/>
      <c r="AI545" s="88"/>
      <c r="AJ545" s="88"/>
      <c r="AK545" s="88"/>
      <c r="AL545" s="88"/>
      <c r="AM545" s="88"/>
      <c r="AN545" s="88"/>
      <c r="AO545" s="88"/>
      <c r="AP545" s="88"/>
      <c r="AQ545" s="88"/>
      <c r="AR545" s="88"/>
      <c r="AS545" s="88"/>
      <c r="AT545" s="88"/>
      <c r="AU545" s="88"/>
      <c r="AV545" s="88"/>
      <c r="AW545" s="88"/>
      <c r="AX545" s="88"/>
      <c r="AY545" s="88"/>
      <c r="AZ545" s="88"/>
      <c r="BA545" s="88"/>
      <c r="BB545" s="88"/>
    </row>
    <row r="546" spans="2:54" s="85" customFormat="1" ht="18" customHeight="1">
      <c r="B546" s="132">
        <v>142</v>
      </c>
      <c r="C546" s="88"/>
      <c r="D546" s="88"/>
      <c r="E546" s="88"/>
      <c r="F546" s="88"/>
      <c r="G546" s="88"/>
      <c r="H546" s="88"/>
      <c r="I546" s="88"/>
      <c r="J546" s="88"/>
      <c r="K546" s="88"/>
      <c r="L546" s="88"/>
      <c r="M546" s="88"/>
      <c r="N546" s="88"/>
      <c r="O546" s="88"/>
      <c r="P546" s="88"/>
      <c r="Q546" s="88"/>
      <c r="R546" s="88"/>
      <c r="S546" s="88"/>
      <c r="T546" s="88"/>
      <c r="U546" s="88"/>
      <c r="V546" s="88"/>
      <c r="W546" s="88"/>
      <c r="X546" s="88"/>
      <c r="Y546" s="89"/>
      <c r="Z546" s="89"/>
      <c r="AA546" s="89"/>
      <c r="AB546" s="89"/>
      <c r="AC546" s="89"/>
      <c r="AD546" s="89"/>
      <c r="AE546" s="89"/>
      <c r="AF546" s="89"/>
      <c r="AG546" s="89"/>
      <c r="AH546" s="88"/>
      <c r="AI546" s="88"/>
      <c r="AJ546" s="88"/>
      <c r="AK546" s="88"/>
      <c r="AL546" s="88"/>
      <c r="AM546" s="88"/>
      <c r="AN546" s="88"/>
      <c r="AO546" s="88"/>
      <c r="AP546" s="88"/>
      <c r="AQ546" s="88"/>
      <c r="AR546" s="88"/>
      <c r="AS546" s="88"/>
      <c r="AT546" s="88"/>
      <c r="AU546" s="88"/>
      <c r="AV546" s="88"/>
      <c r="AW546" s="88"/>
      <c r="AX546" s="88"/>
      <c r="AY546" s="88"/>
      <c r="AZ546" s="88"/>
      <c r="BA546" s="88"/>
      <c r="BB546" s="88"/>
    </row>
    <row r="547" spans="2:54" s="85" customFormat="1" ht="18" customHeight="1">
      <c r="B547" s="132">
        <v>143</v>
      </c>
      <c r="C547" s="88"/>
      <c r="D547" s="88"/>
      <c r="E547" s="88"/>
      <c r="F547" s="88"/>
      <c r="G547" s="88"/>
      <c r="H547" s="88"/>
      <c r="I547" s="88"/>
      <c r="J547" s="88"/>
      <c r="K547" s="88"/>
      <c r="L547" s="88"/>
      <c r="M547" s="88"/>
      <c r="N547" s="88"/>
      <c r="O547" s="88"/>
      <c r="P547" s="88"/>
      <c r="Q547" s="88"/>
      <c r="R547" s="88"/>
      <c r="S547" s="88"/>
      <c r="T547" s="88"/>
      <c r="U547" s="88"/>
      <c r="V547" s="88"/>
      <c r="W547" s="88"/>
      <c r="X547" s="88"/>
      <c r="Y547" s="89"/>
      <c r="Z547" s="89"/>
      <c r="AA547" s="89"/>
      <c r="AB547" s="89"/>
      <c r="AC547" s="89"/>
      <c r="AD547" s="89"/>
      <c r="AE547" s="89"/>
      <c r="AF547" s="89"/>
      <c r="AG547" s="89"/>
      <c r="AH547" s="88"/>
      <c r="AI547" s="88"/>
      <c r="AJ547" s="88"/>
      <c r="AK547" s="88"/>
      <c r="AL547" s="88"/>
      <c r="AM547" s="88"/>
      <c r="AN547" s="88"/>
      <c r="AO547" s="88"/>
      <c r="AP547" s="88"/>
      <c r="AQ547" s="88"/>
      <c r="AR547" s="88"/>
      <c r="AS547" s="88"/>
      <c r="AT547" s="88"/>
      <c r="AU547" s="88"/>
      <c r="AV547" s="88"/>
      <c r="AW547" s="88"/>
      <c r="AX547" s="88"/>
      <c r="AY547" s="88"/>
      <c r="AZ547" s="88"/>
      <c r="BA547" s="88"/>
      <c r="BB547" s="88"/>
    </row>
    <row r="548" spans="2:54" s="85" customFormat="1" ht="18" customHeight="1">
      <c r="B548" s="132">
        <v>144</v>
      </c>
      <c r="C548" s="88"/>
      <c r="D548" s="88"/>
      <c r="E548" s="88"/>
      <c r="F548" s="88"/>
      <c r="G548" s="88"/>
      <c r="H548" s="88"/>
      <c r="I548" s="88"/>
      <c r="J548" s="88"/>
      <c r="K548" s="88"/>
      <c r="L548" s="88"/>
      <c r="M548" s="88"/>
      <c r="N548" s="88"/>
      <c r="O548" s="88"/>
      <c r="P548" s="88"/>
      <c r="Q548" s="88"/>
      <c r="R548" s="88"/>
      <c r="S548" s="88"/>
      <c r="T548" s="88"/>
      <c r="U548" s="88"/>
      <c r="V548" s="88"/>
      <c r="W548" s="88"/>
      <c r="X548" s="88"/>
      <c r="Y548" s="89"/>
      <c r="Z548" s="89"/>
      <c r="AA548" s="89"/>
      <c r="AB548" s="89"/>
      <c r="AC548" s="89"/>
      <c r="AD548" s="89"/>
      <c r="AE548" s="89"/>
      <c r="AF548" s="89"/>
      <c r="AG548" s="89"/>
      <c r="AH548" s="88"/>
      <c r="AI548" s="88"/>
      <c r="AJ548" s="88"/>
      <c r="AK548" s="88"/>
      <c r="AL548" s="88"/>
      <c r="AM548" s="88"/>
      <c r="AN548" s="88"/>
      <c r="AO548" s="88"/>
      <c r="AP548" s="88"/>
      <c r="AQ548" s="88"/>
      <c r="AR548" s="88"/>
      <c r="AS548" s="88"/>
      <c r="AT548" s="88"/>
      <c r="AU548" s="88"/>
      <c r="AV548" s="88"/>
      <c r="AW548" s="88"/>
      <c r="AX548" s="88"/>
      <c r="AY548" s="88"/>
      <c r="AZ548" s="88"/>
      <c r="BA548" s="88"/>
      <c r="BB548" s="88"/>
    </row>
    <row r="549" spans="2:54" s="85" customFormat="1" ht="18" customHeight="1">
      <c r="B549" s="132">
        <v>145</v>
      </c>
      <c r="C549" s="88"/>
      <c r="D549" s="88"/>
      <c r="E549" s="88"/>
      <c r="F549" s="88"/>
      <c r="G549" s="88"/>
      <c r="H549" s="88"/>
      <c r="I549" s="88"/>
      <c r="J549" s="88"/>
      <c r="K549" s="88"/>
      <c r="L549" s="88"/>
      <c r="M549" s="88"/>
      <c r="N549" s="88"/>
      <c r="O549" s="88"/>
      <c r="P549" s="88"/>
      <c r="Q549" s="88"/>
      <c r="R549" s="88"/>
      <c r="S549" s="88"/>
      <c r="T549" s="88"/>
      <c r="U549" s="88"/>
      <c r="V549" s="88"/>
      <c r="W549" s="88"/>
      <c r="X549" s="88"/>
      <c r="Y549" s="89"/>
      <c r="Z549" s="89"/>
      <c r="AA549" s="89"/>
      <c r="AB549" s="89"/>
      <c r="AC549" s="89"/>
      <c r="AD549" s="89"/>
      <c r="AE549" s="89"/>
      <c r="AF549" s="89"/>
      <c r="AG549" s="89"/>
      <c r="AH549" s="88"/>
      <c r="AI549" s="88"/>
      <c r="AJ549" s="88"/>
      <c r="AK549" s="88"/>
      <c r="AL549" s="88"/>
      <c r="AM549" s="88"/>
      <c r="AN549" s="88"/>
      <c r="AO549" s="88"/>
      <c r="AP549" s="88"/>
      <c r="AQ549" s="88"/>
      <c r="AR549" s="88"/>
      <c r="AS549" s="88"/>
      <c r="AT549" s="88"/>
      <c r="AU549" s="88"/>
      <c r="AV549" s="88"/>
      <c r="AW549" s="88"/>
      <c r="AX549" s="88"/>
      <c r="AY549" s="88"/>
      <c r="AZ549" s="88"/>
      <c r="BA549" s="88"/>
      <c r="BB549" s="88"/>
    </row>
    <row r="550" spans="2:54" s="85" customFormat="1" ht="18" customHeight="1">
      <c r="B550" s="132">
        <v>146</v>
      </c>
      <c r="C550" s="88"/>
      <c r="D550" s="88"/>
      <c r="E550" s="88"/>
      <c r="F550" s="88"/>
      <c r="G550" s="88"/>
      <c r="H550" s="88"/>
      <c r="I550" s="88"/>
      <c r="J550" s="88"/>
      <c r="K550" s="88"/>
      <c r="L550" s="88"/>
      <c r="M550" s="88"/>
      <c r="N550" s="88"/>
      <c r="O550" s="88"/>
      <c r="P550" s="88"/>
      <c r="Q550" s="88"/>
      <c r="R550" s="88"/>
      <c r="S550" s="88"/>
      <c r="T550" s="88"/>
      <c r="U550" s="88"/>
      <c r="V550" s="88"/>
      <c r="W550" s="88"/>
      <c r="X550" s="88"/>
      <c r="Y550" s="89"/>
      <c r="Z550" s="89"/>
      <c r="AA550" s="89"/>
      <c r="AB550" s="89"/>
      <c r="AC550" s="89"/>
      <c r="AD550" s="89"/>
      <c r="AE550" s="89"/>
      <c r="AF550" s="89"/>
      <c r="AG550" s="89"/>
      <c r="AH550" s="88"/>
      <c r="AI550" s="88"/>
      <c r="AJ550" s="88"/>
      <c r="AK550" s="88"/>
      <c r="AL550" s="88"/>
      <c r="AM550" s="88"/>
      <c r="AN550" s="88"/>
      <c r="AO550" s="88"/>
      <c r="AP550" s="88"/>
      <c r="AQ550" s="88"/>
      <c r="AR550" s="88"/>
      <c r="AS550" s="88"/>
      <c r="AT550" s="88"/>
      <c r="AU550" s="88"/>
      <c r="AV550" s="88"/>
      <c r="AW550" s="88"/>
      <c r="AX550" s="88"/>
      <c r="AY550" s="88"/>
      <c r="AZ550" s="88"/>
      <c r="BA550" s="88"/>
      <c r="BB550" s="88"/>
    </row>
    <row r="551" spans="2:54" s="85" customFormat="1" ht="18" customHeight="1">
      <c r="B551" s="132">
        <v>147</v>
      </c>
      <c r="C551" s="88"/>
      <c r="D551" s="88"/>
      <c r="E551" s="88"/>
      <c r="F551" s="88"/>
      <c r="G551" s="88"/>
      <c r="H551" s="88"/>
      <c r="I551" s="88"/>
      <c r="J551" s="88"/>
      <c r="K551" s="88"/>
      <c r="L551" s="88"/>
      <c r="M551" s="88"/>
      <c r="N551" s="88"/>
      <c r="O551" s="88"/>
      <c r="P551" s="88"/>
      <c r="Q551" s="88"/>
      <c r="R551" s="88"/>
      <c r="S551" s="88"/>
      <c r="T551" s="88"/>
      <c r="U551" s="88"/>
      <c r="V551" s="88"/>
      <c r="W551" s="88"/>
      <c r="X551" s="88"/>
      <c r="Y551" s="89"/>
      <c r="Z551" s="89"/>
      <c r="AA551" s="89"/>
      <c r="AB551" s="89"/>
      <c r="AC551" s="89"/>
      <c r="AD551" s="89"/>
      <c r="AE551" s="89"/>
      <c r="AF551" s="89"/>
      <c r="AG551" s="89"/>
      <c r="AH551" s="88"/>
      <c r="AI551" s="88"/>
      <c r="AJ551" s="88"/>
      <c r="AK551" s="88"/>
      <c r="AL551" s="88"/>
      <c r="AM551" s="88"/>
      <c r="AN551" s="88"/>
      <c r="AO551" s="88"/>
      <c r="AP551" s="88"/>
      <c r="AQ551" s="88"/>
      <c r="AR551" s="88"/>
      <c r="AS551" s="88"/>
      <c r="AT551" s="88"/>
      <c r="AU551" s="88"/>
      <c r="AV551" s="88"/>
      <c r="AW551" s="88"/>
      <c r="AX551" s="88"/>
      <c r="AY551" s="88"/>
      <c r="AZ551" s="88"/>
      <c r="BA551" s="88"/>
      <c r="BB551" s="88"/>
    </row>
    <row r="552" spans="2:54" s="85" customFormat="1" ht="18" customHeight="1">
      <c r="B552" s="132">
        <v>148</v>
      </c>
      <c r="C552" s="88"/>
      <c r="D552" s="88"/>
      <c r="E552" s="88"/>
      <c r="F552" s="88"/>
      <c r="G552" s="88"/>
      <c r="H552" s="88"/>
      <c r="I552" s="88"/>
      <c r="J552" s="88"/>
      <c r="K552" s="88"/>
      <c r="L552" s="88"/>
      <c r="M552" s="88"/>
      <c r="N552" s="88"/>
      <c r="O552" s="88"/>
      <c r="P552" s="88"/>
      <c r="Q552" s="88"/>
      <c r="R552" s="88"/>
      <c r="S552" s="88"/>
      <c r="T552" s="88"/>
      <c r="U552" s="88"/>
      <c r="V552" s="88"/>
      <c r="W552" s="88"/>
      <c r="X552" s="88"/>
      <c r="Y552" s="89"/>
      <c r="Z552" s="89"/>
      <c r="AA552" s="89"/>
      <c r="AB552" s="89"/>
      <c r="AC552" s="89"/>
      <c r="AD552" s="89"/>
      <c r="AE552" s="89"/>
      <c r="AF552" s="89"/>
      <c r="AG552" s="89"/>
      <c r="AH552" s="88"/>
      <c r="AI552" s="88"/>
      <c r="AJ552" s="88"/>
      <c r="AK552" s="88"/>
      <c r="AL552" s="88"/>
      <c r="AM552" s="88"/>
      <c r="AN552" s="88"/>
      <c r="AO552" s="88"/>
      <c r="AP552" s="88"/>
      <c r="AQ552" s="88"/>
      <c r="AR552" s="88"/>
      <c r="AS552" s="88"/>
      <c r="AT552" s="88"/>
      <c r="AU552" s="88"/>
      <c r="AV552" s="88"/>
      <c r="AW552" s="88"/>
      <c r="AX552" s="88"/>
      <c r="AY552" s="88"/>
      <c r="AZ552" s="88"/>
      <c r="BA552" s="88"/>
      <c r="BB552" s="88"/>
    </row>
    <row r="553" spans="2:54" s="85" customFormat="1" ht="18" customHeight="1">
      <c r="B553" s="132">
        <v>149</v>
      </c>
      <c r="C553" s="88"/>
      <c r="D553" s="88"/>
      <c r="E553" s="88"/>
      <c r="F553" s="88"/>
      <c r="G553" s="88"/>
      <c r="H553" s="88"/>
      <c r="I553" s="88"/>
      <c r="J553" s="88"/>
      <c r="K553" s="88"/>
      <c r="L553" s="88"/>
      <c r="M553" s="88"/>
      <c r="N553" s="88"/>
      <c r="O553" s="88"/>
      <c r="P553" s="88"/>
      <c r="Q553" s="88"/>
      <c r="R553" s="88"/>
      <c r="S553" s="88"/>
      <c r="T553" s="88"/>
      <c r="U553" s="88"/>
      <c r="V553" s="88"/>
      <c r="W553" s="88"/>
      <c r="X553" s="88"/>
      <c r="Y553" s="89"/>
      <c r="Z553" s="89"/>
      <c r="AA553" s="89"/>
      <c r="AB553" s="89"/>
      <c r="AC553" s="89"/>
      <c r="AD553" s="89"/>
      <c r="AE553" s="89"/>
      <c r="AF553" s="89"/>
      <c r="AG553" s="89"/>
      <c r="AH553" s="88"/>
      <c r="AI553" s="88"/>
      <c r="AJ553" s="88"/>
      <c r="AK553" s="88"/>
      <c r="AL553" s="88"/>
      <c r="AM553" s="88"/>
      <c r="AN553" s="88"/>
      <c r="AO553" s="88"/>
      <c r="AP553" s="88"/>
      <c r="AQ553" s="88"/>
      <c r="AR553" s="88"/>
      <c r="AS553" s="88"/>
      <c r="AT553" s="88"/>
      <c r="AU553" s="88"/>
      <c r="AV553" s="88"/>
      <c r="AW553" s="88"/>
      <c r="AX553" s="88"/>
      <c r="AY553" s="88"/>
      <c r="AZ553" s="88"/>
      <c r="BA553" s="88"/>
      <c r="BB553" s="88"/>
    </row>
    <row r="554" spans="2:54" s="85" customFormat="1" ht="18" customHeight="1">
      <c r="B554" s="132">
        <v>150</v>
      </c>
      <c r="C554" s="89"/>
      <c r="D554" s="89"/>
      <c r="E554" s="89"/>
      <c r="F554" s="89"/>
      <c r="G554" s="89"/>
      <c r="H554" s="89"/>
      <c r="I554" s="89"/>
      <c r="J554" s="89"/>
      <c r="K554" s="89"/>
      <c r="L554" s="89"/>
      <c r="M554" s="89"/>
      <c r="N554" s="89"/>
      <c r="O554" s="89"/>
      <c r="P554" s="89"/>
      <c r="Q554" s="89"/>
      <c r="R554" s="89"/>
      <c r="S554" s="88"/>
      <c r="T554" s="88"/>
      <c r="U554" s="88"/>
      <c r="V554" s="89"/>
      <c r="W554" s="89"/>
      <c r="X554" s="89"/>
      <c r="Y554" s="89"/>
      <c r="Z554" s="89"/>
      <c r="AA554" s="89"/>
      <c r="AB554" s="89"/>
      <c r="AC554" s="89"/>
      <c r="AD554" s="89"/>
      <c r="AE554" s="89"/>
      <c r="AF554" s="89"/>
      <c r="AG554" s="89"/>
      <c r="AH554" s="88"/>
      <c r="AI554" s="88"/>
      <c r="AJ554" s="88"/>
      <c r="AK554" s="88"/>
      <c r="AL554" s="88"/>
      <c r="AM554" s="88"/>
      <c r="AN554" s="88"/>
      <c r="AO554" s="88"/>
      <c r="AP554" s="88"/>
      <c r="AQ554" s="88"/>
      <c r="AR554" s="88"/>
      <c r="AS554" s="88"/>
      <c r="AT554" s="88"/>
      <c r="AU554" s="88"/>
      <c r="AV554" s="88"/>
      <c r="AW554" s="88"/>
      <c r="AX554" s="88"/>
      <c r="AY554" s="88"/>
      <c r="AZ554" s="88"/>
      <c r="BA554" s="88"/>
      <c r="BB554" s="88"/>
    </row>
    <row r="555" spans="2:54" s="85" customFormat="1" ht="18" customHeight="1">
      <c r="B555" s="132">
        <v>151</v>
      </c>
      <c r="C555" s="89"/>
      <c r="D555" s="89"/>
      <c r="E555" s="89"/>
      <c r="F555" s="89"/>
      <c r="G555" s="89"/>
      <c r="H555" s="89"/>
      <c r="I555" s="89"/>
      <c r="J555" s="89"/>
      <c r="K555" s="89"/>
      <c r="L555" s="89"/>
      <c r="M555" s="89"/>
      <c r="N555" s="89"/>
      <c r="O555" s="89"/>
      <c r="P555" s="89"/>
      <c r="Q555" s="89"/>
      <c r="R555" s="89"/>
      <c r="S555" s="88"/>
      <c r="T555" s="88"/>
      <c r="U555" s="89"/>
      <c r="V555" s="89"/>
      <c r="W555" s="89"/>
      <c r="X555" s="89"/>
      <c r="Y555" s="89"/>
      <c r="Z555" s="89"/>
      <c r="AA555" s="89"/>
      <c r="AB555" s="89"/>
      <c r="AC555" s="89"/>
      <c r="AD555" s="89"/>
      <c r="AE555" s="89"/>
      <c r="AF555" s="89"/>
      <c r="AG555" s="89"/>
      <c r="AH555" s="88"/>
      <c r="AI555" s="88"/>
      <c r="AJ555" s="88"/>
      <c r="AK555" s="88"/>
      <c r="AL555" s="88"/>
      <c r="AM555" s="88"/>
      <c r="AN555" s="88"/>
      <c r="AO555" s="88"/>
      <c r="AP555" s="88"/>
      <c r="AQ555" s="88"/>
      <c r="AR555" s="88"/>
      <c r="AS555" s="88"/>
      <c r="AT555" s="88"/>
      <c r="AU555" s="88"/>
      <c r="AV555" s="88"/>
      <c r="AW555" s="88"/>
      <c r="AX555" s="88"/>
      <c r="AY555" s="88"/>
      <c r="AZ555" s="88"/>
      <c r="BA555" s="88"/>
      <c r="BB555" s="88"/>
    </row>
    <row r="556" spans="2:54" s="85" customFormat="1" ht="18" customHeight="1">
      <c r="B556" s="132">
        <v>152</v>
      </c>
      <c r="C556" s="89"/>
      <c r="D556" s="89"/>
      <c r="E556" s="89"/>
      <c r="F556" s="89"/>
      <c r="G556" s="89"/>
      <c r="H556" s="89"/>
      <c r="I556" s="89"/>
      <c r="J556" s="89"/>
      <c r="K556" s="89"/>
      <c r="L556" s="89"/>
      <c r="M556" s="89"/>
      <c r="N556" s="89"/>
      <c r="O556" s="89"/>
      <c r="P556" s="89"/>
      <c r="Q556" s="89"/>
      <c r="R556" s="89"/>
      <c r="S556" s="89"/>
      <c r="T556" s="89"/>
      <c r="U556" s="89"/>
      <c r="V556" s="89"/>
      <c r="W556" s="89"/>
      <c r="X556" s="89"/>
      <c r="Y556" s="89"/>
      <c r="Z556" s="89"/>
      <c r="AA556" s="89"/>
      <c r="AB556" s="89"/>
      <c r="AC556" s="89"/>
      <c r="AD556" s="89"/>
      <c r="AE556" s="89"/>
      <c r="AF556" s="89"/>
      <c r="AG556" s="89"/>
      <c r="AH556" s="88"/>
      <c r="AI556" s="88"/>
      <c r="AJ556" s="88"/>
      <c r="AK556" s="88"/>
      <c r="AL556" s="88"/>
      <c r="AM556" s="88"/>
      <c r="AN556" s="88"/>
      <c r="AO556" s="88"/>
      <c r="AP556" s="88"/>
      <c r="AQ556" s="88"/>
      <c r="AR556" s="88"/>
      <c r="AS556" s="88"/>
      <c r="AT556" s="88"/>
      <c r="AU556" s="88"/>
      <c r="AV556" s="88"/>
      <c r="AW556" s="88"/>
      <c r="AX556" s="88"/>
      <c r="AY556" s="88"/>
      <c r="AZ556" s="88"/>
      <c r="BA556" s="88"/>
      <c r="BB556" s="88"/>
    </row>
    <row r="557" spans="2:54" s="85" customFormat="1" ht="18" customHeight="1">
      <c r="B557" s="132">
        <v>153</v>
      </c>
      <c r="C557" s="89"/>
      <c r="D557" s="89"/>
      <c r="E557" s="89"/>
      <c r="F557" s="89"/>
      <c r="G557" s="89"/>
      <c r="H557" s="89"/>
      <c r="I557" s="89"/>
      <c r="J557" s="89"/>
      <c r="K557" s="89"/>
      <c r="L557" s="89"/>
      <c r="M557" s="89"/>
      <c r="N557" s="89"/>
      <c r="O557" s="89"/>
      <c r="P557" s="89"/>
      <c r="Q557" s="89"/>
      <c r="R557" s="89"/>
      <c r="S557" s="89"/>
      <c r="T557" s="89"/>
      <c r="U557" s="89"/>
      <c r="V557" s="89"/>
      <c r="W557" s="89"/>
      <c r="X557" s="89"/>
      <c r="Y557" s="89"/>
      <c r="Z557" s="89"/>
      <c r="AA557" s="89"/>
      <c r="AB557" s="89"/>
      <c r="AC557" s="89"/>
      <c r="AD557" s="89"/>
      <c r="AE557" s="89"/>
      <c r="AF557" s="89"/>
      <c r="AG557" s="89"/>
      <c r="AH557" s="88"/>
      <c r="AI557" s="88"/>
      <c r="AJ557" s="88"/>
      <c r="AK557" s="88"/>
      <c r="AL557" s="88"/>
      <c r="AM557" s="88"/>
      <c r="AN557" s="88"/>
      <c r="AO557" s="88"/>
      <c r="AP557" s="88"/>
      <c r="AQ557" s="88"/>
      <c r="AR557" s="88"/>
      <c r="AS557" s="88"/>
      <c r="AT557" s="88"/>
      <c r="AU557" s="88"/>
      <c r="AV557" s="88"/>
      <c r="AW557" s="88"/>
      <c r="AX557" s="88"/>
      <c r="AY557" s="88"/>
      <c r="AZ557" s="88"/>
      <c r="BA557" s="88"/>
      <c r="BB557" s="88"/>
    </row>
    <row r="558" spans="2:54" s="85" customFormat="1" ht="18" customHeight="1">
      <c r="B558" s="132">
        <v>154</v>
      </c>
      <c r="C558" s="89"/>
      <c r="D558" s="89"/>
      <c r="E558" s="89"/>
      <c r="F558" s="89"/>
      <c r="G558" s="89"/>
      <c r="H558" s="89"/>
      <c r="I558" s="89"/>
      <c r="J558" s="89"/>
      <c r="K558" s="89"/>
      <c r="L558" s="89"/>
      <c r="M558" s="89"/>
      <c r="N558" s="89"/>
      <c r="O558" s="89"/>
      <c r="P558" s="89"/>
      <c r="Q558" s="89"/>
      <c r="R558" s="89"/>
      <c r="S558" s="89"/>
      <c r="T558" s="89"/>
      <c r="U558" s="89"/>
      <c r="V558" s="89"/>
      <c r="W558" s="89"/>
      <c r="X558" s="89"/>
      <c r="Y558" s="89"/>
      <c r="Z558" s="89"/>
      <c r="AA558" s="89"/>
      <c r="AB558" s="89"/>
      <c r="AC558" s="89"/>
      <c r="AD558" s="89"/>
      <c r="AE558" s="89"/>
      <c r="AF558" s="89"/>
      <c r="AG558" s="89"/>
      <c r="AH558" s="88"/>
      <c r="AI558" s="88"/>
      <c r="AJ558" s="88"/>
      <c r="AK558" s="88"/>
      <c r="AL558" s="88"/>
      <c r="AM558" s="88"/>
      <c r="AN558" s="88"/>
      <c r="AO558" s="88"/>
      <c r="AP558" s="88"/>
      <c r="AQ558" s="88"/>
      <c r="AR558" s="88"/>
      <c r="AS558" s="88"/>
      <c r="AT558" s="88"/>
      <c r="AU558" s="88"/>
      <c r="AV558" s="88"/>
      <c r="AW558" s="88"/>
      <c r="AX558" s="88"/>
      <c r="AY558" s="88"/>
      <c r="AZ558" s="88"/>
      <c r="BA558" s="88"/>
      <c r="BB558" s="88"/>
    </row>
    <row r="559" spans="2:54" s="85" customFormat="1" ht="18" customHeight="1">
      <c r="B559" s="132">
        <v>155</v>
      </c>
      <c r="C559" s="89"/>
      <c r="D559" s="89"/>
      <c r="E559" s="89"/>
      <c r="F559" s="89"/>
      <c r="G559" s="89"/>
      <c r="H559" s="89"/>
      <c r="I559" s="89"/>
      <c r="J559" s="89"/>
      <c r="K559" s="89"/>
      <c r="L559" s="89"/>
      <c r="M559" s="89"/>
      <c r="N559" s="89"/>
      <c r="O559" s="89"/>
      <c r="P559" s="89"/>
      <c r="Q559" s="89"/>
      <c r="R559" s="89"/>
      <c r="S559" s="89"/>
      <c r="T559" s="89"/>
      <c r="U559" s="89"/>
      <c r="V559" s="89"/>
      <c r="W559" s="89"/>
      <c r="X559" s="89"/>
      <c r="Y559" s="89"/>
      <c r="Z559" s="89"/>
      <c r="AA559" s="89"/>
      <c r="AB559" s="89"/>
      <c r="AC559" s="89"/>
      <c r="AD559" s="89"/>
      <c r="AE559" s="89"/>
      <c r="AF559" s="89"/>
      <c r="AG559" s="89"/>
      <c r="AH559" s="88"/>
      <c r="AI559" s="88"/>
      <c r="AJ559" s="88"/>
      <c r="AK559" s="88"/>
      <c r="AL559" s="88"/>
      <c r="AM559" s="88"/>
      <c r="AN559" s="88"/>
      <c r="AO559" s="88"/>
      <c r="AP559" s="88"/>
      <c r="AQ559" s="88"/>
      <c r="AR559" s="88"/>
      <c r="AS559" s="88"/>
      <c r="AT559" s="88"/>
      <c r="AU559" s="88"/>
      <c r="AV559" s="88"/>
      <c r="AW559" s="88"/>
      <c r="AX559" s="88"/>
      <c r="AY559" s="88"/>
      <c r="AZ559" s="88"/>
      <c r="BA559" s="88"/>
      <c r="BB559" s="88"/>
    </row>
    <row r="560" spans="2:54" s="85" customFormat="1" ht="18" customHeight="1">
      <c r="B560" s="132">
        <v>156</v>
      </c>
      <c r="C560" s="89"/>
      <c r="D560" s="89"/>
      <c r="E560" s="89"/>
      <c r="F560" s="89"/>
      <c r="G560" s="89"/>
      <c r="H560" s="89"/>
      <c r="I560" s="89"/>
      <c r="J560" s="89"/>
      <c r="K560" s="89"/>
      <c r="L560" s="89"/>
      <c r="M560" s="89"/>
      <c r="N560" s="89"/>
      <c r="O560" s="89"/>
      <c r="P560" s="89"/>
      <c r="Q560" s="89"/>
      <c r="R560" s="89"/>
      <c r="S560" s="89"/>
      <c r="T560" s="89"/>
      <c r="U560" s="89"/>
      <c r="V560" s="89"/>
      <c r="W560" s="89"/>
      <c r="X560" s="89"/>
      <c r="Y560" s="89"/>
      <c r="Z560" s="89"/>
      <c r="AA560" s="89"/>
      <c r="AB560" s="89"/>
      <c r="AC560" s="89"/>
      <c r="AD560" s="89"/>
      <c r="AE560" s="89"/>
      <c r="AF560" s="89"/>
      <c r="AG560" s="89"/>
      <c r="AH560" s="88"/>
      <c r="AI560" s="88"/>
      <c r="AJ560" s="88"/>
      <c r="AK560" s="88"/>
      <c r="AL560" s="88"/>
      <c r="AM560" s="88"/>
      <c r="AN560" s="88"/>
      <c r="AO560" s="88"/>
      <c r="AP560" s="88"/>
      <c r="AQ560" s="88"/>
      <c r="AR560" s="88"/>
      <c r="AS560" s="88"/>
      <c r="AT560" s="88"/>
      <c r="AU560" s="88"/>
      <c r="AV560" s="88"/>
      <c r="AW560" s="88"/>
      <c r="AX560" s="88"/>
      <c r="AY560" s="88"/>
      <c r="AZ560" s="88"/>
      <c r="BA560" s="88"/>
      <c r="BB560" s="88"/>
    </row>
    <row r="561" spans="2:54" s="85" customFormat="1" ht="18" customHeight="1">
      <c r="B561" s="132">
        <v>157</v>
      </c>
      <c r="C561" s="89"/>
      <c r="D561" s="89"/>
      <c r="E561" s="89"/>
      <c r="F561" s="89"/>
      <c r="G561" s="89"/>
      <c r="H561" s="89"/>
      <c r="I561" s="89"/>
      <c r="J561" s="89"/>
      <c r="K561" s="89"/>
      <c r="L561" s="89"/>
      <c r="M561" s="89"/>
      <c r="N561" s="89"/>
      <c r="O561" s="89"/>
      <c r="P561" s="89"/>
      <c r="Q561" s="89"/>
      <c r="R561" s="89"/>
      <c r="S561" s="89"/>
      <c r="T561" s="89"/>
      <c r="U561" s="89"/>
      <c r="V561" s="89"/>
      <c r="W561" s="89"/>
      <c r="X561" s="89"/>
      <c r="Y561" s="89"/>
      <c r="Z561" s="89"/>
      <c r="AA561" s="89"/>
      <c r="AB561" s="89"/>
      <c r="AC561" s="89"/>
      <c r="AD561" s="89"/>
      <c r="AE561" s="89"/>
      <c r="AF561" s="89"/>
      <c r="AG561" s="89"/>
      <c r="AH561" s="88"/>
      <c r="AI561" s="88"/>
      <c r="AJ561" s="88"/>
      <c r="AK561" s="88"/>
      <c r="AL561" s="88"/>
      <c r="AM561" s="88"/>
      <c r="AN561" s="88"/>
      <c r="AO561" s="88"/>
      <c r="AP561" s="88"/>
      <c r="AQ561" s="88"/>
      <c r="AR561" s="88"/>
      <c r="AS561" s="88"/>
      <c r="AT561" s="88"/>
      <c r="AU561" s="88"/>
      <c r="AV561" s="88"/>
      <c r="AW561" s="88"/>
      <c r="AX561" s="88"/>
      <c r="AY561" s="88"/>
      <c r="AZ561" s="88"/>
      <c r="BA561" s="88"/>
      <c r="BB561" s="88"/>
    </row>
    <row r="562" spans="2:54" s="85" customFormat="1" ht="18" customHeight="1">
      <c r="B562" s="132">
        <v>158</v>
      </c>
      <c r="C562" s="89"/>
      <c r="D562" s="89"/>
      <c r="E562" s="89"/>
      <c r="F562" s="89"/>
      <c r="G562" s="89"/>
      <c r="H562" s="89"/>
      <c r="I562" s="89"/>
      <c r="J562" s="89"/>
      <c r="K562" s="89"/>
      <c r="L562" s="89"/>
      <c r="M562" s="89"/>
      <c r="N562" s="89"/>
      <c r="O562" s="89"/>
      <c r="P562" s="89"/>
      <c r="Q562" s="89"/>
      <c r="R562" s="89"/>
      <c r="S562" s="89"/>
      <c r="T562" s="89"/>
      <c r="U562" s="89"/>
      <c r="V562" s="89"/>
      <c r="W562" s="89"/>
      <c r="X562" s="89"/>
      <c r="Y562" s="89"/>
      <c r="Z562" s="89"/>
      <c r="AA562" s="89"/>
      <c r="AB562" s="89"/>
      <c r="AC562" s="89"/>
      <c r="AD562" s="89"/>
      <c r="AE562" s="89"/>
      <c r="AF562" s="89"/>
      <c r="AG562" s="89"/>
      <c r="AH562" s="88"/>
      <c r="AI562" s="88"/>
      <c r="AJ562" s="88"/>
      <c r="AK562" s="88"/>
      <c r="AL562" s="88"/>
      <c r="AM562" s="88"/>
      <c r="AN562" s="88"/>
      <c r="AO562" s="88"/>
      <c r="AP562" s="88"/>
      <c r="AQ562" s="88"/>
      <c r="AR562" s="88"/>
      <c r="AS562" s="88"/>
      <c r="AT562" s="88"/>
      <c r="AU562" s="88"/>
      <c r="AV562" s="88"/>
      <c r="AW562" s="88"/>
      <c r="AX562" s="88"/>
      <c r="AY562" s="88"/>
      <c r="AZ562" s="88"/>
      <c r="BA562" s="88"/>
      <c r="BB562" s="88"/>
    </row>
    <row r="563" spans="2:54" s="85" customFormat="1" ht="18" customHeight="1">
      <c r="B563" s="132">
        <v>159</v>
      </c>
      <c r="C563" s="89"/>
      <c r="D563" s="89"/>
      <c r="E563" s="89"/>
      <c r="F563" s="89"/>
      <c r="G563" s="89"/>
      <c r="H563" s="89"/>
      <c r="I563" s="89"/>
      <c r="J563" s="89"/>
      <c r="K563" s="89"/>
      <c r="L563" s="89"/>
      <c r="M563" s="89"/>
      <c r="N563" s="89"/>
      <c r="O563" s="89"/>
      <c r="P563" s="89"/>
      <c r="Q563" s="89"/>
      <c r="R563" s="89"/>
      <c r="S563" s="89"/>
      <c r="T563" s="89"/>
      <c r="U563" s="89"/>
      <c r="V563" s="89"/>
      <c r="W563" s="89"/>
      <c r="X563" s="89"/>
      <c r="Y563" s="89"/>
      <c r="Z563" s="89"/>
      <c r="AA563" s="89"/>
      <c r="AB563" s="89"/>
      <c r="AC563" s="89"/>
      <c r="AD563" s="89"/>
      <c r="AE563" s="89"/>
      <c r="AF563" s="89"/>
      <c r="AG563" s="89"/>
      <c r="AH563" s="88"/>
      <c r="AI563" s="88"/>
      <c r="AJ563" s="88"/>
      <c r="AK563" s="88"/>
      <c r="AL563" s="88"/>
      <c r="AM563" s="88"/>
      <c r="AN563" s="88"/>
      <c r="AO563" s="88"/>
      <c r="AP563" s="88"/>
      <c r="AQ563" s="88"/>
      <c r="AR563" s="88"/>
      <c r="AS563" s="88"/>
      <c r="AT563" s="88"/>
      <c r="AU563" s="88"/>
      <c r="AV563" s="88"/>
      <c r="AW563" s="88"/>
      <c r="AX563" s="88"/>
      <c r="AY563" s="88"/>
      <c r="AZ563" s="88"/>
      <c r="BA563" s="88"/>
      <c r="BB563" s="88"/>
    </row>
    <row r="564" spans="2:54" s="85" customFormat="1" ht="18" customHeight="1">
      <c r="B564" s="132">
        <v>160</v>
      </c>
      <c r="C564" s="89"/>
      <c r="D564" s="89"/>
      <c r="E564" s="89"/>
      <c r="F564" s="89"/>
      <c r="G564" s="89"/>
      <c r="H564" s="89"/>
      <c r="I564" s="89"/>
      <c r="J564" s="89"/>
      <c r="K564" s="89"/>
      <c r="L564" s="89"/>
      <c r="M564" s="89"/>
      <c r="N564" s="89"/>
      <c r="O564" s="89"/>
      <c r="P564" s="89"/>
      <c r="Q564" s="89"/>
      <c r="R564" s="89"/>
      <c r="S564" s="89"/>
      <c r="T564" s="89"/>
      <c r="U564" s="89"/>
      <c r="V564" s="89"/>
      <c r="W564" s="89"/>
      <c r="X564" s="89"/>
      <c r="Y564" s="89"/>
      <c r="Z564" s="89"/>
      <c r="AA564" s="89"/>
      <c r="AB564" s="89"/>
      <c r="AC564" s="89"/>
      <c r="AD564" s="89"/>
      <c r="AE564" s="89"/>
      <c r="AF564" s="89"/>
      <c r="AG564" s="89"/>
      <c r="AH564" s="88"/>
      <c r="AI564" s="88"/>
      <c r="AJ564" s="88"/>
      <c r="AK564" s="88"/>
      <c r="AL564" s="88"/>
      <c r="AM564" s="88"/>
      <c r="AN564" s="88"/>
      <c r="AO564" s="88"/>
      <c r="AP564" s="88"/>
      <c r="AQ564" s="88"/>
      <c r="AR564" s="88"/>
      <c r="AS564" s="88"/>
      <c r="AT564" s="88"/>
      <c r="AU564" s="88"/>
      <c r="AV564" s="88"/>
      <c r="AW564" s="88"/>
      <c r="AX564" s="88"/>
      <c r="AY564" s="88"/>
      <c r="AZ564" s="88"/>
      <c r="BA564" s="88"/>
      <c r="BB564" s="88"/>
    </row>
    <row r="565" spans="2:54" s="85" customFormat="1" ht="18" customHeight="1">
      <c r="B565" s="132">
        <v>161</v>
      </c>
      <c r="C565" s="89"/>
      <c r="D565" s="89"/>
      <c r="E565" s="89"/>
      <c r="F565" s="89"/>
      <c r="G565" s="89"/>
      <c r="H565" s="89"/>
      <c r="I565" s="89"/>
      <c r="J565" s="89"/>
      <c r="K565" s="89"/>
      <c r="L565" s="89"/>
      <c r="M565" s="89"/>
      <c r="N565" s="89"/>
      <c r="O565" s="89"/>
      <c r="P565" s="89"/>
      <c r="Q565" s="89"/>
      <c r="R565" s="89"/>
      <c r="S565" s="89"/>
      <c r="T565" s="89"/>
      <c r="U565" s="89"/>
      <c r="V565" s="89"/>
      <c r="W565" s="89"/>
      <c r="X565" s="89"/>
      <c r="Y565" s="89"/>
      <c r="Z565" s="89"/>
      <c r="AA565" s="89"/>
      <c r="AB565" s="89"/>
      <c r="AC565" s="89"/>
      <c r="AD565" s="89"/>
      <c r="AE565" s="89"/>
      <c r="AF565" s="89"/>
      <c r="AG565" s="89"/>
      <c r="AH565" s="88"/>
      <c r="AI565" s="88"/>
      <c r="AJ565" s="88"/>
      <c r="AK565" s="88"/>
      <c r="AL565" s="88"/>
      <c r="AM565" s="88"/>
      <c r="AN565" s="88"/>
      <c r="AO565" s="88"/>
      <c r="AP565" s="88"/>
      <c r="AQ565" s="88"/>
      <c r="AR565" s="88"/>
      <c r="AS565" s="88"/>
      <c r="AT565" s="88"/>
      <c r="AU565" s="88"/>
      <c r="AV565" s="88"/>
      <c r="AW565" s="88"/>
      <c r="AX565" s="88"/>
      <c r="AY565" s="88"/>
      <c r="AZ565" s="88"/>
      <c r="BA565" s="88"/>
      <c r="BB565" s="88"/>
    </row>
    <row r="566" spans="2:54" s="85" customFormat="1" ht="18" customHeight="1">
      <c r="B566" s="132">
        <v>162</v>
      </c>
      <c r="C566" s="89"/>
      <c r="D566" s="89"/>
      <c r="E566" s="89"/>
      <c r="F566" s="89"/>
      <c r="G566" s="89"/>
      <c r="H566" s="89"/>
      <c r="I566" s="89"/>
      <c r="J566" s="89"/>
      <c r="K566" s="89"/>
      <c r="L566" s="89"/>
      <c r="M566" s="89"/>
      <c r="N566" s="89"/>
      <c r="O566" s="89"/>
      <c r="P566" s="89"/>
      <c r="Q566" s="89"/>
      <c r="R566" s="89"/>
      <c r="S566" s="89"/>
      <c r="T566" s="89"/>
      <c r="U566" s="89"/>
      <c r="V566" s="89"/>
      <c r="W566" s="89"/>
      <c r="X566" s="89"/>
      <c r="Y566" s="89"/>
      <c r="Z566" s="89"/>
      <c r="AA566" s="89"/>
      <c r="AB566" s="89"/>
      <c r="AC566" s="89"/>
      <c r="AD566" s="89"/>
      <c r="AE566" s="89"/>
      <c r="AF566" s="89"/>
      <c r="AG566" s="89"/>
      <c r="AH566" s="88"/>
      <c r="AI566" s="88"/>
      <c r="AJ566" s="88"/>
      <c r="AK566" s="88"/>
      <c r="AL566" s="88"/>
      <c r="AM566" s="88"/>
      <c r="AN566" s="88"/>
      <c r="AO566" s="88"/>
      <c r="AP566" s="88"/>
      <c r="AQ566" s="88"/>
      <c r="AR566" s="88"/>
      <c r="AS566" s="88"/>
      <c r="AT566" s="88"/>
      <c r="AU566" s="88"/>
      <c r="AV566" s="88"/>
      <c r="AW566" s="88"/>
      <c r="AX566" s="88"/>
      <c r="AY566" s="88"/>
      <c r="AZ566" s="88"/>
      <c r="BA566" s="88"/>
      <c r="BB566" s="88"/>
    </row>
    <row r="567" spans="2:54" s="85" customFormat="1" ht="18" customHeight="1">
      <c r="B567" s="132">
        <v>163</v>
      </c>
      <c r="C567" s="89"/>
      <c r="D567" s="89"/>
      <c r="E567" s="89"/>
      <c r="F567" s="89"/>
      <c r="G567" s="89"/>
      <c r="H567" s="89"/>
      <c r="I567" s="89"/>
      <c r="J567" s="89"/>
      <c r="K567" s="89"/>
      <c r="L567" s="89"/>
      <c r="M567" s="89"/>
      <c r="N567" s="89"/>
      <c r="O567" s="89"/>
      <c r="P567" s="89"/>
      <c r="Q567" s="89"/>
      <c r="R567" s="89"/>
      <c r="S567" s="89"/>
      <c r="T567" s="89"/>
      <c r="U567" s="89"/>
      <c r="V567" s="89"/>
      <c r="W567" s="89"/>
      <c r="X567" s="89"/>
      <c r="Y567" s="89"/>
      <c r="Z567" s="89"/>
      <c r="AA567" s="89"/>
      <c r="AB567" s="89"/>
      <c r="AC567" s="89"/>
      <c r="AD567" s="89"/>
      <c r="AE567" s="89"/>
      <c r="AF567" s="89"/>
      <c r="AG567" s="89"/>
      <c r="AH567" s="88"/>
      <c r="AI567" s="88"/>
      <c r="AJ567" s="88"/>
      <c r="AK567" s="88"/>
      <c r="AL567" s="88"/>
      <c r="AM567" s="88"/>
      <c r="AN567" s="88"/>
      <c r="AO567" s="88"/>
      <c r="AP567" s="88"/>
      <c r="AQ567" s="88"/>
      <c r="AR567" s="88"/>
      <c r="AS567" s="88"/>
      <c r="AT567" s="88"/>
      <c r="AU567" s="88"/>
      <c r="AV567" s="88"/>
      <c r="AW567" s="88"/>
      <c r="AX567" s="88"/>
      <c r="AY567" s="88"/>
      <c r="AZ567" s="88"/>
      <c r="BA567" s="88"/>
      <c r="BB567" s="88"/>
    </row>
    <row r="568" spans="2:54" s="85" customFormat="1" ht="18" customHeight="1">
      <c r="B568" s="132">
        <v>164</v>
      </c>
      <c r="C568" s="89"/>
      <c r="D568" s="89"/>
      <c r="E568" s="89"/>
      <c r="F568" s="89"/>
      <c r="G568" s="89"/>
      <c r="H568" s="89"/>
      <c r="I568" s="89"/>
      <c r="J568" s="89"/>
      <c r="K568" s="89"/>
      <c r="L568" s="89"/>
      <c r="M568" s="89"/>
      <c r="N568" s="89"/>
      <c r="O568" s="89"/>
      <c r="P568" s="89"/>
      <c r="Q568" s="89"/>
      <c r="R568" s="89"/>
      <c r="S568" s="89"/>
      <c r="T568" s="89"/>
      <c r="U568" s="89"/>
      <c r="V568" s="89"/>
      <c r="W568" s="89"/>
      <c r="X568" s="89"/>
      <c r="Y568" s="89"/>
      <c r="Z568" s="89"/>
      <c r="AA568" s="89"/>
      <c r="AB568" s="89"/>
      <c r="AC568" s="89"/>
      <c r="AD568" s="89"/>
      <c r="AE568" s="89"/>
      <c r="AF568" s="89"/>
      <c r="AG568" s="89"/>
      <c r="AH568" s="88"/>
      <c r="AI568" s="88"/>
      <c r="AJ568" s="88"/>
      <c r="AK568" s="88"/>
      <c r="AL568" s="88"/>
      <c r="AM568" s="88"/>
      <c r="AN568" s="88"/>
      <c r="AO568" s="88"/>
      <c r="AP568" s="88"/>
      <c r="AQ568" s="88"/>
      <c r="AR568" s="88"/>
      <c r="AS568" s="88"/>
      <c r="AT568" s="88"/>
      <c r="AU568" s="88"/>
      <c r="AV568" s="88"/>
      <c r="AW568" s="88"/>
      <c r="AX568" s="88"/>
      <c r="AY568" s="88"/>
      <c r="AZ568" s="88"/>
      <c r="BA568" s="88"/>
      <c r="BB568" s="88"/>
    </row>
    <row r="569" spans="2:54" s="85" customFormat="1" ht="18" customHeight="1">
      <c r="B569" s="132">
        <v>165</v>
      </c>
      <c r="C569" s="89"/>
      <c r="D569" s="89"/>
      <c r="E569" s="89"/>
      <c r="F569" s="89"/>
      <c r="G569" s="89"/>
      <c r="H569" s="89"/>
      <c r="I569" s="89"/>
      <c r="J569" s="89"/>
      <c r="K569" s="89"/>
      <c r="L569" s="89"/>
      <c r="M569" s="89"/>
      <c r="N569" s="89"/>
      <c r="O569" s="89"/>
      <c r="P569" s="89"/>
      <c r="Q569" s="89"/>
      <c r="R569" s="89"/>
      <c r="S569" s="89"/>
      <c r="T569" s="89"/>
      <c r="U569" s="89"/>
      <c r="V569" s="89"/>
      <c r="W569" s="89"/>
      <c r="X569" s="89"/>
      <c r="Y569" s="89"/>
      <c r="Z569" s="89"/>
      <c r="AA569" s="89"/>
      <c r="AB569" s="89"/>
      <c r="AC569" s="89"/>
      <c r="AD569" s="89"/>
      <c r="AE569" s="89"/>
      <c r="AF569" s="89"/>
      <c r="AG569" s="89"/>
      <c r="AH569" s="88"/>
      <c r="AI569" s="88"/>
      <c r="AJ569" s="88"/>
      <c r="AK569" s="88"/>
      <c r="AL569" s="88"/>
      <c r="AM569" s="88"/>
      <c r="AN569" s="88"/>
      <c r="AO569" s="88"/>
      <c r="AP569" s="88"/>
      <c r="AQ569" s="88"/>
      <c r="AR569" s="88"/>
      <c r="AS569" s="88"/>
      <c r="AT569" s="88"/>
      <c r="AU569" s="88"/>
      <c r="AV569" s="88"/>
      <c r="AW569" s="88"/>
      <c r="AX569" s="88"/>
      <c r="AY569" s="88"/>
      <c r="AZ569" s="88"/>
      <c r="BA569" s="88"/>
      <c r="BB569" s="88"/>
    </row>
    <row r="570" spans="2:54" s="85" customFormat="1" ht="18" customHeight="1">
      <c r="B570" s="132">
        <v>166</v>
      </c>
      <c r="C570" s="89"/>
      <c r="D570" s="89"/>
      <c r="E570" s="89"/>
      <c r="F570" s="89"/>
      <c r="G570" s="89"/>
      <c r="H570" s="89"/>
      <c r="I570" s="89"/>
      <c r="J570" s="89"/>
      <c r="K570" s="89"/>
      <c r="L570" s="89"/>
      <c r="M570" s="89"/>
      <c r="N570" s="89"/>
      <c r="O570" s="89"/>
      <c r="P570" s="89"/>
      <c r="Q570" s="89"/>
      <c r="R570" s="89"/>
      <c r="S570" s="89"/>
      <c r="T570" s="89"/>
      <c r="U570" s="89"/>
      <c r="V570" s="89"/>
      <c r="W570" s="89"/>
      <c r="X570" s="89"/>
      <c r="Y570" s="89"/>
      <c r="Z570" s="89"/>
      <c r="AA570" s="89"/>
      <c r="AB570" s="89"/>
      <c r="AC570" s="89"/>
      <c r="AD570" s="89"/>
      <c r="AE570" s="89"/>
      <c r="AF570" s="89"/>
      <c r="AG570" s="89"/>
      <c r="AH570" s="88"/>
      <c r="AI570" s="88"/>
      <c r="AJ570" s="88"/>
      <c r="AK570" s="88"/>
      <c r="AL570" s="88"/>
      <c r="AM570" s="88"/>
      <c r="AN570" s="88"/>
      <c r="AO570" s="88"/>
      <c r="AP570" s="88"/>
      <c r="AQ570" s="88"/>
      <c r="AR570" s="88"/>
      <c r="AS570" s="88"/>
      <c r="AT570" s="88"/>
      <c r="AU570" s="88"/>
      <c r="AV570" s="88"/>
      <c r="AW570" s="88"/>
      <c r="AX570" s="88"/>
      <c r="AY570" s="88"/>
      <c r="AZ570" s="88"/>
      <c r="BA570" s="88"/>
      <c r="BB570" s="88"/>
    </row>
    <row r="571" spans="2:54" s="85" customFormat="1" ht="18" customHeight="1">
      <c r="B571" s="132">
        <v>167</v>
      </c>
      <c r="C571" s="89"/>
      <c r="D571" s="89"/>
      <c r="E571" s="89"/>
      <c r="F571" s="89"/>
      <c r="G571" s="89"/>
      <c r="H571" s="89"/>
      <c r="I571" s="89"/>
      <c r="J571" s="89"/>
      <c r="K571" s="89"/>
      <c r="L571" s="89"/>
      <c r="M571" s="89"/>
      <c r="N571" s="89"/>
      <c r="O571" s="89"/>
      <c r="P571" s="89"/>
      <c r="Q571" s="89"/>
      <c r="R571" s="89"/>
      <c r="S571" s="89"/>
      <c r="T571" s="89"/>
      <c r="U571" s="89"/>
      <c r="V571" s="89"/>
      <c r="W571" s="89"/>
      <c r="X571" s="89"/>
      <c r="Y571" s="89"/>
      <c r="Z571" s="89"/>
      <c r="AA571" s="89"/>
      <c r="AB571" s="89"/>
      <c r="AC571" s="89"/>
      <c r="AD571" s="89"/>
      <c r="AE571" s="89"/>
      <c r="AF571" s="89"/>
      <c r="AG571" s="89"/>
      <c r="AH571" s="88"/>
      <c r="AI571" s="88"/>
      <c r="AJ571" s="88"/>
      <c r="AK571" s="88"/>
      <c r="AL571" s="88"/>
      <c r="AM571" s="88"/>
      <c r="AN571" s="88"/>
      <c r="AO571" s="88"/>
      <c r="AP571" s="88"/>
      <c r="AQ571" s="88"/>
      <c r="AR571" s="88"/>
      <c r="AS571" s="88"/>
      <c r="AT571" s="88"/>
      <c r="AU571" s="88"/>
      <c r="AV571" s="88"/>
      <c r="AW571" s="88"/>
      <c r="AX571" s="88"/>
      <c r="AY571" s="88"/>
      <c r="AZ571" s="88"/>
      <c r="BA571" s="88"/>
      <c r="BB571" s="88"/>
    </row>
    <row r="572" spans="2:54" s="85" customFormat="1" ht="18" customHeight="1">
      <c r="B572" s="132">
        <v>168</v>
      </c>
      <c r="C572" s="89"/>
      <c r="D572" s="89"/>
      <c r="E572" s="89"/>
      <c r="F572" s="89"/>
      <c r="G572" s="89"/>
      <c r="H572" s="89"/>
      <c r="I572" s="89"/>
      <c r="J572" s="89"/>
      <c r="K572" s="89"/>
      <c r="L572" s="89"/>
      <c r="M572" s="89"/>
      <c r="N572" s="89"/>
      <c r="O572" s="89"/>
      <c r="P572" s="89"/>
      <c r="Q572" s="89"/>
      <c r="R572" s="89"/>
      <c r="S572" s="89"/>
      <c r="T572" s="89"/>
      <c r="U572" s="89"/>
      <c r="V572" s="89"/>
      <c r="W572" s="89"/>
      <c r="X572" s="89"/>
      <c r="Y572" s="89"/>
      <c r="Z572" s="89"/>
      <c r="AA572" s="89"/>
      <c r="AB572" s="89"/>
      <c r="AC572" s="89"/>
      <c r="AD572" s="89"/>
      <c r="AE572" s="89"/>
      <c r="AF572" s="89"/>
      <c r="AG572" s="89"/>
      <c r="AH572" s="88"/>
      <c r="AI572" s="88"/>
      <c r="AJ572" s="88"/>
      <c r="AK572" s="88"/>
      <c r="AL572" s="88"/>
      <c r="AM572" s="88"/>
      <c r="AN572" s="88"/>
      <c r="AO572" s="88"/>
      <c r="AP572" s="88"/>
      <c r="AQ572" s="88"/>
      <c r="AR572" s="88"/>
      <c r="AS572" s="88"/>
      <c r="AT572" s="88"/>
      <c r="AU572" s="88"/>
      <c r="AV572" s="88"/>
      <c r="AW572" s="88"/>
      <c r="AX572" s="88"/>
      <c r="AY572" s="88"/>
      <c r="AZ572" s="88"/>
      <c r="BA572" s="88"/>
      <c r="BB572" s="88"/>
    </row>
    <row r="573" spans="2:54" s="85" customFormat="1" ht="18" customHeight="1">
      <c r="B573" s="132">
        <v>169</v>
      </c>
      <c r="C573" s="89"/>
      <c r="D573" s="89"/>
      <c r="E573" s="89"/>
      <c r="F573" s="89"/>
      <c r="G573" s="89"/>
      <c r="H573" s="89"/>
      <c r="I573" s="89"/>
      <c r="J573" s="89"/>
      <c r="K573" s="89"/>
      <c r="L573" s="89"/>
      <c r="M573" s="89"/>
      <c r="N573" s="89"/>
      <c r="O573" s="89"/>
      <c r="P573" s="89"/>
      <c r="Q573" s="89"/>
      <c r="R573" s="89"/>
      <c r="S573" s="89"/>
      <c r="T573" s="89"/>
      <c r="U573" s="89"/>
      <c r="V573" s="89"/>
      <c r="W573" s="89"/>
      <c r="X573" s="89"/>
      <c r="Y573" s="89"/>
      <c r="Z573" s="89"/>
      <c r="AA573" s="89"/>
      <c r="AB573" s="89"/>
      <c r="AC573" s="89"/>
      <c r="AD573" s="89"/>
      <c r="AE573" s="89"/>
      <c r="AF573" s="89"/>
      <c r="AG573" s="89"/>
      <c r="AH573" s="88"/>
      <c r="AI573" s="88"/>
      <c r="AJ573" s="88"/>
      <c r="AK573" s="88"/>
      <c r="AL573" s="88"/>
      <c r="AM573" s="88"/>
      <c r="AN573" s="88"/>
      <c r="AO573" s="88"/>
      <c r="AP573" s="88"/>
      <c r="AQ573" s="88"/>
      <c r="AR573" s="88"/>
      <c r="AS573" s="88"/>
      <c r="AT573" s="88"/>
      <c r="AU573" s="88"/>
      <c r="AV573" s="88"/>
      <c r="AW573" s="88"/>
      <c r="AX573" s="88"/>
      <c r="AY573" s="88"/>
      <c r="AZ573" s="88"/>
      <c r="BA573" s="88"/>
      <c r="BB573" s="88"/>
    </row>
    <row r="574" spans="2:54" s="85" customFormat="1" ht="18" customHeight="1">
      <c r="B574" s="132">
        <v>170</v>
      </c>
      <c r="C574" s="89"/>
      <c r="D574" s="89"/>
      <c r="E574" s="89"/>
      <c r="F574" s="89"/>
      <c r="G574" s="89"/>
      <c r="H574" s="89"/>
      <c r="I574" s="89"/>
      <c r="J574" s="89"/>
      <c r="K574" s="89"/>
      <c r="L574" s="89"/>
      <c r="M574" s="89"/>
      <c r="N574" s="89"/>
      <c r="O574" s="89"/>
      <c r="P574" s="89"/>
      <c r="Q574" s="89"/>
      <c r="R574" s="89"/>
      <c r="S574" s="89"/>
      <c r="T574" s="89"/>
      <c r="U574" s="89"/>
      <c r="V574" s="89"/>
      <c r="W574" s="89"/>
      <c r="X574" s="89"/>
      <c r="Y574" s="89"/>
      <c r="Z574" s="89"/>
      <c r="AA574" s="89"/>
      <c r="AB574" s="89"/>
      <c r="AC574" s="89"/>
      <c r="AD574" s="89"/>
      <c r="AE574" s="89"/>
      <c r="AF574" s="89"/>
      <c r="AG574" s="89"/>
      <c r="AH574" s="88"/>
      <c r="AI574" s="88"/>
      <c r="AJ574" s="88"/>
      <c r="AK574" s="88"/>
      <c r="AL574" s="88"/>
      <c r="AM574" s="88"/>
      <c r="AN574" s="88"/>
      <c r="AO574" s="88"/>
      <c r="AP574" s="88"/>
      <c r="AQ574" s="88"/>
      <c r="AR574" s="88"/>
      <c r="AS574" s="88"/>
      <c r="AT574" s="88"/>
      <c r="AU574" s="88"/>
      <c r="AV574" s="88"/>
      <c r="AW574" s="88"/>
      <c r="AX574" s="88"/>
      <c r="AY574" s="88"/>
      <c r="AZ574" s="88"/>
      <c r="BA574" s="88"/>
      <c r="BB574" s="88"/>
    </row>
    <row r="575" spans="2:54" s="85" customFormat="1" ht="18" customHeight="1">
      <c r="B575" s="132">
        <v>171</v>
      </c>
      <c r="C575" s="89"/>
      <c r="D575" s="89"/>
      <c r="E575" s="89"/>
      <c r="F575" s="89"/>
      <c r="G575" s="89"/>
      <c r="H575" s="89"/>
      <c r="I575" s="89"/>
      <c r="J575" s="89"/>
      <c r="K575" s="89"/>
      <c r="L575" s="89"/>
      <c r="M575" s="89"/>
      <c r="N575" s="89"/>
      <c r="O575" s="89"/>
      <c r="P575" s="89"/>
      <c r="Q575" s="89"/>
      <c r="R575" s="89"/>
      <c r="S575" s="89"/>
      <c r="T575" s="89"/>
      <c r="U575" s="89"/>
      <c r="V575" s="89"/>
      <c r="W575" s="89"/>
      <c r="X575" s="89"/>
      <c r="Y575" s="89"/>
      <c r="Z575" s="89"/>
      <c r="AA575" s="89"/>
      <c r="AB575" s="89"/>
      <c r="AC575" s="89"/>
      <c r="AD575" s="89"/>
      <c r="AE575" s="89"/>
      <c r="AF575" s="89"/>
      <c r="AG575" s="89"/>
      <c r="AH575" s="88"/>
      <c r="AI575" s="88"/>
      <c r="AJ575" s="88"/>
      <c r="AK575" s="88"/>
      <c r="AL575" s="88"/>
      <c r="AM575" s="88"/>
      <c r="AN575" s="88"/>
      <c r="AO575" s="88"/>
      <c r="AP575" s="88"/>
      <c r="AQ575" s="88"/>
      <c r="AR575" s="88"/>
      <c r="AS575" s="88"/>
      <c r="AT575" s="88"/>
      <c r="AU575" s="88"/>
      <c r="AV575" s="88"/>
      <c r="AW575" s="88"/>
      <c r="AX575" s="88"/>
      <c r="AY575" s="88"/>
      <c r="AZ575" s="88"/>
      <c r="BA575" s="88"/>
      <c r="BB575" s="88"/>
    </row>
    <row r="576" spans="2:54" s="85" customFormat="1" ht="18" customHeight="1">
      <c r="B576" s="132">
        <v>172</v>
      </c>
      <c r="C576" s="89"/>
      <c r="D576" s="89"/>
      <c r="E576" s="89"/>
      <c r="F576" s="89"/>
      <c r="G576" s="89"/>
      <c r="H576" s="89"/>
      <c r="I576" s="89"/>
      <c r="J576" s="89"/>
      <c r="K576" s="89"/>
      <c r="L576" s="89"/>
      <c r="M576" s="89"/>
      <c r="N576" s="89"/>
      <c r="O576" s="89"/>
      <c r="P576" s="89"/>
      <c r="Q576" s="89"/>
      <c r="R576" s="89"/>
      <c r="S576" s="89"/>
      <c r="T576" s="89"/>
      <c r="U576" s="89"/>
      <c r="V576" s="89"/>
      <c r="W576" s="89"/>
      <c r="X576" s="89"/>
      <c r="Y576" s="89"/>
      <c r="Z576" s="89"/>
      <c r="AA576" s="89"/>
      <c r="AB576" s="89"/>
      <c r="AC576" s="89"/>
      <c r="AD576" s="89"/>
      <c r="AE576" s="89"/>
      <c r="AF576" s="89"/>
      <c r="AG576" s="89"/>
      <c r="AH576" s="88"/>
      <c r="AI576" s="88"/>
      <c r="AJ576" s="88"/>
      <c r="AK576" s="88"/>
      <c r="AL576" s="88"/>
      <c r="AM576" s="88"/>
      <c r="AN576" s="88"/>
      <c r="AO576" s="88"/>
      <c r="AP576" s="88"/>
      <c r="AQ576" s="88"/>
      <c r="AR576" s="88"/>
      <c r="AS576" s="88"/>
      <c r="AT576" s="88"/>
      <c r="AU576" s="88"/>
      <c r="AV576" s="88"/>
      <c r="AW576" s="88"/>
      <c r="AX576" s="88"/>
      <c r="AY576" s="88"/>
      <c r="AZ576" s="88"/>
      <c r="BA576" s="88"/>
      <c r="BB576" s="88"/>
    </row>
    <row r="577" spans="2:54" s="85" customFormat="1" ht="18" customHeight="1">
      <c r="B577" s="132">
        <v>173</v>
      </c>
      <c r="C577" s="89"/>
      <c r="D577" s="89"/>
      <c r="E577" s="89"/>
      <c r="F577" s="89"/>
      <c r="G577" s="89"/>
      <c r="H577" s="89"/>
      <c r="I577" s="89"/>
      <c r="J577" s="89"/>
      <c r="K577" s="89"/>
      <c r="L577" s="89"/>
      <c r="M577" s="89"/>
      <c r="N577" s="89"/>
      <c r="O577" s="89"/>
      <c r="P577" s="89"/>
      <c r="Q577" s="89"/>
      <c r="R577" s="89"/>
      <c r="S577" s="89"/>
      <c r="T577" s="89"/>
      <c r="U577" s="89"/>
      <c r="V577" s="89"/>
      <c r="W577" s="89"/>
      <c r="X577" s="89"/>
      <c r="Y577" s="89"/>
      <c r="Z577" s="89"/>
      <c r="AA577" s="89"/>
      <c r="AB577" s="89"/>
      <c r="AC577" s="89"/>
      <c r="AD577" s="89"/>
      <c r="AE577" s="89"/>
      <c r="AF577" s="89"/>
      <c r="AG577" s="89"/>
      <c r="AH577" s="88"/>
      <c r="AI577" s="88"/>
      <c r="AJ577" s="88"/>
      <c r="AK577" s="88"/>
      <c r="AL577" s="88"/>
      <c r="AM577" s="88"/>
      <c r="AN577" s="88"/>
      <c r="AO577" s="88"/>
      <c r="AP577" s="88"/>
      <c r="AQ577" s="88"/>
      <c r="AR577" s="88"/>
      <c r="AS577" s="88"/>
      <c r="AT577" s="88"/>
      <c r="AU577" s="88"/>
      <c r="AV577" s="88"/>
      <c r="AW577" s="88"/>
      <c r="AX577" s="88"/>
      <c r="AY577" s="88"/>
      <c r="AZ577" s="88"/>
      <c r="BA577" s="88"/>
      <c r="BB577" s="88"/>
    </row>
    <row r="578" spans="2:54" s="85" customFormat="1" ht="18" customHeight="1">
      <c r="B578" s="132">
        <v>174</v>
      </c>
      <c r="C578" s="89"/>
      <c r="D578" s="89"/>
      <c r="E578" s="89"/>
      <c r="F578" s="89"/>
      <c r="G578" s="89"/>
      <c r="H578" s="89"/>
      <c r="I578" s="89"/>
      <c r="J578" s="89"/>
      <c r="K578" s="89"/>
      <c r="L578" s="89"/>
      <c r="M578" s="89"/>
      <c r="N578" s="89"/>
      <c r="O578" s="89"/>
      <c r="P578" s="89"/>
      <c r="Q578" s="89"/>
      <c r="R578" s="89"/>
      <c r="S578" s="89"/>
      <c r="T578" s="89"/>
      <c r="U578" s="89"/>
      <c r="V578" s="89"/>
      <c r="W578" s="89"/>
      <c r="X578" s="89"/>
      <c r="Y578" s="89"/>
      <c r="Z578" s="89"/>
      <c r="AA578" s="89"/>
      <c r="AB578" s="89"/>
      <c r="AC578" s="89"/>
      <c r="AD578" s="89"/>
      <c r="AE578" s="89"/>
      <c r="AF578" s="89"/>
      <c r="AG578" s="89"/>
      <c r="AH578" s="88"/>
      <c r="AI578" s="88"/>
      <c r="AJ578" s="88"/>
      <c r="AK578" s="88"/>
      <c r="AL578" s="88"/>
      <c r="AM578" s="88"/>
      <c r="AN578" s="88"/>
      <c r="AO578" s="88"/>
      <c r="AP578" s="88"/>
      <c r="AQ578" s="88"/>
      <c r="AR578" s="88"/>
      <c r="AS578" s="88"/>
      <c r="AT578" s="88"/>
      <c r="AU578" s="88"/>
      <c r="AV578" s="88"/>
      <c r="AW578" s="88"/>
      <c r="AX578" s="88"/>
      <c r="AY578" s="88"/>
      <c r="AZ578" s="88"/>
      <c r="BA578" s="88"/>
      <c r="BB578" s="88"/>
    </row>
    <row r="579" spans="2:54" s="85" customFormat="1" ht="18" customHeight="1">
      <c r="B579" s="132">
        <v>175</v>
      </c>
      <c r="C579" s="89"/>
      <c r="D579" s="89"/>
      <c r="E579" s="89"/>
      <c r="F579" s="89"/>
      <c r="G579" s="89"/>
      <c r="H579" s="89"/>
      <c r="I579" s="89"/>
      <c r="J579" s="89"/>
      <c r="K579" s="89"/>
      <c r="L579" s="89"/>
      <c r="M579" s="89"/>
      <c r="N579" s="89"/>
      <c r="O579" s="89"/>
      <c r="P579" s="89"/>
      <c r="Q579" s="89"/>
      <c r="R579" s="89"/>
      <c r="S579" s="89"/>
      <c r="T579" s="89"/>
      <c r="U579" s="89"/>
      <c r="V579" s="89"/>
      <c r="W579" s="89"/>
      <c r="X579" s="89"/>
      <c r="Y579" s="89"/>
      <c r="Z579" s="89"/>
      <c r="AA579" s="89"/>
      <c r="AB579" s="89"/>
      <c r="AC579" s="89"/>
      <c r="AD579" s="89"/>
      <c r="AE579" s="89"/>
      <c r="AF579" s="89"/>
      <c r="AG579" s="89"/>
      <c r="AH579" s="88"/>
      <c r="AI579" s="88"/>
      <c r="AJ579" s="88"/>
      <c r="AK579" s="88"/>
      <c r="AL579" s="88"/>
      <c r="AM579" s="88"/>
      <c r="AN579" s="88"/>
      <c r="AO579" s="88"/>
      <c r="AP579" s="88"/>
      <c r="AQ579" s="88"/>
      <c r="AR579" s="88"/>
      <c r="AS579" s="88"/>
      <c r="AT579" s="88"/>
      <c r="AU579" s="88"/>
      <c r="AV579" s="88"/>
      <c r="AW579" s="88"/>
      <c r="AX579" s="88"/>
      <c r="AY579" s="88"/>
      <c r="AZ579" s="88"/>
      <c r="BA579" s="88"/>
      <c r="BB579" s="88"/>
    </row>
    <row r="580" spans="2:54" s="85" customFormat="1" ht="18" customHeight="1">
      <c r="B580" s="132">
        <v>176</v>
      </c>
      <c r="C580" s="89"/>
      <c r="D580" s="89"/>
      <c r="E580" s="89"/>
      <c r="F580" s="89"/>
      <c r="G580" s="89"/>
      <c r="H580" s="89"/>
      <c r="I580" s="89"/>
      <c r="J580" s="89"/>
      <c r="K580" s="89"/>
      <c r="L580" s="89"/>
      <c r="M580" s="89"/>
      <c r="N580" s="89"/>
      <c r="O580" s="89"/>
      <c r="P580" s="89"/>
      <c r="Q580" s="89"/>
      <c r="R580" s="89"/>
      <c r="S580" s="89"/>
      <c r="T580" s="89"/>
      <c r="U580" s="89"/>
      <c r="V580" s="89"/>
      <c r="W580" s="89"/>
      <c r="X580" s="89"/>
      <c r="Y580" s="89"/>
      <c r="Z580" s="89"/>
      <c r="AA580" s="89"/>
      <c r="AB580" s="89"/>
      <c r="AC580" s="89"/>
      <c r="AD580" s="89"/>
      <c r="AE580" s="89"/>
      <c r="AF580" s="89"/>
      <c r="AG580" s="89"/>
      <c r="AH580" s="88"/>
      <c r="AI580" s="88"/>
      <c r="AJ580" s="88"/>
      <c r="AK580" s="88"/>
      <c r="AL580" s="88"/>
      <c r="AM580" s="88"/>
      <c r="AN580" s="88"/>
      <c r="AO580" s="88"/>
      <c r="AP580" s="88"/>
      <c r="AQ580" s="88"/>
      <c r="AR580" s="88"/>
      <c r="AS580" s="88"/>
      <c r="AT580" s="88"/>
      <c r="AU580" s="88"/>
      <c r="AV580" s="88"/>
      <c r="AW580" s="88"/>
      <c r="AX580" s="88"/>
      <c r="AY580" s="88"/>
      <c r="AZ580" s="88"/>
      <c r="BA580" s="88"/>
      <c r="BB580" s="88"/>
    </row>
    <row r="581" spans="2:54" s="85" customFormat="1" ht="18" customHeight="1">
      <c r="B581" s="132">
        <v>177</v>
      </c>
      <c r="C581" s="89"/>
      <c r="D581" s="89"/>
      <c r="E581" s="89"/>
      <c r="F581" s="89"/>
      <c r="G581" s="89"/>
      <c r="H581" s="89"/>
      <c r="I581" s="89"/>
      <c r="J581" s="89"/>
      <c r="K581" s="89"/>
      <c r="L581" s="89"/>
      <c r="M581" s="89"/>
      <c r="N581" s="89"/>
      <c r="O581" s="89"/>
      <c r="P581" s="89"/>
      <c r="Q581" s="89"/>
      <c r="R581" s="89"/>
      <c r="S581" s="89"/>
      <c r="T581" s="89"/>
      <c r="U581" s="89"/>
      <c r="V581" s="89"/>
      <c r="W581" s="89"/>
      <c r="X581" s="89"/>
      <c r="Y581" s="89"/>
      <c r="Z581" s="89"/>
      <c r="AA581" s="89"/>
      <c r="AB581" s="89"/>
      <c r="AC581" s="89"/>
      <c r="AD581" s="89"/>
      <c r="AE581" s="89"/>
      <c r="AF581" s="89"/>
      <c r="AG581" s="89"/>
      <c r="AH581" s="88"/>
      <c r="AI581" s="88"/>
      <c r="AJ581" s="88"/>
      <c r="AK581" s="88"/>
      <c r="AL581" s="88"/>
      <c r="AM581" s="88"/>
      <c r="AN581" s="88"/>
      <c r="AO581" s="88"/>
      <c r="AP581" s="88"/>
      <c r="AQ581" s="88"/>
      <c r="AR581" s="88"/>
      <c r="AS581" s="88"/>
      <c r="AT581" s="88"/>
      <c r="AU581" s="88"/>
      <c r="AV581" s="88"/>
      <c r="AW581" s="88"/>
      <c r="AX581" s="88"/>
      <c r="AY581" s="88"/>
      <c r="AZ581" s="88"/>
      <c r="BA581" s="88"/>
      <c r="BB581" s="88"/>
    </row>
    <row r="582" spans="2:54" s="85" customFormat="1" ht="18" customHeight="1">
      <c r="B582" s="132">
        <v>178</v>
      </c>
      <c r="C582" s="89"/>
      <c r="D582" s="89"/>
      <c r="E582" s="89"/>
      <c r="F582" s="89"/>
      <c r="G582" s="89"/>
      <c r="H582" s="89"/>
      <c r="I582" s="89"/>
      <c r="J582" s="89"/>
      <c r="K582" s="89"/>
      <c r="L582" s="89"/>
      <c r="M582" s="89"/>
      <c r="N582" s="89"/>
      <c r="O582" s="89"/>
      <c r="P582" s="89"/>
      <c r="Q582" s="89"/>
      <c r="R582" s="89"/>
      <c r="S582" s="89"/>
      <c r="T582" s="89"/>
      <c r="U582" s="89"/>
      <c r="V582" s="89"/>
      <c r="W582" s="89"/>
      <c r="X582" s="89"/>
      <c r="Y582" s="89"/>
      <c r="Z582" s="89"/>
      <c r="AA582" s="89"/>
      <c r="AB582" s="89"/>
      <c r="AC582" s="89"/>
      <c r="AD582" s="89"/>
      <c r="AE582" s="89"/>
      <c r="AF582" s="89"/>
      <c r="AG582" s="89"/>
      <c r="AH582" s="88"/>
      <c r="AI582" s="88"/>
      <c r="AJ582" s="88"/>
      <c r="AK582" s="88"/>
      <c r="AL582" s="88"/>
      <c r="AM582" s="88"/>
      <c r="AN582" s="88"/>
      <c r="AO582" s="88"/>
      <c r="AP582" s="88"/>
      <c r="AQ582" s="88"/>
      <c r="AR582" s="88"/>
      <c r="AS582" s="88"/>
      <c r="AT582" s="88"/>
      <c r="AU582" s="88"/>
      <c r="AV582" s="88"/>
      <c r="AW582" s="88"/>
      <c r="AX582" s="88"/>
      <c r="AY582" s="88"/>
      <c r="AZ582" s="88"/>
      <c r="BA582" s="88"/>
      <c r="BB582" s="88"/>
    </row>
    <row r="583" spans="2:54" s="85" customFormat="1" ht="18" customHeight="1">
      <c r="B583" s="132">
        <v>179</v>
      </c>
      <c r="C583" s="89"/>
      <c r="D583" s="89"/>
      <c r="E583" s="89"/>
      <c r="F583" s="89"/>
      <c r="G583" s="89"/>
      <c r="H583" s="89"/>
      <c r="I583" s="89"/>
      <c r="J583" s="89"/>
      <c r="K583" s="89"/>
      <c r="L583" s="89"/>
      <c r="M583" s="89"/>
      <c r="N583" s="89"/>
      <c r="O583" s="89"/>
      <c r="P583" s="89"/>
      <c r="Q583" s="89"/>
      <c r="R583" s="89"/>
      <c r="S583" s="89"/>
      <c r="T583" s="89"/>
      <c r="U583" s="89"/>
      <c r="V583" s="89"/>
      <c r="W583" s="89"/>
      <c r="X583" s="89"/>
      <c r="Y583" s="89"/>
      <c r="Z583" s="89"/>
      <c r="AA583" s="89"/>
      <c r="AB583" s="89"/>
      <c r="AC583" s="89"/>
      <c r="AD583" s="89"/>
      <c r="AE583" s="89"/>
      <c r="AF583" s="89"/>
      <c r="AG583" s="89"/>
      <c r="AH583" s="88"/>
      <c r="AI583" s="88"/>
      <c r="AJ583" s="88"/>
      <c r="AK583" s="88"/>
      <c r="AL583" s="88"/>
      <c r="AM583" s="88"/>
      <c r="AN583" s="88"/>
      <c r="AO583" s="88"/>
      <c r="AP583" s="88"/>
      <c r="AQ583" s="88"/>
      <c r="AR583" s="88"/>
      <c r="AS583" s="88"/>
      <c r="AT583" s="88"/>
      <c r="AU583" s="88"/>
      <c r="AV583" s="88"/>
      <c r="AW583" s="88"/>
      <c r="AX583" s="88"/>
      <c r="AY583" s="88"/>
      <c r="AZ583" s="88"/>
      <c r="BA583" s="88"/>
      <c r="BB583" s="88"/>
    </row>
    <row r="584" spans="2:54" s="85" customFormat="1" ht="18" customHeight="1">
      <c r="B584" s="132">
        <v>180</v>
      </c>
      <c r="C584" s="89"/>
      <c r="D584" s="89"/>
      <c r="E584" s="89"/>
      <c r="F584" s="89"/>
      <c r="G584" s="89"/>
      <c r="H584" s="89"/>
      <c r="I584" s="89"/>
      <c r="J584" s="89"/>
      <c r="K584" s="89"/>
      <c r="L584" s="89"/>
      <c r="M584" s="89"/>
      <c r="N584" s="89"/>
      <c r="O584" s="89"/>
      <c r="P584" s="89"/>
      <c r="Q584" s="89"/>
      <c r="R584" s="89"/>
      <c r="S584" s="89"/>
      <c r="T584" s="89"/>
      <c r="U584" s="89"/>
      <c r="V584" s="89"/>
      <c r="W584" s="89"/>
      <c r="X584" s="89"/>
      <c r="Y584" s="89"/>
      <c r="Z584" s="89"/>
      <c r="AA584" s="89"/>
      <c r="AB584" s="89"/>
      <c r="AC584" s="89"/>
      <c r="AD584" s="89"/>
      <c r="AE584" s="89"/>
      <c r="AF584" s="89"/>
      <c r="AG584" s="89"/>
      <c r="AH584" s="88"/>
      <c r="AI584" s="88"/>
      <c r="AJ584" s="88"/>
      <c r="AK584" s="88"/>
      <c r="AL584" s="88"/>
      <c r="AM584" s="88"/>
      <c r="AN584" s="88"/>
      <c r="AO584" s="88"/>
      <c r="AP584" s="88"/>
      <c r="AQ584" s="88"/>
      <c r="AR584" s="88"/>
      <c r="AS584" s="88"/>
      <c r="AT584" s="88"/>
      <c r="AU584" s="88"/>
      <c r="AV584" s="88"/>
      <c r="AW584" s="88"/>
      <c r="AX584" s="88"/>
      <c r="AY584" s="88"/>
      <c r="AZ584" s="88"/>
      <c r="BA584" s="88"/>
      <c r="BB584" s="88"/>
    </row>
    <row r="585" spans="2:54" s="85" customFormat="1" ht="18" customHeight="1">
      <c r="B585" s="132">
        <v>181</v>
      </c>
      <c r="C585" s="89"/>
      <c r="D585" s="89"/>
      <c r="E585" s="89"/>
      <c r="F585" s="89"/>
      <c r="G585" s="89"/>
      <c r="H585" s="89"/>
      <c r="I585" s="89"/>
      <c r="J585" s="89"/>
      <c r="K585" s="89"/>
      <c r="L585" s="89"/>
      <c r="M585" s="89"/>
      <c r="N585" s="89"/>
      <c r="O585" s="89"/>
      <c r="P585" s="89"/>
      <c r="Q585" s="89"/>
      <c r="R585" s="89"/>
      <c r="S585" s="89"/>
      <c r="T585" s="89"/>
      <c r="U585" s="89"/>
      <c r="V585" s="89"/>
      <c r="W585" s="89"/>
      <c r="X585" s="89"/>
      <c r="Y585" s="89"/>
      <c r="Z585" s="89"/>
      <c r="AA585" s="89"/>
      <c r="AB585" s="89"/>
      <c r="AC585" s="89"/>
      <c r="AD585" s="89"/>
      <c r="AE585" s="89"/>
      <c r="AF585" s="89"/>
      <c r="AG585" s="89"/>
      <c r="AH585" s="88"/>
      <c r="AI585" s="88"/>
      <c r="AJ585" s="88"/>
      <c r="AK585" s="88"/>
      <c r="AL585" s="88"/>
      <c r="AM585" s="88"/>
      <c r="AN585" s="88"/>
      <c r="AO585" s="88"/>
      <c r="AP585" s="88"/>
      <c r="AQ585" s="88"/>
      <c r="AR585" s="88"/>
      <c r="AS585" s="88"/>
      <c r="AT585" s="88"/>
      <c r="AU585" s="88"/>
      <c r="AV585" s="88"/>
      <c r="AW585" s="88"/>
      <c r="AX585" s="88"/>
      <c r="AY585" s="88"/>
      <c r="AZ585" s="88"/>
      <c r="BA585" s="88"/>
      <c r="BB585" s="88"/>
    </row>
    <row r="586" spans="2:54" s="85" customFormat="1" ht="18" customHeight="1">
      <c r="B586" s="132">
        <v>182</v>
      </c>
      <c r="C586" s="89"/>
      <c r="D586" s="89"/>
      <c r="E586" s="89"/>
      <c r="F586" s="89"/>
      <c r="G586" s="89"/>
      <c r="H586" s="89"/>
      <c r="I586" s="89"/>
      <c r="J586" s="89"/>
      <c r="K586" s="89"/>
      <c r="L586" s="89"/>
      <c r="M586" s="89"/>
      <c r="N586" s="89"/>
      <c r="O586" s="89"/>
      <c r="P586" s="89"/>
      <c r="Q586" s="89"/>
      <c r="R586" s="89"/>
      <c r="S586" s="89"/>
      <c r="T586" s="89"/>
      <c r="U586" s="89"/>
      <c r="V586" s="89"/>
      <c r="W586" s="89"/>
      <c r="X586" s="89"/>
      <c r="Y586" s="89"/>
      <c r="Z586" s="89"/>
      <c r="AA586" s="89"/>
      <c r="AB586" s="89"/>
      <c r="AC586" s="89"/>
      <c r="AD586" s="89"/>
      <c r="AE586" s="89"/>
      <c r="AF586" s="89"/>
      <c r="AG586" s="89"/>
      <c r="AH586" s="88"/>
      <c r="AI586" s="88"/>
      <c r="AJ586" s="88"/>
      <c r="AK586" s="88"/>
      <c r="AL586" s="88"/>
      <c r="AM586" s="88"/>
      <c r="AN586" s="88"/>
      <c r="AO586" s="88"/>
      <c r="AP586" s="88"/>
      <c r="AQ586" s="88"/>
      <c r="AR586" s="88"/>
      <c r="AS586" s="88"/>
      <c r="AT586" s="88"/>
      <c r="AU586" s="88"/>
      <c r="AV586" s="88"/>
      <c r="AW586" s="88"/>
      <c r="AX586" s="88"/>
      <c r="AY586" s="88"/>
      <c r="AZ586" s="88"/>
      <c r="BA586" s="88"/>
      <c r="BB586" s="88"/>
    </row>
    <row r="587" spans="2:54" s="85" customFormat="1" ht="18" customHeight="1">
      <c r="B587" s="132">
        <v>183</v>
      </c>
      <c r="C587" s="89"/>
      <c r="D587" s="89"/>
      <c r="E587" s="89"/>
      <c r="F587" s="89"/>
      <c r="G587" s="89"/>
      <c r="H587" s="89"/>
      <c r="I587" s="89"/>
      <c r="J587" s="89"/>
      <c r="K587" s="89"/>
      <c r="L587" s="89"/>
      <c r="M587" s="89"/>
      <c r="N587" s="89"/>
      <c r="O587" s="89"/>
      <c r="P587" s="89"/>
      <c r="Q587" s="89"/>
      <c r="R587" s="89"/>
      <c r="S587" s="89"/>
      <c r="T587" s="89"/>
      <c r="U587" s="89"/>
      <c r="V587" s="89"/>
      <c r="W587" s="89"/>
      <c r="X587" s="89"/>
      <c r="Y587" s="89"/>
      <c r="Z587" s="89"/>
      <c r="AA587" s="89"/>
      <c r="AB587" s="89"/>
      <c r="AC587" s="89"/>
      <c r="AD587" s="89"/>
      <c r="AE587" s="89"/>
      <c r="AF587" s="89"/>
      <c r="AG587" s="89"/>
      <c r="AH587" s="88"/>
      <c r="AI587" s="88"/>
      <c r="AJ587" s="88"/>
      <c r="AK587" s="88"/>
      <c r="AL587" s="88"/>
      <c r="AM587" s="88"/>
      <c r="AN587" s="88"/>
      <c r="AO587" s="88"/>
      <c r="AP587" s="88"/>
      <c r="AQ587" s="88"/>
      <c r="AR587" s="88"/>
      <c r="AS587" s="88"/>
      <c r="AT587" s="88"/>
      <c r="AU587" s="88"/>
      <c r="AV587" s="88"/>
      <c r="AW587" s="88"/>
      <c r="AX587" s="88"/>
      <c r="AY587" s="88"/>
      <c r="AZ587" s="88"/>
      <c r="BA587" s="88"/>
      <c r="BB587" s="88"/>
    </row>
    <row r="588" spans="2:54" s="85" customFormat="1" ht="18" customHeight="1">
      <c r="B588" s="132">
        <v>184</v>
      </c>
      <c r="C588" s="89"/>
      <c r="D588" s="89"/>
      <c r="E588" s="89"/>
      <c r="F588" s="89"/>
      <c r="G588" s="89"/>
      <c r="H588" s="89"/>
      <c r="I588" s="89"/>
      <c r="J588" s="89"/>
      <c r="K588" s="89"/>
      <c r="L588" s="89"/>
      <c r="M588" s="89"/>
      <c r="N588" s="89"/>
      <c r="O588" s="89"/>
      <c r="P588" s="89"/>
      <c r="Q588" s="89"/>
      <c r="R588" s="89"/>
      <c r="S588" s="89"/>
      <c r="T588" s="89"/>
      <c r="U588" s="89"/>
      <c r="V588" s="89"/>
      <c r="W588" s="89"/>
      <c r="X588" s="89"/>
      <c r="Y588" s="89"/>
      <c r="Z588" s="89"/>
      <c r="AA588" s="89"/>
      <c r="AB588" s="89"/>
      <c r="AC588" s="89"/>
      <c r="AD588" s="89"/>
      <c r="AE588" s="89"/>
      <c r="AF588" s="89"/>
      <c r="AG588" s="89"/>
      <c r="AH588" s="88"/>
      <c r="AI588" s="88"/>
      <c r="AJ588" s="88"/>
      <c r="AK588" s="88"/>
      <c r="AL588" s="88"/>
      <c r="AM588" s="88"/>
      <c r="AN588" s="88"/>
      <c r="AO588" s="88"/>
      <c r="AP588" s="88"/>
      <c r="AQ588" s="88"/>
      <c r="AR588" s="88"/>
      <c r="AS588" s="88"/>
      <c r="AT588" s="88"/>
      <c r="AU588" s="88"/>
      <c r="AV588" s="88"/>
      <c r="AW588" s="88"/>
      <c r="AX588" s="88"/>
      <c r="AY588" s="88"/>
      <c r="AZ588" s="88"/>
      <c r="BA588" s="88"/>
      <c r="BB588" s="88"/>
    </row>
    <row r="589" spans="2:54" s="85" customFormat="1" ht="18" customHeight="1">
      <c r="B589" s="132">
        <v>185</v>
      </c>
      <c r="C589" s="89"/>
      <c r="D589" s="89"/>
      <c r="E589" s="89"/>
      <c r="F589" s="89"/>
      <c r="G589" s="89"/>
      <c r="H589" s="89"/>
      <c r="I589" s="89"/>
      <c r="J589" s="89"/>
      <c r="K589" s="89"/>
      <c r="L589" s="89"/>
      <c r="M589" s="89"/>
      <c r="N589" s="89"/>
      <c r="O589" s="89"/>
      <c r="P589" s="89"/>
      <c r="Q589" s="89"/>
      <c r="R589" s="89"/>
      <c r="S589" s="89"/>
      <c r="T589" s="89"/>
      <c r="U589" s="89"/>
      <c r="V589" s="89"/>
      <c r="W589" s="89"/>
      <c r="X589" s="89"/>
      <c r="Y589" s="89"/>
      <c r="Z589" s="89"/>
      <c r="AA589" s="89"/>
      <c r="AB589" s="89"/>
      <c r="AC589" s="89"/>
      <c r="AD589" s="89"/>
      <c r="AE589" s="89"/>
      <c r="AF589" s="89"/>
      <c r="AG589" s="89"/>
      <c r="AH589" s="88"/>
      <c r="AI589" s="88"/>
      <c r="AJ589" s="88"/>
      <c r="AK589" s="88"/>
      <c r="AL589" s="88"/>
      <c r="AM589" s="88"/>
      <c r="AN589" s="88"/>
      <c r="AO589" s="88"/>
      <c r="AP589" s="88"/>
      <c r="AQ589" s="88"/>
      <c r="AR589" s="88"/>
      <c r="AS589" s="88"/>
      <c r="AT589" s="88"/>
      <c r="AU589" s="88"/>
      <c r="AV589" s="88"/>
      <c r="AW589" s="88"/>
      <c r="AX589" s="88"/>
      <c r="AY589" s="88"/>
      <c r="AZ589" s="88"/>
      <c r="BA589" s="88"/>
      <c r="BB589" s="88"/>
    </row>
    <row r="590" spans="2:54" s="85" customFormat="1" ht="18" customHeight="1">
      <c r="B590" s="132">
        <v>186</v>
      </c>
      <c r="C590" s="89"/>
      <c r="D590" s="89"/>
      <c r="E590" s="89"/>
      <c r="F590" s="89"/>
      <c r="G590" s="89"/>
      <c r="H590" s="89"/>
      <c r="I590" s="89"/>
      <c r="J590" s="89"/>
      <c r="K590" s="89"/>
      <c r="L590" s="89"/>
      <c r="M590" s="89"/>
      <c r="N590" s="89"/>
      <c r="O590" s="89"/>
      <c r="P590" s="89"/>
      <c r="Q590" s="89"/>
      <c r="R590" s="89"/>
      <c r="S590" s="89"/>
      <c r="T590" s="89"/>
      <c r="U590" s="89"/>
      <c r="V590" s="89"/>
      <c r="W590" s="89"/>
      <c r="X590" s="89"/>
      <c r="Y590" s="89"/>
      <c r="Z590" s="89"/>
      <c r="AA590" s="89"/>
      <c r="AB590" s="89"/>
      <c r="AC590" s="89"/>
      <c r="AD590" s="89"/>
      <c r="AE590" s="89"/>
      <c r="AF590" s="89"/>
      <c r="AG590" s="89"/>
      <c r="AH590" s="88"/>
      <c r="AI590" s="88"/>
      <c r="AJ590" s="88"/>
      <c r="AK590" s="88"/>
      <c r="AL590" s="88"/>
      <c r="AM590" s="88"/>
      <c r="AN590" s="88"/>
      <c r="AO590" s="88"/>
      <c r="AP590" s="88"/>
      <c r="AQ590" s="88"/>
      <c r="AR590" s="88"/>
      <c r="AS590" s="88"/>
      <c r="AT590" s="88"/>
      <c r="AU590" s="88"/>
      <c r="AV590" s="88"/>
      <c r="AW590" s="88"/>
      <c r="AX590" s="88"/>
      <c r="AY590" s="88"/>
      <c r="AZ590" s="88"/>
      <c r="BA590" s="88"/>
      <c r="BB590" s="88"/>
    </row>
    <row r="591" spans="2:54" s="85" customFormat="1" ht="18" customHeight="1">
      <c r="B591" s="132">
        <v>187</v>
      </c>
      <c r="C591" s="89"/>
      <c r="D591" s="89"/>
      <c r="E591" s="89"/>
      <c r="F591" s="89"/>
      <c r="G591" s="89"/>
      <c r="H591" s="89"/>
      <c r="I591" s="89"/>
      <c r="J591" s="89"/>
      <c r="K591" s="89"/>
      <c r="L591" s="89"/>
      <c r="M591" s="89"/>
      <c r="N591" s="89"/>
      <c r="O591" s="89"/>
      <c r="P591" s="89"/>
      <c r="Q591" s="89"/>
      <c r="R591" s="89"/>
      <c r="S591" s="89"/>
      <c r="T591" s="89"/>
      <c r="U591" s="89"/>
      <c r="V591" s="89"/>
      <c r="W591" s="89"/>
      <c r="X591" s="89"/>
      <c r="Y591" s="89"/>
      <c r="Z591" s="89"/>
      <c r="AA591" s="89"/>
      <c r="AB591" s="89"/>
      <c r="AC591" s="89"/>
      <c r="AD591" s="89"/>
      <c r="AE591" s="89"/>
      <c r="AF591" s="89"/>
      <c r="AG591" s="89"/>
      <c r="AH591" s="88"/>
      <c r="AI591" s="88"/>
      <c r="AJ591" s="88"/>
      <c r="AK591" s="88"/>
      <c r="AL591" s="88"/>
      <c r="AM591" s="88"/>
      <c r="AN591" s="88"/>
      <c r="AO591" s="88"/>
      <c r="AP591" s="88"/>
      <c r="AQ591" s="88"/>
      <c r="AR591" s="88"/>
      <c r="AS591" s="88"/>
      <c r="AT591" s="88"/>
      <c r="AU591" s="88"/>
      <c r="AV591" s="88"/>
      <c r="AW591" s="88"/>
      <c r="AX591" s="88"/>
      <c r="AY591" s="88"/>
      <c r="AZ591" s="88"/>
      <c r="BA591" s="88"/>
      <c r="BB591" s="88"/>
    </row>
    <row r="592" spans="2:54" s="85" customFormat="1" ht="18" customHeight="1">
      <c r="B592" s="132">
        <v>188</v>
      </c>
      <c r="C592" s="89"/>
      <c r="D592" s="89"/>
      <c r="E592" s="89"/>
      <c r="F592" s="89"/>
      <c r="G592" s="89"/>
      <c r="H592" s="89"/>
      <c r="I592" s="89"/>
      <c r="J592" s="89"/>
      <c r="K592" s="89"/>
      <c r="L592" s="89"/>
      <c r="M592" s="89"/>
      <c r="N592" s="89"/>
      <c r="O592" s="89"/>
      <c r="P592" s="89"/>
      <c r="Q592" s="89"/>
      <c r="R592" s="89"/>
      <c r="S592" s="89"/>
      <c r="T592" s="89"/>
      <c r="U592" s="89"/>
      <c r="V592" s="89"/>
      <c r="W592" s="89"/>
      <c r="X592" s="89"/>
      <c r="Y592" s="89"/>
      <c r="Z592" s="89"/>
      <c r="AA592" s="89"/>
      <c r="AB592" s="89"/>
      <c r="AC592" s="89"/>
      <c r="AD592" s="89"/>
      <c r="AE592" s="89"/>
      <c r="AF592" s="89"/>
      <c r="AG592" s="88"/>
      <c r="AH592" s="88"/>
      <c r="AI592" s="88"/>
      <c r="AJ592" s="88"/>
      <c r="AK592" s="88"/>
      <c r="AL592" s="88"/>
      <c r="AM592" s="88"/>
      <c r="AN592" s="88"/>
      <c r="AO592" s="88"/>
      <c r="AP592" s="88"/>
      <c r="AQ592" s="88"/>
      <c r="AR592" s="88"/>
      <c r="AS592" s="88"/>
      <c r="AT592" s="88"/>
      <c r="AU592" s="88"/>
      <c r="AV592" s="88"/>
      <c r="AW592" s="88"/>
      <c r="AX592" s="88"/>
      <c r="AY592" s="88"/>
      <c r="AZ592" s="88"/>
      <c r="BA592" s="88"/>
    </row>
    <row r="593" spans="2:53" s="85" customFormat="1" ht="18" customHeight="1">
      <c r="B593" s="132">
        <v>189</v>
      </c>
      <c r="C593" s="89"/>
      <c r="D593" s="89"/>
      <c r="E593" s="89"/>
      <c r="F593" s="89"/>
      <c r="G593" s="89"/>
      <c r="H593" s="89"/>
      <c r="I593" s="89"/>
      <c r="J593" s="89"/>
      <c r="K593" s="89"/>
      <c r="L593" s="89"/>
      <c r="M593" s="89"/>
      <c r="N593" s="89"/>
      <c r="O593" s="89"/>
      <c r="P593" s="89"/>
      <c r="Q593" s="89"/>
      <c r="R593" s="89"/>
      <c r="S593" s="89"/>
      <c r="T593" s="89"/>
      <c r="U593" s="89"/>
      <c r="V593" s="89"/>
      <c r="W593" s="89"/>
      <c r="X593" s="89"/>
      <c r="Y593" s="89"/>
      <c r="Z593" s="89"/>
      <c r="AA593" s="89"/>
      <c r="AB593" s="89"/>
      <c r="AC593" s="89"/>
      <c r="AD593" s="89"/>
      <c r="AE593" s="89"/>
      <c r="AF593" s="89"/>
      <c r="AG593" s="88"/>
      <c r="AH593" s="88"/>
      <c r="AI593" s="88"/>
      <c r="AJ593" s="88"/>
      <c r="AK593" s="88"/>
      <c r="AL593" s="88"/>
      <c r="AM593" s="88"/>
      <c r="AN593" s="88"/>
      <c r="AO593" s="88"/>
      <c r="AP593" s="88"/>
      <c r="AQ593" s="88"/>
      <c r="AR593" s="88"/>
      <c r="AS593" s="88"/>
      <c r="AT593" s="88"/>
      <c r="AU593" s="88"/>
      <c r="AV593" s="88"/>
      <c r="AW593" s="88"/>
      <c r="AX593" s="88"/>
      <c r="AY593" s="88"/>
      <c r="AZ593" s="88"/>
      <c r="BA593" s="88"/>
    </row>
    <row r="594" spans="2:53" s="85" customFormat="1" ht="18" customHeight="1">
      <c r="B594" s="132">
        <v>190</v>
      </c>
      <c r="C594" s="89"/>
      <c r="D594" s="89"/>
      <c r="E594" s="89"/>
      <c r="F594" s="89"/>
      <c r="G594" s="89"/>
      <c r="H594" s="89"/>
      <c r="I594" s="89"/>
      <c r="J594" s="89"/>
      <c r="K594" s="89"/>
      <c r="L594" s="89"/>
      <c r="M594" s="89"/>
      <c r="N594" s="89"/>
      <c r="O594" s="89"/>
      <c r="P594" s="89"/>
      <c r="Q594" s="89"/>
      <c r="R594" s="89"/>
      <c r="S594" s="89"/>
      <c r="T594" s="89"/>
      <c r="U594" s="89"/>
      <c r="V594" s="89"/>
      <c r="W594" s="89"/>
      <c r="X594" s="89"/>
      <c r="Y594" s="89"/>
      <c r="Z594" s="89"/>
      <c r="AA594" s="89"/>
      <c r="AB594" s="89"/>
      <c r="AC594" s="89"/>
      <c r="AD594" s="89"/>
      <c r="AE594" s="89"/>
      <c r="AF594" s="89"/>
      <c r="AG594" s="88"/>
      <c r="AH594" s="88"/>
      <c r="AI594" s="88"/>
      <c r="AJ594" s="88"/>
      <c r="AK594" s="88"/>
      <c r="AL594" s="88"/>
      <c r="AM594" s="88"/>
      <c r="AN594" s="88"/>
      <c r="AO594" s="88"/>
      <c r="AP594" s="88"/>
      <c r="AQ594" s="88"/>
      <c r="AR594" s="88"/>
      <c r="AS594" s="88"/>
      <c r="AT594" s="88"/>
      <c r="AU594" s="88"/>
      <c r="AV594" s="88"/>
      <c r="AW594" s="88"/>
      <c r="AX594" s="88"/>
      <c r="AY594" s="88"/>
      <c r="AZ594" s="88"/>
      <c r="BA594" s="88"/>
    </row>
    <row r="595" spans="2:53" s="85" customFormat="1" ht="18" customHeight="1">
      <c r="B595" s="132">
        <v>191</v>
      </c>
      <c r="C595" s="89"/>
      <c r="D595" s="89"/>
      <c r="E595" s="89"/>
      <c r="F595" s="89"/>
      <c r="G595" s="89"/>
      <c r="H595" s="89"/>
      <c r="I595" s="89"/>
      <c r="J595" s="89"/>
      <c r="K595" s="89"/>
      <c r="L595" s="89"/>
      <c r="M595" s="89"/>
      <c r="N595" s="89"/>
      <c r="O595" s="89"/>
      <c r="P595" s="89"/>
      <c r="Q595" s="89"/>
      <c r="R595" s="89"/>
      <c r="S595" s="89"/>
      <c r="T595" s="89"/>
      <c r="U595" s="89"/>
      <c r="V595" s="89"/>
      <c r="W595" s="89"/>
      <c r="X595" s="89"/>
      <c r="Y595" s="89"/>
      <c r="Z595" s="89"/>
      <c r="AA595" s="89"/>
      <c r="AB595" s="89"/>
      <c r="AC595" s="89"/>
      <c r="AD595" s="89"/>
      <c r="AE595" s="89"/>
      <c r="AF595" s="89"/>
      <c r="AG595" s="88"/>
      <c r="AH595" s="88"/>
      <c r="AI595" s="88"/>
      <c r="AJ595" s="88"/>
      <c r="AK595" s="88"/>
      <c r="AL595" s="88"/>
      <c r="AM595" s="88"/>
      <c r="AN595" s="88"/>
      <c r="AO595" s="88"/>
      <c r="AP595" s="88"/>
      <c r="AQ595" s="88"/>
      <c r="AR595" s="88"/>
      <c r="AS595" s="88"/>
      <c r="AT595" s="88"/>
      <c r="AU595" s="88"/>
      <c r="AV595" s="88"/>
      <c r="AW595" s="88"/>
      <c r="AX595" s="88"/>
      <c r="AY595" s="88"/>
      <c r="AZ595" s="88"/>
      <c r="BA595" s="88"/>
    </row>
    <row r="596" spans="2:53" s="85" customFormat="1" ht="18" customHeight="1">
      <c r="B596" s="132">
        <v>192</v>
      </c>
      <c r="C596" s="89"/>
      <c r="D596" s="89"/>
      <c r="E596" s="89"/>
      <c r="F596" s="89"/>
      <c r="G596" s="89"/>
      <c r="H596" s="89"/>
      <c r="I596" s="89"/>
      <c r="J596" s="89"/>
      <c r="K596" s="89"/>
      <c r="L596" s="89"/>
      <c r="M596" s="89"/>
      <c r="N596" s="89"/>
      <c r="O596" s="89"/>
      <c r="P596" s="89"/>
      <c r="Q596" s="89"/>
      <c r="R596" s="89"/>
      <c r="S596" s="89"/>
      <c r="T596" s="89"/>
      <c r="U596" s="89"/>
      <c r="V596" s="89"/>
      <c r="W596" s="89"/>
      <c r="X596" s="89"/>
      <c r="Y596" s="89"/>
      <c r="Z596" s="89"/>
      <c r="AA596" s="89"/>
      <c r="AB596" s="89"/>
      <c r="AC596" s="89"/>
      <c r="AD596" s="89"/>
      <c r="AE596" s="89"/>
      <c r="AF596" s="89"/>
      <c r="AG596" s="88"/>
      <c r="AH596" s="88"/>
      <c r="AI596" s="88"/>
      <c r="AJ596" s="88"/>
      <c r="AK596" s="88"/>
      <c r="AL596" s="88"/>
      <c r="AM596" s="88"/>
      <c r="AN596" s="88"/>
      <c r="AO596" s="88"/>
      <c r="AP596" s="88"/>
      <c r="AQ596" s="88"/>
      <c r="AR596" s="88"/>
      <c r="AS596" s="88"/>
      <c r="AT596" s="88"/>
      <c r="AU596" s="88"/>
      <c r="AV596" s="88"/>
      <c r="AW596" s="88"/>
      <c r="AX596" s="88"/>
      <c r="AY596" s="88"/>
      <c r="AZ596" s="88"/>
      <c r="BA596" s="88"/>
    </row>
    <row r="597" spans="2:53" s="85" customFormat="1" ht="18" customHeight="1">
      <c r="B597" s="132">
        <v>193</v>
      </c>
      <c r="C597" s="89"/>
      <c r="D597" s="89"/>
      <c r="E597" s="89"/>
      <c r="F597" s="89"/>
      <c r="G597" s="89"/>
      <c r="H597" s="89"/>
      <c r="I597" s="89"/>
      <c r="J597" s="89"/>
      <c r="K597" s="89"/>
      <c r="L597" s="89"/>
      <c r="M597" s="89"/>
      <c r="N597" s="89"/>
      <c r="O597" s="89"/>
      <c r="P597" s="89"/>
      <c r="Q597" s="89"/>
      <c r="R597" s="89"/>
      <c r="S597" s="89"/>
      <c r="T597" s="89"/>
      <c r="U597" s="89"/>
      <c r="V597" s="89"/>
      <c r="W597" s="89"/>
      <c r="X597" s="89"/>
      <c r="Y597" s="89"/>
      <c r="Z597" s="89"/>
      <c r="AA597" s="89"/>
      <c r="AB597" s="89"/>
      <c r="AC597" s="89"/>
      <c r="AD597" s="89"/>
      <c r="AE597" s="89"/>
      <c r="AF597" s="89"/>
      <c r="AG597" s="88"/>
      <c r="AH597" s="88"/>
      <c r="AI597" s="88"/>
      <c r="AJ597" s="88"/>
      <c r="AK597" s="88"/>
      <c r="AL597" s="88"/>
      <c r="AM597" s="88"/>
      <c r="AN597" s="88"/>
      <c r="AO597" s="88"/>
      <c r="AP597" s="88"/>
      <c r="AQ597" s="88"/>
      <c r="AR597" s="88"/>
      <c r="AS597" s="88"/>
      <c r="AT597" s="88"/>
      <c r="AU597" s="88"/>
      <c r="AV597" s="88"/>
      <c r="AW597" s="88"/>
      <c r="AX597" s="88"/>
      <c r="AY597" s="88"/>
      <c r="AZ597" s="88"/>
      <c r="BA597" s="88"/>
    </row>
    <row r="598" spans="2:53" s="85" customFormat="1" ht="18" customHeight="1">
      <c r="B598" s="132">
        <v>194</v>
      </c>
      <c r="C598" s="89"/>
      <c r="D598" s="89"/>
      <c r="E598" s="89"/>
      <c r="F598" s="89"/>
      <c r="G598" s="89"/>
      <c r="H598" s="89"/>
      <c r="I598" s="89"/>
      <c r="J598" s="89"/>
      <c r="K598" s="89"/>
      <c r="L598" s="89"/>
      <c r="M598" s="89"/>
      <c r="N598" s="89"/>
      <c r="O598" s="89"/>
      <c r="P598" s="89"/>
      <c r="Q598" s="89"/>
      <c r="R598" s="89"/>
      <c r="S598" s="89"/>
      <c r="T598" s="89"/>
      <c r="U598" s="89"/>
      <c r="V598" s="89"/>
      <c r="W598" s="89"/>
      <c r="X598" s="89"/>
      <c r="Y598" s="89"/>
      <c r="Z598" s="89"/>
      <c r="AA598" s="89"/>
      <c r="AB598" s="89"/>
      <c r="AC598" s="89"/>
      <c r="AD598" s="89"/>
      <c r="AE598" s="89"/>
      <c r="AF598" s="89"/>
      <c r="AG598" s="88"/>
      <c r="AH598" s="88"/>
      <c r="AI598" s="88"/>
      <c r="AJ598" s="88"/>
      <c r="AK598" s="88"/>
      <c r="AL598" s="88"/>
      <c r="AM598" s="88"/>
      <c r="AN598" s="88"/>
      <c r="AO598" s="88"/>
      <c r="AP598" s="88"/>
      <c r="AQ598" s="88"/>
      <c r="AR598" s="88"/>
      <c r="AS598" s="88"/>
      <c r="AT598" s="88"/>
      <c r="AU598" s="88"/>
      <c r="AV598" s="88"/>
      <c r="AW598" s="88"/>
      <c r="AX598" s="88"/>
      <c r="AY598" s="88"/>
      <c r="AZ598" s="88"/>
      <c r="BA598" s="88"/>
    </row>
    <row r="599" spans="2:53" s="85" customFormat="1" ht="18" customHeight="1">
      <c r="B599" s="132">
        <v>195</v>
      </c>
      <c r="C599" s="89"/>
      <c r="D599" s="89"/>
      <c r="E599" s="89"/>
      <c r="F599" s="89"/>
      <c r="G599" s="89"/>
      <c r="H599" s="89"/>
      <c r="I599" s="89"/>
      <c r="J599" s="89"/>
      <c r="K599" s="89"/>
      <c r="L599" s="89"/>
      <c r="M599" s="89"/>
      <c r="N599" s="89"/>
      <c r="O599" s="89"/>
      <c r="P599" s="89"/>
      <c r="Q599" s="89"/>
      <c r="R599" s="89"/>
      <c r="S599" s="89"/>
      <c r="T599" s="89"/>
      <c r="U599" s="89"/>
      <c r="V599" s="89"/>
      <c r="W599" s="89"/>
      <c r="X599" s="89"/>
      <c r="Y599" s="89"/>
      <c r="Z599" s="89"/>
      <c r="AA599" s="89"/>
      <c r="AB599" s="89"/>
      <c r="AC599" s="89"/>
      <c r="AD599" s="89"/>
      <c r="AE599" s="89"/>
      <c r="AF599" s="89"/>
      <c r="AG599" s="88"/>
      <c r="AH599" s="88"/>
      <c r="AI599" s="88"/>
      <c r="AJ599" s="88"/>
      <c r="AK599" s="88"/>
      <c r="AL599" s="88"/>
      <c r="AM599" s="88"/>
      <c r="AN599" s="88"/>
      <c r="AO599" s="88"/>
      <c r="AP599" s="88"/>
      <c r="AQ599" s="88"/>
      <c r="AR599" s="88"/>
      <c r="AS599" s="88"/>
      <c r="AT599" s="88"/>
      <c r="AU599" s="88"/>
      <c r="AV599" s="88"/>
      <c r="AW599" s="88"/>
      <c r="AX599" s="88"/>
      <c r="AY599" s="88"/>
      <c r="AZ599" s="88"/>
      <c r="BA599" s="88"/>
    </row>
    <row r="600" spans="2:53" s="85" customFormat="1" ht="18" customHeight="1">
      <c r="B600" s="132">
        <v>196</v>
      </c>
      <c r="C600" s="89"/>
      <c r="D600" s="89"/>
      <c r="E600" s="89"/>
      <c r="F600" s="89"/>
      <c r="G600" s="89"/>
      <c r="H600" s="89"/>
      <c r="I600" s="89"/>
      <c r="J600" s="89"/>
      <c r="K600" s="89"/>
      <c r="L600" s="89"/>
      <c r="M600" s="89"/>
      <c r="N600" s="89"/>
      <c r="O600" s="89"/>
      <c r="P600" s="89"/>
      <c r="Q600" s="89"/>
      <c r="R600" s="89"/>
      <c r="S600" s="89"/>
      <c r="T600" s="89"/>
      <c r="U600" s="89"/>
      <c r="V600" s="89"/>
      <c r="W600" s="89"/>
      <c r="X600" s="89"/>
      <c r="Y600" s="89"/>
      <c r="Z600" s="89"/>
      <c r="AA600" s="89"/>
      <c r="AB600" s="89"/>
      <c r="AC600" s="89"/>
      <c r="AD600" s="89"/>
      <c r="AE600" s="89"/>
      <c r="AF600" s="89"/>
      <c r="AG600" s="88"/>
      <c r="AH600" s="88"/>
      <c r="AI600" s="88"/>
      <c r="AJ600" s="88"/>
      <c r="AK600" s="88"/>
      <c r="AL600" s="88"/>
      <c r="AM600" s="88"/>
      <c r="AN600" s="88"/>
      <c r="AO600" s="88"/>
      <c r="AP600" s="88"/>
      <c r="AQ600" s="88"/>
      <c r="AR600" s="88"/>
      <c r="AS600" s="88"/>
      <c r="AT600" s="88"/>
      <c r="AU600" s="88"/>
      <c r="AV600" s="88"/>
      <c r="AW600" s="88"/>
      <c r="AX600" s="88"/>
      <c r="AY600" s="88"/>
      <c r="AZ600" s="88"/>
      <c r="BA600" s="88"/>
    </row>
    <row r="601" spans="2:53" s="85" customFormat="1" ht="18" customHeight="1">
      <c r="B601" s="132">
        <v>197</v>
      </c>
      <c r="C601" s="89"/>
      <c r="D601" s="89"/>
      <c r="E601" s="89"/>
      <c r="F601" s="89"/>
      <c r="G601" s="89"/>
      <c r="H601" s="89"/>
      <c r="I601" s="89"/>
      <c r="J601" s="89"/>
      <c r="K601" s="89"/>
      <c r="L601" s="89"/>
      <c r="M601" s="89"/>
      <c r="N601" s="89"/>
      <c r="O601" s="89"/>
      <c r="P601" s="89"/>
      <c r="Q601" s="89"/>
      <c r="R601" s="89"/>
      <c r="S601" s="89"/>
      <c r="T601" s="89"/>
      <c r="U601" s="89"/>
      <c r="V601" s="89"/>
      <c r="W601" s="89"/>
      <c r="X601" s="89"/>
      <c r="Y601" s="89"/>
      <c r="Z601" s="89"/>
      <c r="AA601" s="89"/>
      <c r="AB601" s="89"/>
      <c r="AC601" s="89"/>
      <c r="AD601" s="89"/>
      <c r="AE601" s="89"/>
      <c r="AF601" s="89"/>
      <c r="AG601" s="88"/>
      <c r="AH601" s="88"/>
      <c r="AI601" s="88"/>
      <c r="AJ601" s="88"/>
      <c r="AK601" s="88"/>
      <c r="AL601" s="88"/>
      <c r="AM601" s="88"/>
      <c r="AN601" s="88"/>
      <c r="AO601" s="88"/>
      <c r="AP601" s="88"/>
      <c r="AQ601" s="88"/>
      <c r="AR601" s="88"/>
      <c r="AS601" s="88"/>
      <c r="AT601" s="88"/>
      <c r="AU601" s="88"/>
      <c r="AV601" s="88"/>
      <c r="AW601" s="88"/>
      <c r="AX601" s="88"/>
      <c r="AY601" s="88"/>
      <c r="AZ601" s="88"/>
      <c r="BA601" s="88"/>
    </row>
    <row r="602" spans="2:53" s="85" customFormat="1" ht="18" customHeight="1">
      <c r="B602" s="132">
        <v>198</v>
      </c>
      <c r="C602" s="89"/>
      <c r="D602" s="89"/>
      <c r="E602" s="89"/>
      <c r="F602" s="89"/>
      <c r="G602" s="89"/>
      <c r="H602" s="89"/>
      <c r="I602" s="89"/>
      <c r="J602" s="89"/>
      <c r="K602" s="89"/>
      <c r="L602" s="89"/>
      <c r="M602" s="89"/>
      <c r="N602" s="89"/>
      <c r="O602" s="89"/>
      <c r="P602" s="89"/>
      <c r="Q602" s="89"/>
      <c r="R602" s="89"/>
      <c r="S602" s="89"/>
      <c r="T602" s="89"/>
      <c r="U602" s="89"/>
      <c r="V602" s="89"/>
      <c r="W602" s="89"/>
      <c r="X602" s="89"/>
      <c r="Y602" s="89"/>
      <c r="Z602" s="89"/>
      <c r="AA602" s="89"/>
      <c r="AB602" s="89"/>
      <c r="AC602" s="89"/>
      <c r="AD602" s="89"/>
      <c r="AE602" s="89"/>
      <c r="AF602" s="89"/>
      <c r="AG602" s="88"/>
      <c r="AH602" s="88"/>
      <c r="AI602" s="88"/>
      <c r="AJ602" s="88"/>
      <c r="AK602" s="88"/>
      <c r="AL602" s="88"/>
      <c r="AM602" s="88"/>
      <c r="AN602" s="88"/>
      <c r="AO602" s="88"/>
      <c r="AP602" s="88"/>
      <c r="AQ602" s="88"/>
      <c r="AR602" s="88"/>
      <c r="AS602" s="88"/>
      <c r="AT602" s="88"/>
      <c r="AU602" s="88"/>
      <c r="AV602" s="88"/>
      <c r="AW602" s="88"/>
      <c r="AX602" s="88"/>
      <c r="AY602" s="88"/>
      <c r="AZ602" s="88"/>
      <c r="BA602" s="88"/>
    </row>
    <row r="603" spans="2:53" s="85" customFormat="1" ht="18" customHeight="1">
      <c r="B603" s="132">
        <v>199</v>
      </c>
      <c r="C603" s="89"/>
      <c r="D603" s="89"/>
      <c r="E603" s="89"/>
      <c r="F603" s="89"/>
      <c r="G603" s="89"/>
      <c r="H603" s="89"/>
      <c r="I603" s="89"/>
      <c r="J603" s="89"/>
      <c r="K603" s="89"/>
      <c r="L603" s="89"/>
      <c r="M603" s="89"/>
      <c r="N603" s="89"/>
      <c r="O603" s="89"/>
      <c r="P603" s="89"/>
      <c r="Q603" s="89"/>
      <c r="R603" s="89"/>
      <c r="S603" s="89"/>
      <c r="T603" s="89"/>
      <c r="U603" s="89"/>
      <c r="V603" s="89"/>
      <c r="W603" s="89"/>
      <c r="X603" s="89"/>
      <c r="Y603" s="89"/>
      <c r="Z603" s="89"/>
      <c r="AA603" s="89"/>
      <c r="AB603" s="89"/>
      <c r="AC603" s="89"/>
      <c r="AD603" s="89"/>
      <c r="AE603" s="89"/>
      <c r="AF603" s="89"/>
      <c r="AG603" s="88"/>
      <c r="AH603" s="88"/>
      <c r="AI603" s="88"/>
      <c r="AJ603" s="88"/>
      <c r="AK603" s="88"/>
      <c r="AL603" s="88"/>
      <c r="AM603" s="88"/>
      <c r="AN603" s="88"/>
      <c r="AO603" s="88"/>
      <c r="AP603" s="88"/>
      <c r="AQ603" s="88"/>
      <c r="AR603" s="88"/>
      <c r="AS603" s="88"/>
      <c r="AT603" s="88"/>
      <c r="AU603" s="88"/>
      <c r="AV603" s="88"/>
      <c r="AW603" s="88"/>
      <c r="AX603" s="88"/>
      <c r="AY603" s="88"/>
      <c r="AZ603" s="88"/>
      <c r="BA603" s="88"/>
    </row>
    <row r="604" spans="2:53" s="85" customFormat="1" ht="18" customHeight="1">
      <c r="B604" s="132">
        <v>200</v>
      </c>
      <c r="C604" s="89"/>
      <c r="D604" s="89"/>
      <c r="E604" s="89"/>
      <c r="F604" s="89"/>
      <c r="G604" s="89"/>
      <c r="H604" s="89"/>
      <c r="I604" s="89"/>
      <c r="J604" s="89"/>
      <c r="K604" s="89"/>
      <c r="L604" s="89"/>
      <c r="M604" s="89"/>
      <c r="N604" s="89"/>
      <c r="O604" s="89"/>
      <c r="P604" s="89"/>
      <c r="Q604" s="89"/>
      <c r="R604" s="89"/>
      <c r="S604" s="89"/>
      <c r="T604" s="89"/>
      <c r="U604" s="89"/>
      <c r="V604" s="89"/>
      <c r="W604" s="89"/>
      <c r="X604" s="89"/>
      <c r="Y604" s="89"/>
      <c r="Z604" s="89"/>
      <c r="AA604" s="89"/>
      <c r="AB604" s="89"/>
      <c r="AC604" s="89"/>
      <c r="AD604" s="89"/>
      <c r="AE604" s="89"/>
      <c r="AF604" s="89"/>
      <c r="AG604" s="88"/>
      <c r="AH604" s="88"/>
      <c r="AI604" s="88"/>
      <c r="AJ604" s="88"/>
      <c r="AK604" s="88"/>
      <c r="AL604" s="88"/>
      <c r="AM604" s="88"/>
      <c r="AN604" s="88"/>
      <c r="AO604" s="88"/>
      <c r="AP604" s="88"/>
      <c r="AQ604" s="88"/>
      <c r="AR604" s="88"/>
      <c r="AS604" s="88"/>
      <c r="AT604" s="88"/>
      <c r="AU604" s="88"/>
      <c r="AV604" s="88"/>
      <c r="AW604" s="88"/>
      <c r="AX604" s="88"/>
      <c r="AY604" s="88"/>
      <c r="AZ604" s="88"/>
      <c r="BA604" s="88"/>
    </row>
    <row r="605" spans="2:53" s="85" customFormat="1" ht="18" customHeight="1">
      <c r="B605" s="132">
        <v>201</v>
      </c>
      <c r="C605" s="89"/>
      <c r="D605" s="89"/>
      <c r="E605" s="89"/>
      <c r="F605" s="89"/>
      <c r="G605" s="89"/>
      <c r="H605" s="89"/>
      <c r="I605" s="89"/>
      <c r="J605" s="89"/>
      <c r="K605" s="89"/>
      <c r="L605" s="89"/>
      <c r="M605" s="89"/>
      <c r="N605" s="89"/>
      <c r="O605" s="89"/>
      <c r="P605" s="89"/>
      <c r="Q605" s="89"/>
      <c r="R605" s="89"/>
      <c r="S605" s="89"/>
      <c r="T605" s="89"/>
      <c r="U605" s="89"/>
      <c r="V605" s="89"/>
      <c r="W605" s="89"/>
      <c r="X605" s="89"/>
      <c r="Y605" s="89"/>
      <c r="Z605" s="89"/>
      <c r="AA605" s="89"/>
      <c r="AB605" s="89"/>
      <c r="AC605" s="89"/>
      <c r="AD605" s="89"/>
      <c r="AE605" s="89"/>
      <c r="AF605" s="89"/>
      <c r="AG605" s="88"/>
      <c r="AH605" s="88"/>
      <c r="AI605" s="88"/>
      <c r="AJ605" s="88"/>
      <c r="AK605" s="88"/>
      <c r="AL605" s="88"/>
      <c r="AM605" s="88"/>
      <c r="AN605" s="88"/>
      <c r="AO605" s="88"/>
      <c r="AP605" s="88"/>
      <c r="AQ605" s="88"/>
      <c r="AR605" s="88"/>
      <c r="AS605" s="88"/>
      <c r="AT605" s="88"/>
      <c r="AU605" s="88"/>
      <c r="AV605" s="88"/>
      <c r="AW605" s="88"/>
      <c r="AX605" s="88"/>
      <c r="AY605" s="88"/>
      <c r="AZ605" s="88"/>
      <c r="BA605" s="88"/>
    </row>
    <row r="606" spans="2:53" s="85" customFormat="1" ht="18" customHeight="1">
      <c r="B606" s="132">
        <v>202</v>
      </c>
      <c r="C606" s="89"/>
      <c r="D606" s="89"/>
      <c r="E606" s="89"/>
      <c r="F606" s="89"/>
      <c r="G606" s="89"/>
      <c r="H606" s="89"/>
      <c r="I606" s="89"/>
      <c r="J606" s="89"/>
      <c r="K606" s="89"/>
      <c r="L606" s="89"/>
      <c r="M606" s="89"/>
      <c r="N606" s="89"/>
      <c r="O606" s="89"/>
      <c r="P606" s="89"/>
      <c r="Q606" s="89"/>
      <c r="R606" s="89"/>
      <c r="S606" s="89"/>
      <c r="T606" s="89"/>
      <c r="U606" s="89"/>
      <c r="V606" s="89"/>
      <c r="W606" s="89"/>
      <c r="X606" s="89"/>
      <c r="Y606" s="89"/>
      <c r="Z606" s="89"/>
      <c r="AA606" s="89"/>
      <c r="AB606" s="89"/>
      <c r="AC606" s="89"/>
      <c r="AD606" s="89"/>
      <c r="AE606" s="89"/>
      <c r="AF606" s="89"/>
      <c r="AG606" s="88"/>
      <c r="AH606" s="88"/>
      <c r="AI606" s="88"/>
      <c r="AJ606" s="88"/>
      <c r="AK606" s="88"/>
      <c r="AL606" s="88"/>
      <c r="AM606" s="88"/>
      <c r="AN606" s="88"/>
      <c r="AO606" s="88"/>
      <c r="AP606" s="88"/>
      <c r="AQ606" s="88"/>
      <c r="AR606" s="88"/>
      <c r="AS606" s="88"/>
      <c r="AT606" s="88"/>
      <c r="AU606" s="88"/>
      <c r="AV606" s="88"/>
      <c r="AW606" s="88"/>
      <c r="AX606" s="88"/>
      <c r="AY606" s="88"/>
      <c r="AZ606" s="88"/>
      <c r="BA606" s="88"/>
    </row>
    <row r="607" spans="2:53" s="85" customFormat="1" ht="18" customHeight="1">
      <c r="B607" s="132">
        <v>203</v>
      </c>
      <c r="C607" s="89"/>
      <c r="D607" s="89"/>
      <c r="E607" s="89"/>
      <c r="F607" s="89"/>
      <c r="G607" s="89"/>
      <c r="H607" s="89"/>
      <c r="I607" s="89"/>
      <c r="J607" s="89"/>
      <c r="K607" s="89"/>
      <c r="L607" s="89"/>
      <c r="M607" s="89"/>
      <c r="N607" s="89"/>
      <c r="O607" s="89"/>
      <c r="P607" s="89"/>
      <c r="Q607" s="89"/>
      <c r="R607" s="89"/>
      <c r="S607" s="89"/>
      <c r="T607" s="89"/>
      <c r="U607" s="89"/>
      <c r="V607" s="89"/>
      <c r="W607" s="89"/>
      <c r="X607" s="89"/>
      <c r="Y607" s="89"/>
      <c r="Z607" s="89"/>
      <c r="AA607" s="89"/>
      <c r="AB607" s="89"/>
      <c r="AC607" s="89"/>
      <c r="AD607" s="89"/>
      <c r="AE607" s="89"/>
      <c r="AF607" s="89"/>
      <c r="AG607" s="88"/>
      <c r="AH607" s="88"/>
      <c r="AI607" s="88"/>
      <c r="AJ607" s="88"/>
      <c r="AK607" s="88"/>
      <c r="AL607" s="88"/>
      <c r="AM607" s="88"/>
      <c r="AN607" s="88"/>
      <c r="AO607" s="88"/>
      <c r="AP607" s="88"/>
      <c r="AQ607" s="88"/>
      <c r="AR607" s="88"/>
      <c r="AS607" s="88"/>
      <c r="AT607" s="88"/>
      <c r="AU607" s="88"/>
      <c r="AV607" s="88"/>
      <c r="AW607" s="88"/>
      <c r="AX607" s="88"/>
      <c r="AY607" s="88"/>
      <c r="AZ607" s="88"/>
      <c r="BA607" s="88"/>
    </row>
    <row r="608" spans="2:53" s="85" customFormat="1" ht="18" customHeight="1">
      <c r="B608" s="132">
        <v>204</v>
      </c>
      <c r="C608" s="89"/>
      <c r="D608" s="89"/>
      <c r="E608" s="89"/>
      <c r="F608" s="89"/>
      <c r="G608" s="89"/>
      <c r="H608" s="89"/>
      <c r="I608" s="89"/>
      <c r="J608" s="89"/>
      <c r="K608" s="89"/>
      <c r="L608" s="89"/>
      <c r="M608" s="89"/>
      <c r="N608" s="89"/>
      <c r="O608" s="89"/>
      <c r="P608" s="89"/>
      <c r="Q608" s="89"/>
      <c r="R608" s="89"/>
      <c r="S608" s="89"/>
      <c r="T608" s="89"/>
      <c r="U608" s="89"/>
      <c r="V608" s="89"/>
      <c r="W608" s="89"/>
      <c r="X608" s="89"/>
      <c r="Y608" s="89"/>
      <c r="Z608" s="89"/>
      <c r="AA608" s="89"/>
      <c r="AB608" s="89"/>
      <c r="AC608" s="89"/>
      <c r="AD608" s="89"/>
      <c r="AE608" s="89"/>
      <c r="AF608" s="89"/>
      <c r="AG608" s="88"/>
      <c r="AH608" s="88"/>
      <c r="AI608" s="88"/>
      <c r="AJ608" s="88"/>
      <c r="AK608" s="88"/>
      <c r="AL608" s="88"/>
      <c r="AM608" s="88"/>
      <c r="AN608" s="88"/>
      <c r="AO608" s="88"/>
      <c r="AP608" s="88"/>
      <c r="AQ608" s="88"/>
      <c r="AR608" s="88"/>
      <c r="AS608" s="88"/>
      <c r="AT608" s="88"/>
      <c r="AU608" s="88"/>
      <c r="AV608" s="88"/>
      <c r="AW608" s="88"/>
      <c r="AX608" s="88"/>
      <c r="AY608" s="88"/>
      <c r="AZ608" s="88"/>
      <c r="BA608" s="88"/>
    </row>
    <row r="609" spans="2:54" s="85" customFormat="1" ht="18" customHeight="1">
      <c r="B609" s="132">
        <v>205</v>
      </c>
      <c r="C609" s="89"/>
      <c r="D609" s="89"/>
      <c r="E609" s="89"/>
      <c r="F609" s="89"/>
      <c r="G609" s="89"/>
      <c r="H609" s="89"/>
      <c r="I609" s="89"/>
      <c r="J609" s="89"/>
      <c r="K609" s="89"/>
      <c r="L609" s="89"/>
      <c r="M609" s="89"/>
      <c r="N609" s="89"/>
      <c r="O609" s="89"/>
      <c r="P609" s="89"/>
      <c r="Q609" s="89"/>
      <c r="R609" s="89"/>
      <c r="S609" s="89"/>
      <c r="T609" s="89"/>
      <c r="U609" s="89"/>
      <c r="V609" s="89"/>
      <c r="W609" s="89"/>
      <c r="X609" s="89"/>
      <c r="Y609" s="89"/>
      <c r="Z609" s="89"/>
      <c r="AA609" s="89"/>
      <c r="AB609" s="89"/>
      <c r="AC609" s="89"/>
      <c r="AD609" s="89"/>
      <c r="AE609" s="89"/>
      <c r="AF609" s="89"/>
      <c r="AG609" s="88"/>
      <c r="AH609" s="88"/>
      <c r="AI609" s="88"/>
      <c r="AJ609" s="88"/>
      <c r="AK609" s="88"/>
      <c r="AL609" s="88"/>
      <c r="AM609" s="88"/>
      <c r="AN609" s="88"/>
      <c r="AO609" s="88"/>
      <c r="AP609" s="88"/>
      <c r="AQ609" s="88"/>
      <c r="AR609" s="88"/>
      <c r="AS609" s="88"/>
      <c r="AT609" s="88"/>
      <c r="AU609" s="88"/>
      <c r="AV609" s="88"/>
      <c r="AW609" s="88"/>
      <c r="AX609" s="88"/>
      <c r="AY609" s="88"/>
      <c r="AZ609" s="88"/>
      <c r="BA609" s="88"/>
    </row>
    <row r="610" spans="2:54" s="85" customFormat="1" ht="18" customHeight="1">
      <c r="B610" s="132">
        <v>206</v>
      </c>
      <c r="C610" s="89"/>
      <c r="D610" s="89"/>
      <c r="E610" s="89"/>
      <c r="F610" s="89"/>
      <c r="G610" s="89"/>
      <c r="H610" s="89"/>
      <c r="I610" s="89"/>
      <c r="J610" s="89"/>
      <c r="K610" s="89"/>
      <c r="L610" s="89"/>
      <c r="M610" s="89"/>
      <c r="N610" s="89"/>
      <c r="O610" s="89"/>
      <c r="P610" s="89"/>
      <c r="Q610" s="89"/>
      <c r="R610" s="89"/>
      <c r="S610" s="89"/>
      <c r="T610" s="89"/>
      <c r="U610" s="89"/>
      <c r="V610" s="89"/>
      <c r="W610" s="89"/>
      <c r="X610" s="89"/>
      <c r="Y610" s="89"/>
      <c r="Z610" s="89"/>
      <c r="AA610" s="89"/>
      <c r="AB610" s="89"/>
      <c r="AC610" s="89"/>
      <c r="AD610" s="89"/>
      <c r="AE610" s="89"/>
      <c r="AF610" s="89"/>
      <c r="AG610" s="89"/>
      <c r="AH610" s="88"/>
      <c r="AI610" s="88"/>
      <c r="AJ610" s="88"/>
      <c r="AK610" s="88"/>
      <c r="AL610" s="88"/>
      <c r="AM610" s="88"/>
      <c r="AN610" s="88"/>
      <c r="AO610" s="88"/>
      <c r="AP610" s="88"/>
      <c r="AQ610" s="88"/>
      <c r="AR610" s="88"/>
      <c r="AS610" s="88"/>
      <c r="AT610" s="88"/>
      <c r="AU610" s="88"/>
      <c r="AV610" s="88"/>
      <c r="AW610" s="88"/>
      <c r="AX610" s="88"/>
      <c r="AY610" s="88"/>
      <c r="AZ610" s="88"/>
      <c r="BA610" s="88"/>
      <c r="BB610" s="88"/>
    </row>
    <row r="611" spans="2:54" s="85" customFormat="1" ht="18" customHeight="1">
      <c r="B611" s="132">
        <v>207</v>
      </c>
      <c r="C611" s="89"/>
      <c r="D611" s="89"/>
      <c r="E611" s="89"/>
      <c r="F611" s="89"/>
      <c r="G611" s="89"/>
      <c r="H611" s="89"/>
      <c r="I611" s="89"/>
      <c r="J611" s="89"/>
      <c r="K611" s="89"/>
      <c r="L611" s="89"/>
      <c r="M611" s="89"/>
      <c r="N611" s="89"/>
      <c r="O611" s="89"/>
      <c r="P611" s="89"/>
      <c r="Q611" s="89"/>
      <c r="R611" s="89"/>
      <c r="S611" s="89"/>
      <c r="T611" s="89"/>
      <c r="U611" s="89"/>
      <c r="V611" s="89"/>
      <c r="W611" s="89"/>
      <c r="X611" s="89"/>
      <c r="Y611" s="89"/>
      <c r="Z611" s="89"/>
      <c r="AA611" s="89"/>
      <c r="AB611" s="89"/>
      <c r="AC611" s="89"/>
      <c r="AD611" s="89"/>
      <c r="AE611" s="89"/>
      <c r="AF611" s="89"/>
      <c r="AG611" s="89"/>
      <c r="AH611" s="88"/>
      <c r="AI611" s="88"/>
      <c r="AJ611" s="88"/>
      <c r="AK611" s="88"/>
      <c r="AL611" s="88"/>
      <c r="AM611" s="88"/>
      <c r="AN611" s="88"/>
      <c r="AO611" s="88"/>
      <c r="AP611" s="88"/>
      <c r="AQ611" s="88"/>
      <c r="AR611" s="88"/>
      <c r="AS611" s="88"/>
      <c r="AT611" s="88"/>
      <c r="AU611" s="88"/>
      <c r="AV611" s="88"/>
      <c r="AW611" s="88"/>
      <c r="AX611" s="88"/>
      <c r="AY611" s="88"/>
      <c r="AZ611" s="88"/>
      <c r="BA611" s="88"/>
      <c r="BB611" s="88"/>
    </row>
    <row r="612" spans="2:54" s="85" customFormat="1" ht="18" customHeight="1">
      <c r="B612" s="132">
        <v>208</v>
      </c>
      <c r="C612" s="89"/>
      <c r="D612" s="89"/>
      <c r="E612" s="89"/>
      <c r="F612" s="89"/>
      <c r="G612" s="89"/>
      <c r="H612" s="89"/>
      <c r="I612" s="89"/>
      <c r="J612" s="89"/>
      <c r="K612" s="89"/>
      <c r="L612" s="89"/>
      <c r="M612" s="89"/>
      <c r="N612" s="89"/>
      <c r="O612" s="89"/>
      <c r="P612" s="89"/>
      <c r="Q612" s="89"/>
      <c r="R612" s="89"/>
      <c r="S612" s="89"/>
      <c r="T612" s="89"/>
      <c r="U612" s="89"/>
      <c r="V612" s="89"/>
      <c r="W612" s="89"/>
      <c r="X612" s="89"/>
      <c r="Y612" s="89"/>
      <c r="Z612" s="89"/>
      <c r="AA612" s="89"/>
      <c r="AB612" s="89"/>
      <c r="AC612" s="89"/>
      <c r="AD612" s="89"/>
      <c r="AE612" s="89"/>
      <c r="AF612" s="89"/>
      <c r="AG612" s="89"/>
      <c r="AH612" s="88"/>
      <c r="AI612" s="88"/>
      <c r="AJ612" s="88"/>
      <c r="AK612" s="88"/>
      <c r="AL612" s="88"/>
      <c r="AM612" s="88"/>
      <c r="AN612" s="88"/>
      <c r="AO612" s="88"/>
      <c r="AP612" s="88"/>
      <c r="AQ612" s="88"/>
      <c r="AR612" s="88"/>
      <c r="AS612" s="88"/>
      <c r="AT612" s="88"/>
      <c r="AU612" s="88"/>
      <c r="AV612" s="88"/>
      <c r="AW612" s="88"/>
      <c r="AX612" s="88"/>
      <c r="AY612" s="88"/>
      <c r="AZ612" s="88"/>
      <c r="BA612" s="88"/>
      <c r="BB612" s="88"/>
    </row>
    <row r="613" spans="2:54" s="85" customFormat="1" ht="18" customHeight="1">
      <c r="B613" s="132">
        <v>209</v>
      </c>
      <c r="C613" s="89"/>
      <c r="D613" s="89"/>
      <c r="E613" s="89"/>
      <c r="F613" s="89"/>
      <c r="G613" s="89"/>
      <c r="H613" s="89"/>
      <c r="I613" s="89"/>
      <c r="J613" s="89"/>
      <c r="K613" s="89"/>
      <c r="L613" s="89"/>
      <c r="M613" s="89"/>
      <c r="N613" s="89"/>
      <c r="O613" s="89"/>
      <c r="P613" s="89"/>
      <c r="Q613" s="89"/>
      <c r="R613" s="89"/>
      <c r="S613" s="89"/>
      <c r="T613" s="89"/>
      <c r="U613" s="89"/>
      <c r="V613" s="89"/>
      <c r="W613" s="89"/>
      <c r="X613" s="89"/>
      <c r="Y613" s="89"/>
      <c r="Z613" s="89"/>
      <c r="AA613" s="89"/>
      <c r="AB613" s="89"/>
      <c r="AC613" s="89"/>
      <c r="AD613" s="89"/>
      <c r="AE613" s="89"/>
      <c r="AF613" s="89"/>
      <c r="AG613" s="89"/>
      <c r="AH613" s="88"/>
      <c r="AI613" s="88"/>
      <c r="AJ613" s="88"/>
      <c r="AK613" s="88"/>
      <c r="AL613" s="88"/>
      <c r="AM613" s="88"/>
      <c r="AN613" s="88"/>
      <c r="AO613" s="88"/>
      <c r="AP613" s="88"/>
      <c r="AQ613" s="88"/>
      <c r="AR613" s="88"/>
      <c r="AS613" s="88"/>
      <c r="AT613" s="88"/>
      <c r="AU613" s="88"/>
      <c r="AV613" s="88"/>
      <c r="AW613" s="88"/>
      <c r="AX613" s="88"/>
      <c r="AY613" s="88"/>
      <c r="AZ613" s="88"/>
      <c r="BA613" s="88"/>
      <c r="BB613" s="88"/>
    </row>
    <row r="614" spans="2:54" s="85" customFormat="1" ht="18" customHeight="1">
      <c r="B614" s="132">
        <v>210</v>
      </c>
      <c r="C614" s="89"/>
      <c r="D614" s="89"/>
      <c r="E614" s="89"/>
      <c r="F614" s="89"/>
      <c r="G614" s="89"/>
      <c r="H614" s="89"/>
      <c r="I614" s="89"/>
      <c r="J614" s="89"/>
      <c r="K614" s="89"/>
      <c r="L614" s="89"/>
      <c r="M614" s="89"/>
      <c r="N614" s="89"/>
      <c r="O614" s="89"/>
      <c r="P614" s="89"/>
      <c r="Q614" s="89"/>
      <c r="R614" s="89"/>
      <c r="S614" s="89"/>
      <c r="T614" s="89"/>
      <c r="U614" s="89"/>
      <c r="V614" s="89"/>
      <c r="W614" s="89"/>
      <c r="X614" s="89"/>
      <c r="Y614" s="89"/>
      <c r="Z614" s="89"/>
      <c r="AA614" s="89"/>
      <c r="AB614" s="89"/>
      <c r="AC614" s="89"/>
      <c r="AD614" s="89"/>
      <c r="AE614" s="89"/>
      <c r="AF614" s="89"/>
      <c r="AG614" s="89"/>
      <c r="AH614" s="88"/>
      <c r="AI614" s="88"/>
      <c r="AJ614" s="88"/>
      <c r="AK614" s="88"/>
      <c r="AL614" s="88"/>
      <c r="AM614" s="88"/>
      <c r="AN614" s="88"/>
      <c r="AO614" s="88"/>
      <c r="AP614" s="88"/>
      <c r="AQ614" s="88"/>
      <c r="AR614" s="88"/>
      <c r="AS614" s="88"/>
      <c r="AT614" s="88"/>
      <c r="AU614" s="88"/>
      <c r="AV614" s="88"/>
      <c r="AW614" s="88"/>
      <c r="AX614" s="88"/>
      <c r="AY614" s="88"/>
      <c r="AZ614" s="88"/>
      <c r="BA614" s="88"/>
      <c r="BB614" s="88"/>
    </row>
    <row r="615" spans="2:54" s="85" customFormat="1" ht="18" customHeight="1">
      <c r="B615" s="132">
        <v>211</v>
      </c>
      <c r="C615" s="89"/>
      <c r="D615" s="89"/>
      <c r="E615" s="89"/>
      <c r="F615" s="89"/>
      <c r="G615" s="89"/>
      <c r="H615" s="89"/>
      <c r="I615" s="89"/>
      <c r="J615" s="89"/>
      <c r="K615" s="89"/>
      <c r="L615" s="89"/>
      <c r="M615" s="89"/>
      <c r="N615" s="89"/>
      <c r="O615" s="89"/>
      <c r="P615" s="89"/>
      <c r="Q615" s="89"/>
      <c r="R615" s="89"/>
      <c r="S615" s="89"/>
      <c r="T615" s="89"/>
      <c r="U615" s="89"/>
      <c r="V615" s="89"/>
      <c r="W615" s="89"/>
      <c r="X615" s="89"/>
      <c r="Y615" s="89"/>
      <c r="Z615" s="89"/>
      <c r="AA615" s="89"/>
      <c r="AB615" s="89"/>
      <c r="AC615" s="89"/>
      <c r="AD615" s="89"/>
      <c r="AE615" s="89"/>
      <c r="AF615" s="89"/>
      <c r="AG615" s="89"/>
      <c r="AH615" s="88"/>
      <c r="AI615" s="88"/>
      <c r="AJ615" s="88"/>
      <c r="AK615" s="88"/>
      <c r="AL615" s="88"/>
      <c r="AM615" s="88"/>
      <c r="AN615" s="88"/>
      <c r="AO615" s="88"/>
      <c r="AP615" s="88"/>
      <c r="AQ615" s="88"/>
      <c r="AR615" s="88"/>
      <c r="AS615" s="88"/>
      <c r="AT615" s="88"/>
      <c r="AU615" s="88"/>
      <c r="AV615" s="88"/>
      <c r="AW615" s="88"/>
      <c r="AX615" s="88"/>
      <c r="AY615" s="88"/>
      <c r="AZ615" s="88"/>
      <c r="BA615" s="88"/>
      <c r="BB615" s="88"/>
    </row>
    <row r="616" spans="2:54" s="85" customFormat="1" ht="18" customHeight="1">
      <c r="B616" s="132">
        <v>212</v>
      </c>
      <c r="C616" s="89"/>
      <c r="D616" s="89"/>
      <c r="E616" s="89"/>
      <c r="F616" s="89"/>
      <c r="G616" s="89"/>
      <c r="H616" s="89"/>
      <c r="I616" s="89"/>
      <c r="J616" s="89"/>
      <c r="K616" s="89"/>
      <c r="L616" s="89"/>
      <c r="M616" s="89"/>
      <c r="N616" s="89"/>
      <c r="O616" s="89"/>
      <c r="P616" s="89"/>
      <c r="Q616" s="89"/>
      <c r="R616" s="89"/>
      <c r="S616" s="89"/>
      <c r="T616" s="89"/>
      <c r="U616" s="89"/>
      <c r="V616" s="89"/>
      <c r="W616" s="89"/>
      <c r="X616" s="89"/>
      <c r="Y616" s="89"/>
      <c r="Z616" s="89"/>
      <c r="AA616" s="89"/>
      <c r="AB616" s="89"/>
      <c r="AC616" s="89"/>
      <c r="AD616" s="89"/>
      <c r="AE616" s="89"/>
      <c r="AF616" s="89"/>
      <c r="AG616" s="89"/>
      <c r="AH616" s="88"/>
      <c r="AI616" s="88"/>
      <c r="AJ616" s="88"/>
      <c r="AK616" s="88"/>
      <c r="AL616" s="88"/>
      <c r="AM616" s="88"/>
      <c r="AN616" s="88"/>
      <c r="AO616" s="88"/>
      <c r="AP616" s="88"/>
      <c r="AQ616" s="88"/>
      <c r="AR616" s="88"/>
      <c r="AS616" s="88"/>
      <c r="AT616" s="88"/>
      <c r="AU616" s="88"/>
      <c r="AV616" s="88"/>
      <c r="AW616" s="88"/>
      <c r="AX616" s="88"/>
      <c r="AY616" s="88"/>
      <c r="AZ616" s="88"/>
      <c r="BA616" s="88"/>
      <c r="BB616" s="88"/>
    </row>
    <row r="617" spans="2:54" s="85" customFormat="1" ht="18" customHeight="1">
      <c r="B617" s="132">
        <v>213</v>
      </c>
      <c r="C617" s="89"/>
      <c r="D617" s="89"/>
      <c r="E617" s="89"/>
      <c r="F617" s="89"/>
      <c r="G617" s="89"/>
      <c r="H617" s="89"/>
      <c r="I617" s="89"/>
      <c r="J617" s="89"/>
      <c r="K617" s="89"/>
      <c r="L617" s="89"/>
      <c r="M617" s="89"/>
      <c r="N617" s="89"/>
      <c r="O617" s="89"/>
      <c r="P617" s="89"/>
      <c r="Q617" s="89"/>
      <c r="R617" s="89"/>
      <c r="S617" s="89"/>
      <c r="T617" s="89"/>
      <c r="U617" s="89"/>
      <c r="V617" s="89"/>
      <c r="W617" s="89"/>
      <c r="X617" s="89"/>
      <c r="Y617" s="89"/>
      <c r="Z617" s="89"/>
      <c r="AA617" s="89"/>
      <c r="AB617" s="89"/>
      <c r="AC617" s="89"/>
      <c r="AD617" s="89"/>
      <c r="AE617" s="89"/>
      <c r="AF617" s="89"/>
      <c r="AG617" s="89"/>
      <c r="AH617" s="88"/>
      <c r="AI617" s="88"/>
      <c r="AJ617" s="88"/>
      <c r="AK617" s="88"/>
      <c r="AL617" s="88"/>
      <c r="AM617" s="88"/>
      <c r="AN617" s="88"/>
      <c r="AO617" s="88"/>
      <c r="AP617" s="88"/>
      <c r="AQ617" s="88"/>
      <c r="AR617" s="88"/>
      <c r="AS617" s="88"/>
      <c r="AT617" s="88"/>
      <c r="AU617" s="88"/>
      <c r="AV617" s="88"/>
      <c r="AW617" s="88"/>
      <c r="AX617" s="88"/>
      <c r="AY617" s="88"/>
      <c r="AZ617" s="88"/>
      <c r="BA617" s="88"/>
      <c r="BB617" s="88"/>
    </row>
    <row r="618" spans="2:54" s="85" customFormat="1" ht="18" customHeight="1">
      <c r="B618" s="132">
        <v>214</v>
      </c>
      <c r="C618" s="89"/>
      <c r="D618" s="89"/>
      <c r="E618" s="89"/>
      <c r="F618" s="89"/>
      <c r="G618" s="89"/>
      <c r="H618" s="89"/>
      <c r="I618" s="89"/>
      <c r="J618" s="89"/>
      <c r="K618" s="89"/>
      <c r="L618" s="89"/>
      <c r="M618" s="89"/>
      <c r="N618" s="89"/>
      <c r="O618" s="89"/>
      <c r="P618" s="89"/>
      <c r="Q618" s="89"/>
      <c r="R618" s="89"/>
      <c r="S618" s="89"/>
      <c r="T618" s="89"/>
      <c r="U618" s="89"/>
      <c r="V618" s="89"/>
      <c r="W618" s="89"/>
      <c r="X618" s="89"/>
      <c r="Y618" s="89"/>
      <c r="Z618" s="89"/>
      <c r="AA618" s="89"/>
      <c r="AB618" s="89"/>
      <c r="AC618" s="89"/>
      <c r="AD618" s="89"/>
      <c r="AE618" s="89"/>
      <c r="AF618" s="89"/>
      <c r="AG618" s="89"/>
      <c r="AH618" s="88"/>
      <c r="AI618" s="88"/>
      <c r="AJ618" s="88"/>
      <c r="AK618" s="88"/>
      <c r="AL618" s="88"/>
      <c r="AM618" s="88"/>
      <c r="AN618" s="88"/>
      <c r="AO618" s="88"/>
      <c r="AP618" s="88"/>
      <c r="AQ618" s="88"/>
      <c r="AR618" s="88"/>
      <c r="AS618" s="88"/>
      <c r="AT618" s="88"/>
      <c r="AU618" s="88"/>
      <c r="AV618" s="88"/>
      <c r="AW618" s="88"/>
      <c r="AX618" s="88"/>
      <c r="AY618" s="88"/>
      <c r="AZ618" s="88"/>
      <c r="BA618" s="88"/>
      <c r="BB618" s="88"/>
    </row>
    <row r="619" spans="2:54" s="85" customFormat="1" ht="18" customHeight="1">
      <c r="B619" s="132">
        <v>215</v>
      </c>
      <c r="C619" s="89"/>
      <c r="D619" s="89"/>
      <c r="E619" s="89"/>
      <c r="F619" s="89"/>
      <c r="G619" s="89"/>
      <c r="H619" s="89"/>
      <c r="I619" s="89"/>
      <c r="J619" s="89"/>
      <c r="K619" s="89"/>
      <c r="L619" s="89"/>
      <c r="M619" s="89"/>
      <c r="N619" s="89"/>
      <c r="O619" s="89"/>
      <c r="P619" s="89"/>
      <c r="Q619" s="89"/>
      <c r="R619" s="89"/>
      <c r="S619" s="89"/>
      <c r="T619" s="89"/>
      <c r="U619" s="89"/>
      <c r="V619" s="89"/>
      <c r="W619" s="89"/>
      <c r="X619" s="89"/>
      <c r="Y619" s="89"/>
      <c r="Z619" s="89"/>
      <c r="AA619" s="89"/>
      <c r="AB619" s="89"/>
      <c r="AC619" s="89"/>
      <c r="AD619" s="89"/>
      <c r="AE619" s="89"/>
      <c r="AF619" s="89"/>
      <c r="AG619" s="89"/>
      <c r="AH619" s="88"/>
      <c r="AI619" s="88"/>
      <c r="AJ619" s="88"/>
      <c r="AK619" s="88"/>
      <c r="AL619" s="88"/>
      <c r="AM619" s="88"/>
      <c r="AN619" s="88"/>
      <c r="AO619" s="88"/>
      <c r="AP619" s="88"/>
      <c r="AQ619" s="88"/>
      <c r="AR619" s="88"/>
      <c r="AS619" s="88"/>
      <c r="AT619" s="88"/>
      <c r="AU619" s="88"/>
      <c r="AV619" s="88"/>
      <c r="AW619" s="88"/>
      <c r="AX619" s="88"/>
      <c r="AY619" s="88"/>
      <c r="AZ619" s="88"/>
      <c r="BA619" s="88"/>
      <c r="BB619" s="88"/>
    </row>
    <row r="620" spans="2:54" s="85" customFormat="1" ht="18" customHeight="1">
      <c r="B620" s="132">
        <v>216</v>
      </c>
      <c r="C620" s="89"/>
      <c r="D620" s="89"/>
      <c r="E620" s="89"/>
      <c r="F620" s="89"/>
      <c r="G620" s="89"/>
      <c r="H620" s="89"/>
      <c r="I620" s="89"/>
      <c r="J620" s="89"/>
      <c r="K620" s="89"/>
      <c r="L620" s="89"/>
      <c r="M620" s="89"/>
      <c r="N620" s="89"/>
      <c r="O620" s="89"/>
      <c r="P620" s="89"/>
      <c r="Q620" s="89"/>
      <c r="R620" s="89"/>
      <c r="S620" s="89"/>
      <c r="T620" s="89"/>
      <c r="U620" s="89"/>
      <c r="V620" s="89"/>
      <c r="W620" s="89"/>
      <c r="X620" s="89"/>
      <c r="Y620" s="89"/>
      <c r="Z620" s="89"/>
      <c r="AA620" s="89"/>
      <c r="AB620" s="89"/>
      <c r="AC620" s="89"/>
      <c r="AD620" s="89"/>
      <c r="AE620" s="89"/>
      <c r="AF620" s="89"/>
      <c r="AG620" s="89"/>
      <c r="AH620" s="88"/>
      <c r="AI620" s="88"/>
      <c r="AJ620" s="88"/>
      <c r="AK620" s="88"/>
      <c r="AL620" s="88"/>
      <c r="AM620" s="88"/>
      <c r="AN620" s="88"/>
      <c r="AO620" s="88"/>
      <c r="AP620" s="88"/>
      <c r="AQ620" s="88"/>
      <c r="AR620" s="88"/>
      <c r="AS620" s="88"/>
      <c r="AT620" s="88"/>
      <c r="AU620" s="88"/>
      <c r="AV620" s="88"/>
      <c r="AW620" s="88"/>
      <c r="AX620" s="88"/>
      <c r="AY620" s="88"/>
      <c r="AZ620" s="88"/>
      <c r="BA620" s="88"/>
      <c r="BB620" s="88"/>
    </row>
    <row r="621" spans="2:54" s="85" customFormat="1" ht="18" customHeight="1">
      <c r="B621" s="132">
        <v>217</v>
      </c>
      <c r="C621" s="89"/>
      <c r="D621" s="89"/>
      <c r="E621" s="89"/>
      <c r="F621" s="89"/>
      <c r="G621" s="89"/>
      <c r="H621" s="89"/>
      <c r="I621" s="89"/>
      <c r="J621" s="89"/>
      <c r="K621" s="89"/>
      <c r="L621" s="89"/>
      <c r="M621" s="89"/>
      <c r="N621" s="89"/>
      <c r="O621" s="89"/>
      <c r="P621" s="89"/>
      <c r="Q621" s="89"/>
      <c r="R621" s="89"/>
      <c r="S621" s="89"/>
      <c r="T621" s="89"/>
      <c r="U621" s="89"/>
      <c r="V621" s="89"/>
      <c r="W621" s="89"/>
      <c r="X621" s="89"/>
      <c r="Y621" s="89"/>
      <c r="Z621" s="89"/>
      <c r="AA621" s="89"/>
      <c r="AB621" s="89"/>
      <c r="AC621" s="89"/>
      <c r="AD621" s="89"/>
      <c r="AE621" s="89"/>
      <c r="AF621" s="89"/>
      <c r="AG621" s="89"/>
      <c r="AH621" s="88"/>
      <c r="AI621" s="88"/>
      <c r="AJ621" s="88"/>
      <c r="AK621" s="88"/>
      <c r="AL621" s="88"/>
      <c r="AM621" s="88"/>
      <c r="AN621" s="88"/>
      <c r="AO621" s="88"/>
      <c r="AP621" s="88"/>
      <c r="AQ621" s="88"/>
      <c r="AR621" s="88"/>
      <c r="AS621" s="88"/>
      <c r="AT621" s="88"/>
      <c r="AU621" s="88"/>
      <c r="AV621" s="88"/>
      <c r="AW621" s="88"/>
      <c r="AX621" s="88"/>
      <c r="AY621" s="88"/>
      <c r="AZ621" s="88"/>
      <c r="BA621" s="88"/>
      <c r="BB621" s="88"/>
    </row>
    <row r="622" spans="2:54" s="85" customFormat="1" ht="18" customHeight="1">
      <c r="B622" s="132">
        <v>218</v>
      </c>
      <c r="C622" s="89"/>
      <c r="D622" s="89"/>
      <c r="E622" s="89"/>
      <c r="F622" s="89"/>
      <c r="G622" s="89"/>
      <c r="H622" s="89"/>
      <c r="I622" s="89"/>
      <c r="J622" s="89"/>
      <c r="K622" s="89"/>
      <c r="L622" s="89"/>
      <c r="M622" s="89"/>
      <c r="N622" s="89"/>
      <c r="O622" s="89"/>
      <c r="P622" s="89"/>
      <c r="Q622" s="89"/>
      <c r="R622" s="89"/>
      <c r="S622" s="89"/>
      <c r="T622" s="89"/>
      <c r="U622" s="89"/>
      <c r="V622" s="89"/>
      <c r="W622" s="89"/>
      <c r="X622" s="89"/>
      <c r="Y622" s="89"/>
      <c r="Z622" s="89"/>
      <c r="AA622" s="89"/>
      <c r="AB622" s="89"/>
      <c r="AC622" s="89"/>
      <c r="AD622" s="89"/>
      <c r="AE622" s="89"/>
      <c r="AF622" s="89"/>
      <c r="AG622" s="89"/>
      <c r="AH622" s="88"/>
      <c r="AI622" s="88"/>
      <c r="AJ622" s="88"/>
      <c r="AK622" s="88"/>
      <c r="AL622" s="88"/>
      <c r="AM622" s="88"/>
      <c r="AN622" s="88"/>
      <c r="AO622" s="88"/>
      <c r="AP622" s="88"/>
      <c r="AQ622" s="88"/>
      <c r="AR622" s="88"/>
      <c r="AS622" s="88"/>
      <c r="AT622" s="88"/>
      <c r="AU622" s="88"/>
      <c r="AV622" s="88"/>
      <c r="AW622" s="88"/>
      <c r="AX622" s="88"/>
      <c r="AY622" s="88"/>
      <c r="AZ622" s="88"/>
      <c r="BA622" s="88"/>
      <c r="BB622" s="88"/>
    </row>
    <row r="623" spans="2:54" s="85" customFormat="1" ht="18" customHeight="1">
      <c r="B623" s="132">
        <v>219</v>
      </c>
      <c r="C623" s="89"/>
      <c r="D623" s="89"/>
      <c r="E623" s="89"/>
      <c r="F623" s="89"/>
      <c r="G623" s="89"/>
      <c r="H623" s="89"/>
      <c r="I623" s="89"/>
      <c r="J623" s="89"/>
      <c r="K623" s="89"/>
      <c r="L623" s="89"/>
      <c r="M623" s="89"/>
      <c r="N623" s="89"/>
      <c r="O623" s="89"/>
      <c r="P623" s="89"/>
      <c r="Q623" s="89"/>
      <c r="R623" s="89"/>
      <c r="S623" s="89"/>
      <c r="T623" s="89"/>
      <c r="U623" s="89"/>
      <c r="V623" s="89"/>
      <c r="W623" s="89"/>
      <c r="X623" s="89"/>
      <c r="Y623" s="89"/>
      <c r="Z623" s="89"/>
      <c r="AA623" s="89"/>
      <c r="AB623" s="89"/>
      <c r="AC623" s="89"/>
      <c r="AD623" s="89"/>
      <c r="AE623" s="89"/>
      <c r="AF623" s="89"/>
      <c r="AG623" s="89"/>
      <c r="AH623" s="88"/>
      <c r="AI623" s="88"/>
      <c r="AJ623" s="88"/>
      <c r="AK623" s="88"/>
      <c r="AL623" s="88"/>
      <c r="AM623" s="88"/>
      <c r="AN623" s="88"/>
      <c r="AO623" s="88"/>
      <c r="AP623" s="88"/>
      <c r="AQ623" s="88"/>
      <c r="AR623" s="88"/>
      <c r="AS623" s="88"/>
      <c r="AT623" s="88"/>
      <c r="AU623" s="88"/>
      <c r="AV623" s="88"/>
      <c r="AW623" s="88"/>
      <c r="AX623" s="88"/>
      <c r="AY623" s="88"/>
      <c r="AZ623" s="88"/>
      <c r="BA623" s="88"/>
      <c r="BB623" s="88"/>
    </row>
    <row r="624" spans="2:54" s="85" customFormat="1" ht="18" customHeight="1">
      <c r="B624" s="132">
        <v>220</v>
      </c>
      <c r="C624" s="89"/>
      <c r="D624" s="89"/>
      <c r="E624" s="89"/>
      <c r="F624" s="89"/>
      <c r="G624" s="89"/>
      <c r="H624" s="89"/>
      <c r="I624" s="89"/>
      <c r="J624" s="89"/>
      <c r="K624" s="89"/>
      <c r="L624" s="89"/>
      <c r="M624" s="89"/>
      <c r="N624" s="89"/>
      <c r="O624" s="89"/>
      <c r="P624" s="89"/>
      <c r="Q624" s="89"/>
      <c r="R624" s="89"/>
      <c r="S624" s="89"/>
      <c r="T624" s="89"/>
      <c r="U624" s="89"/>
      <c r="V624" s="89"/>
      <c r="W624" s="89"/>
      <c r="X624" s="89"/>
      <c r="Y624" s="89"/>
      <c r="Z624" s="89"/>
      <c r="AA624" s="89"/>
      <c r="AB624" s="89"/>
      <c r="AC624" s="89"/>
      <c r="AD624" s="89"/>
      <c r="AE624" s="89"/>
      <c r="AF624" s="89"/>
      <c r="AG624" s="89"/>
      <c r="AH624" s="88"/>
      <c r="AI624" s="88"/>
      <c r="AJ624" s="88"/>
      <c r="AK624" s="88"/>
      <c r="AL624" s="88"/>
      <c r="AM624" s="88"/>
      <c r="AN624" s="88"/>
      <c r="AO624" s="88"/>
      <c r="AP624" s="88"/>
      <c r="AQ624" s="88"/>
      <c r="AR624" s="88"/>
      <c r="AS624" s="88"/>
      <c r="AT624" s="88"/>
      <c r="AU624" s="88"/>
      <c r="AV624" s="88"/>
      <c r="AW624" s="88"/>
      <c r="AX624" s="88"/>
      <c r="AY624" s="88"/>
      <c r="AZ624" s="88"/>
      <c r="BA624" s="88"/>
      <c r="BB624" s="88"/>
    </row>
    <row r="625" spans="2:55" s="85" customFormat="1" ht="18" customHeight="1">
      <c r="B625" s="132">
        <v>221</v>
      </c>
      <c r="C625" s="89"/>
      <c r="D625" s="89"/>
      <c r="E625" s="89"/>
      <c r="F625" s="89"/>
      <c r="G625" s="89"/>
      <c r="H625" s="89"/>
      <c r="I625" s="89"/>
      <c r="J625" s="89"/>
      <c r="K625" s="89"/>
      <c r="L625" s="89"/>
      <c r="M625" s="89"/>
      <c r="N625" s="89"/>
      <c r="O625" s="89"/>
      <c r="P625" s="89"/>
      <c r="Q625" s="89"/>
      <c r="R625" s="89"/>
      <c r="S625" s="89"/>
      <c r="T625" s="89"/>
      <c r="U625" s="89"/>
      <c r="V625" s="89"/>
      <c r="W625" s="89"/>
      <c r="X625" s="89"/>
      <c r="Y625" s="89"/>
      <c r="Z625" s="89"/>
      <c r="AA625" s="89"/>
      <c r="AB625" s="89"/>
      <c r="AC625" s="89"/>
      <c r="AD625" s="89"/>
      <c r="AE625" s="89"/>
      <c r="AF625" s="89"/>
      <c r="AG625" s="89"/>
      <c r="AH625" s="88"/>
      <c r="AI625" s="88"/>
      <c r="AJ625" s="88"/>
      <c r="AK625" s="88"/>
      <c r="AL625" s="88"/>
      <c r="AM625" s="88"/>
      <c r="AN625" s="88"/>
      <c r="AO625" s="88"/>
      <c r="AP625" s="88"/>
      <c r="AQ625" s="88"/>
      <c r="AR625" s="88"/>
      <c r="AS625" s="88"/>
      <c r="AT625" s="88"/>
      <c r="AU625" s="88"/>
      <c r="AV625" s="88"/>
      <c r="AW625" s="88"/>
      <c r="AX625" s="88"/>
      <c r="AY625" s="88"/>
      <c r="AZ625" s="88"/>
      <c r="BA625" s="88"/>
      <c r="BB625" s="88"/>
    </row>
    <row r="626" spans="2:55" s="85" customFormat="1" ht="18" customHeight="1">
      <c r="B626" s="132">
        <v>222</v>
      </c>
      <c r="C626" s="89"/>
      <c r="D626" s="89"/>
      <c r="E626" s="89"/>
      <c r="F626" s="89"/>
      <c r="G626" s="89"/>
      <c r="H626" s="89"/>
      <c r="I626" s="89"/>
      <c r="J626" s="89"/>
      <c r="K626" s="89"/>
      <c r="L626" s="89"/>
      <c r="M626" s="89"/>
      <c r="N626" s="89"/>
      <c r="O626" s="89"/>
      <c r="P626" s="89"/>
      <c r="Q626" s="89"/>
      <c r="R626" s="89"/>
      <c r="S626" s="89"/>
      <c r="T626" s="89"/>
      <c r="U626" s="89"/>
      <c r="V626" s="89"/>
      <c r="W626" s="89"/>
      <c r="X626" s="89"/>
      <c r="Y626" s="89"/>
      <c r="Z626" s="89"/>
      <c r="AA626" s="89"/>
      <c r="AB626" s="89"/>
      <c r="AC626" s="89"/>
      <c r="AD626" s="89"/>
      <c r="AE626" s="89"/>
      <c r="AF626" s="89"/>
      <c r="AG626" s="89"/>
      <c r="AH626" s="88"/>
      <c r="AI626" s="88"/>
      <c r="AJ626" s="88"/>
      <c r="AK626" s="88"/>
      <c r="AL626" s="88"/>
      <c r="AM626" s="88"/>
      <c r="AN626" s="88"/>
      <c r="AO626" s="88"/>
      <c r="AP626" s="88"/>
      <c r="AQ626" s="88"/>
      <c r="AR626" s="88"/>
      <c r="AS626" s="88"/>
      <c r="AT626" s="88"/>
      <c r="AU626" s="88"/>
      <c r="AV626" s="88"/>
      <c r="AW626" s="88"/>
      <c r="AX626" s="88"/>
      <c r="AY626" s="88"/>
      <c r="AZ626" s="88"/>
      <c r="BA626" s="88"/>
      <c r="BB626" s="88"/>
    </row>
    <row r="627" spans="2:55" s="85" customFormat="1" ht="18" customHeight="1">
      <c r="B627" s="132">
        <v>223</v>
      </c>
      <c r="C627" s="89"/>
      <c r="D627" s="89"/>
      <c r="E627" s="89"/>
      <c r="F627" s="89"/>
      <c r="G627" s="89"/>
      <c r="H627" s="89"/>
      <c r="I627" s="89"/>
      <c r="J627" s="89"/>
      <c r="K627" s="89"/>
      <c r="L627" s="89"/>
      <c r="M627" s="89"/>
      <c r="N627" s="89"/>
      <c r="O627" s="89"/>
      <c r="P627" s="89"/>
      <c r="Q627" s="89"/>
      <c r="R627" s="89"/>
      <c r="S627" s="89"/>
      <c r="T627" s="89"/>
      <c r="U627" s="89"/>
      <c r="V627" s="89"/>
      <c r="W627" s="89"/>
      <c r="X627" s="89"/>
      <c r="Y627" s="89"/>
      <c r="Z627" s="89"/>
      <c r="AA627" s="89"/>
      <c r="AB627" s="89"/>
      <c r="AC627" s="89"/>
      <c r="AD627" s="89"/>
      <c r="AE627" s="89"/>
      <c r="AF627" s="89"/>
      <c r="AG627" s="89"/>
      <c r="AH627" s="88"/>
      <c r="AI627" s="88"/>
      <c r="AJ627" s="88"/>
      <c r="AK627" s="88"/>
      <c r="AL627" s="88"/>
      <c r="AM627" s="88"/>
      <c r="AN627" s="88"/>
      <c r="AO627" s="88"/>
      <c r="AP627" s="88"/>
      <c r="AQ627" s="88"/>
      <c r="AR627" s="88"/>
      <c r="AS627" s="88"/>
      <c r="AT627" s="88"/>
      <c r="AU627" s="88"/>
      <c r="AV627" s="88"/>
      <c r="AW627" s="88"/>
      <c r="AX627" s="88"/>
      <c r="AY627" s="88"/>
      <c r="AZ627" s="88"/>
      <c r="BA627" s="88"/>
      <c r="BB627" s="88"/>
    </row>
    <row r="628" spans="2:55" s="85" customFormat="1" ht="18" customHeight="1">
      <c r="B628" s="132">
        <v>224</v>
      </c>
      <c r="C628" s="89"/>
      <c r="D628" s="89"/>
      <c r="E628" s="89"/>
      <c r="F628" s="89"/>
      <c r="G628" s="89"/>
      <c r="H628" s="89"/>
      <c r="I628" s="89"/>
      <c r="J628" s="89"/>
      <c r="K628" s="89"/>
      <c r="L628" s="89"/>
      <c r="M628" s="89"/>
      <c r="N628" s="89"/>
      <c r="O628" s="89"/>
      <c r="P628" s="89"/>
      <c r="Q628" s="89"/>
      <c r="R628" s="89"/>
      <c r="S628" s="89"/>
      <c r="T628" s="89"/>
      <c r="U628" s="89"/>
      <c r="V628" s="89"/>
      <c r="W628" s="89"/>
      <c r="X628" s="89"/>
      <c r="Y628" s="89"/>
      <c r="Z628" s="89"/>
      <c r="AA628" s="89"/>
      <c r="AB628" s="89"/>
      <c r="AC628" s="89"/>
      <c r="AD628" s="89"/>
      <c r="AE628" s="89"/>
      <c r="AF628" s="89"/>
      <c r="AG628" s="89"/>
      <c r="AH628" s="88"/>
      <c r="AI628" s="88"/>
      <c r="AJ628" s="88"/>
      <c r="AK628" s="88"/>
      <c r="AL628" s="88"/>
      <c r="AM628" s="88"/>
      <c r="AN628" s="88"/>
      <c r="AO628" s="88"/>
      <c r="AP628" s="88"/>
      <c r="AQ628" s="88"/>
      <c r="AR628" s="88"/>
      <c r="AS628" s="88"/>
      <c r="AT628" s="88"/>
      <c r="AU628" s="88"/>
      <c r="AV628" s="88"/>
      <c r="AW628" s="88"/>
      <c r="AX628" s="88"/>
      <c r="AY628" s="88"/>
      <c r="AZ628" s="88"/>
      <c r="BA628" s="88"/>
      <c r="BB628" s="88"/>
    </row>
    <row r="629" spans="2:55" s="85" customFormat="1" ht="18" customHeight="1">
      <c r="B629" s="132">
        <v>225</v>
      </c>
      <c r="C629" s="89"/>
      <c r="D629" s="89"/>
      <c r="E629" s="89"/>
      <c r="F629" s="89"/>
      <c r="G629" s="89"/>
      <c r="H629" s="89"/>
      <c r="I629" s="89"/>
      <c r="J629" s="89"/>
      <c r="K629" s="89"/>
      <c r="L629" s="89"/>
      <c r="M629" s="89"/>
      <c r="N629" s="89"/>
      <c r="O629" s="89"/>
      <c r="P629" s="89"/>
      <c r="Q629" s="89"/>
      <c r="R629" s="89"/>
      <c r="S629" s="89"/>
      <c r="T629" s="89"/>
      <c r="U629" s="89"/>
      <c r="V629" s="89"/>
      <c r="W629" s="89"/>
      <c r="X629" s="89"/>
      <c r="Y629" s="89"/>
      <c r="Z629" s="89"/>
      <c r="AA629" s="89"/>
      <c r="AB629" s="89"/>
      <c r="AC629" s="89"/>
      <c r="AD629" s="89"/>
      <c r="AE629" s="89"/>
      <c r="AF629" s="89"/>
      <c r="AG629" s="89"/>
      <c r="AH629" s="88"/>
      <c r="AI629" s="88"/>
      <c r="AJ629" s="88"/>
      <c r="AK629" s="88"/>
      <c r="AL629" s="88"/>
      <c r="AM629" s="88"/>
      <c r="AN629" s="88"/>
      <c r="AO629" s="88"/>
      <c r="AP629" s="88"/>
      <c r="AQ629" s="88"/>
      <c r="AR629" s="88"/>
      <c r="AS629" s="88"/>
      <c r="AT629" s="88"/>
      <c r="AU629" s="88"/>
      <c r="AV629" s="88"/>
      <c r="AW629" s="88"/>
      <c r="AX629" s="88"/>
      <c r="AY629" s="88"/>
      <c r="AZ629" s="88"/>
      <c r="BA629" s="88"/>
      <c r="BB629" s="88"/>
    </row>
    <row r="630" spans="2:55" s="85" customFormat="1" ht="18" customHeight="1">
      <c r="B630" s="132">
        <v>226</v>
      </c>
      <c r="C630" s="89"/>
      <c r="D630" s="89"/>
      <c r="E630" s="89"/>
      <c r="F630" s="89"/>
      <c r="G630" s="89"/>
      <c r="H630" s="89"/>
      <c r="I630" s="89"/>
      <c r="J630" s="89"/>
      <c r="K630" s="89"/>
      <c r="L630" s="89"/>
      <c r="M630" s="89"/>
      <c r="N630" s="89"/>
      <c r="O630" s="89"/>
      <c r="P630" s="89"/>
      <c r="Q630" s="89"/>
      <c r="R630" s="89"/>
      <c r="S630" s="89"/>
      <c r="T630" s="89"/>
      <c r="U630" s="89"/>
      <c r="V630" s="89"/>
      <c r="W630" s="89"/>
      <c r="X630" s="89"/>
      <c r="Y630" s="89"/>
      <c r="Z630" s="89"/>
      <c r="AA630" s="89"/>
      <c r="AB630" s="89"/>
      <c r="AC630" s="89"/>
      <c r="AD630" s="89"/>
      <c r="AE630" s="89"/>
      <c r="AF630" s="89"/>
      <c r="AG630" s="89"/>
      <c r="AH630" s="88"/>
      <c r="AI630" s="88"/>
      <c r="AJ630" s="88"/>
      <c r="AK630" s="88"/>
      <c r="AL630" s="88"/>
      <c r="AM630" s="88"/>
      <c r="AN630" s="88"/>
      <c r="AO630" s="88"/>
      <c r="AP630" s="88"/>
      <c r="AQ630" s="88"/>
      <c r="AR630" s="88"/>
      <c r="AS630" s="88"/>
      <c r="AT630" s="88"/>
      <c r="AU630" s="88"/>
      <c r="AV630" s="88"/>
      <c r="AW630" s="88"/>
      <c r="AX630" s="88"/>
      <c r="AY630" s="88"/>
      <c r="AZ630" s="88"/>
      <c r="BA630" s="88"/>
      <c r="BB630" s="88"/>
    </row>
    <row r="631" spans="2:55" s="85" customFormat="1" ht="18" customHeight="1">
      <c r="B631" s="132">
        <v>227</v>
      </c>
      <c r="C631" s="89"/>
      <c r="D631" s="89"/>
      <c r="E631" s="89"/>
      <c r="F631" s="89"/>
      <c r="G631" s="89"/>
      <c r="H631" s="89"/>
      <c r="I631" s="89"/>
      <c r="J631" s="89"/>
      <c r="K631" s="89"/>
      <c r="L631" s="89"/>
      <c r="M631" s="89"/>
      <c r="N631" s="89"/>
      <c r="O631" s="89"/>
      <c r="P631" s="89"/>
      <c r="Q631" s="89"/>
      <c r="R631" s="89"/>
      <c r="S631" s="89"/>
      <c r="T631" s="89"/>
      <c r="U631" s="89"/>
      <c r="V631" s="89"/>
      <c r="W631" s="89"/>
      <c r="X631" s="89"/>
      <c r="Y631" s="89"/>
      <c r="Z631" s="89"/>
      <c r="AA631" s="89"/>
      <c r="AB631" s="89"/>
      <c r="AC631" s="89"/>
      <c r="AD631" s="89"/>
      <c r="AE631" s="89"/>
      <c r="AF631" s="89"/>
      <c r="AG631" s="89"/>
      <c r="AH631" s="89"/>
      <c r="AI631" s="88"/>
      <c r="AJ631" s="88"/>
      <c r="AK631" s="88"/>
      <c r="AL631" s="88"/>
      <c r="AM631" s="88"/>
      <c r="AN631" s="88"/>
      <c r="AO631" s="88"/>
      <c r="AP631" s="88"/>
      <c r="AQ631" s="88"/>
      <c r="AR631" s="88"/>
      <c r="AS631" s="88"/>
      <c r="AT631" s="88"/>
      <c r="AU631" s="88"/>
      <c r="AV631" s="88"/>
      <c r="AW631" s="88"/>
      <c r="AX631" s="88"/>
      <c r="AY631" s="88"/>
      <c r="AZ631" s="88"/>
      <c r="BA631" s="88"/>
      <c r="BB631" s="88"/>
      <c r="BC631" s="88"/>
    </row>
    <row r="632" spans="2:55" s="85" customFormat="1" ht="18" customHeight="1">
      <c r="B632" s="132">
        <v>228</v>
      </c>
      <c r="C632" s="89"/>
      <c r="D632" s="89"/>
      <c r="E632" s="89"/>
      <c r="F632" s="89"/>
      <c r="G632" s="89"/>
      <c r="H632" s="89"/>
      <c r="I632" s="89"/>
      <c r="J632" s="89"/>
      <c r="K632" s="89"/>
      <c r="L632" s="89"/>
      <c r="M632" s="89"/>
      <c r="N632" s="89"/>
      <c r="O632" s="89"/>
      <c r="P632" s="89"/>
      <c r="Q632" s="89"/>
      <c r="R632" s="89"/>
      <c r="S632" s="89"/>
      <c r="T632" s="89"/>
      <c r="U632" s="89"/>
      <c r="V632" s="89"/>
      <c r="W632" s="89"/>
      <c r="X632" s="89"/>
      <c r="Y632" s="89"/>
      <c r="Z632" s="89"/>
      <c r="AA632" s="89"/>
      <c r="AB632" s="89"/>
      <c r="AC632" s="89"/>
      <c r="AD632" s="89"/>
      <c r="AE632" s="89"/>
      <c r="AF632" s="89"/>
      <c r="AG632" s="89"/>
      <c r="AH632" s="89"/>
      <c r="AI632" s="88"/>
      <c r="AJ632" s="88"/>
      <c r="AK632" s="88"/>
      <c r="AL632" s="88"/>
      <c r="AM632" s="88"/>
      <c r="AN632" s="88"/>
      <c r="AO632" s="88"/>
      <c r="AP632" s="88"/>
      <c r="AQ632" s="88"/>
      <c r="AR632" s="88"/>
      <c r="AS632" s="88"/>
      <c r="AT632" s="88"/>
      <c r="AU632" s="88"/>
      <c r="AV632" s="88"/>
      <c r="AW632" s="88"/>
      <c r="AX632" s="88"/>
      <c r="AY632" s="88"/>
      <c r="AZ632" s="88"/>
      <c r="BA632" s="88"/>
      <c r="BB632" s="88"/>
      <c r="BC632" s="88"/>
    </row>
    <row r="633" spans="2:55" s="85" customFormat="1" ht="18" customHeight="1">
      <c r="B633" s="132">
        <v>229</v>
      </c>
      <c r="C633" s="89"/>
      <c r="D633" s="89"/>
      <c r="E633" s="89"/>
      <c r="F633" s="89"/>
      <c r="G633" s="89"/>
      <c r="H633" s="89"/>
      <c r="I633" s="89"/>
      <c r="J633" s="89"/>
      <c r="K633" s="89"/>
      <c r="L633" s="89"/>
      <c r="M633" s="89"/>
      <c r="N633" s="89"/>
      <c r="O633" s="89"/>
      <c r="P633" s="89"/>
      <c r="Q633" s="89"/>
      <c r="R633" s="89"/>
      <c r="S633" s="89"/>
      <c r="T633" s="89"/>
      <c r="U633" s="89"/>
      <c r="V633" s="89"/>
      <c r="W633" s="89"/>
      <c r="X633" s="89"/>
      <c r="Y633" s="89"/>
      <c r="Z633" s="89"/>
      <c r="AA633" s="89"/>
      <c r="AB633" s="89"/>
      <c r="AC633" s="89"/>
      <c r="AD633" s="89"/>
      <c r="AE633" s="89"/>
      <c r="AF633" s="89"/>
      <c r="AG633" s="89"/>
      <c r="AH633" s="89"/>
      <c r="AI633" s="88"/>
      <c r="AJ633" s="88"/>
      <c r="AK633" s="88"/>
      <c r="AL633" s="88"/>
      <c r="AM633" s="88"/>
      <c r="AN633" s="88"/>
      <c r="AO633" s="88"/>
      <c r="AP633" s="88"/>
      <c r="AQ633" s="88"/>
      <c r="AR633" s="88"/>
      <c r="AS633" s="88"/>
      <c r="AT633" s="88"/>
      <c r="AU633" s="88"/>
      <c r="AV633" s="88"/>
      <c r="AW633" s="88"/>
      <c r="AX633" s="88"/>
      <c r="AY633" s="88"/>
      <c r="AZ633" s="88"/>
      <c r="BA633" s="88"/>
      <c r="BB633" s="88"/>
      <c r="BC633" s="88"/>
    </row>
    <row r="634" spans="2:55" s="85" customFormat="1" ht="18" customHeight="1">
      <c r="B634" s="132">
        <v>230</v>
      </c>
      <c r="C634" s="89"/>
      <c r="D634" s="89"/>
      <c r="E634" s="89"/>
      <c r="F634" s="89"/>
      <c r="G634" s="89"/>
      <c r="H634" s="89"/>
      <c r="I634" s="89"/>
      <c r="J634" s="89"/>
      <c r="K634" s="89"/>
      <c r="L634" s="89"/>
      <c r="M634" s="89"/>
      <c r="N634" s="89"/>
      <c r="O634" s="89"/>
      <c r="P634" s="89"/>
      <c r="Q634" s="89"/>
      <c r="R634" s="89"/>
      <c r="S634" s="89"/>
      <c r="T634" s="89"/>
      <c r="U634" s="89"/>
      <c r="V634" s="89"/>
      <c r="W634" s="89"/>
      <c r="X634" s="89"/>
      <c r="Y634" s="89"/>
      <c r="Z634" s="89"/>
      <c r="AA634" s="89"/>
      <c r="AB634" s="89"/>
      <c r="AC634" s="89"/>
      <c r="AD634" s="89"/>
      <c r="AE634" s="89"/>
      <c r="AF634" s="89"/>
      <c r="AG634" s="89"/>
      <c r="AH634" s="89"/>
      <c r="AI634" s="88"/>
      <c r="AJ634" s="88"/>
      <c r="AK634" s="88"/>
      <c r="AL634" s="88"/>
      <c r="AM634" s="88"/>
      <c r="AN634" s="88"/>
      <c r="AO634" s="88"/>
      <c r="AP634" s="88"/>
      <c r="AQ634" s="88"/>
      <c r="AR634" s="88"/>
      <c r="AS634" s="88"/>
      <c r="AT634" s="88"/>
      <c r="AU634" s="88"/>
      <c r="AV634" s="88"/>
      <c r="AW634" s="88"/>
      <c r="AX634" s="88"/>
      <c r="AY634" s="88"/>
      <c r="AZ634" s="88"/>
      <c r="BA634" s="88"/>
      <c r="BB634" s="88"/>
      <c r="BC634" s="88"/>
    </row>
    <row r="635" spans="2:55" s="85" customFormat="1" ht="18" customHeight="1">
      <c r="B635" s="132">
        <v>231</v>
      </c>
      <c r="C635" s="89"/>
      <c r="D635" s="89"/>
      <c r="E635" s="89"/>
      <c r="F635" s="89"/>
      <c r="G635" s="89"/>
      <c r="H635" s="89"/>
      <c r="I635" s="89"/>
      <c r="J635" s="89"/>
      <c r="K635" s="89"/>
      <c r="L635" s="89"/>
      <c r="M635" s="89"/>
      <c r="N635" s="89"/>
      <c r="O635" s="89"/>
      <c r="P635" s="89"/>
      <c r="Q635" s="89"/>
      <c r="R635" s="89"/>
      <c r="S635" s="89"/>
      <c r="T635" s="89"/>
      <c r="U635" s="89"/>
      <c r="V635" s="89"/>
      <c r="W635" s="89"/>
      <c r="X635" s="89"/>
      <c r="Y635" s="89"/>
      <c r="Z635" s="89"/>
      <c r="AA635" s="89"/>
      <c r="AB635" s="89"/>
      <c r="AC635" s="89"/>
      <c r="AD635" s="89"/>
      <c r="AE635" s="89"/>
      <c r="AF635" s="89"/>
      <c r="AG635" s="89"/>
      <c r="AH635" s="89"/>
      <c r="AI635" s="88"/>
      <c r="AJ635" s="88"/>
      <c r="AK635" s="88"/>
      <c r="AL635" s="88"/>
      <c r="AM635" s="88"/>
      <c r="AN635" s="88"/>
      <c r="AO635" s="88"/>
      <c r="AP635" s="88"/>
      <c r="AQ635" s="88"/>
      <c r="AR635" s="88"/>
      <c r="AS635" s="88"/>
      <c r="AT635" s="88"/>
      <c r="AU635" s="88"/>
      <c r="AV635" s="88"/>
      <c r="AW635" s="88"/>
      <c r="AX635" s="88"/>
      <c r="AY635" s="88"/>
      <c r="AZ635" s="88"/>
      <c r="BA635" s="88"/>
      <c r="BB635" s="88"/>
      <c r="BC635" s="88"/>
    </row>
    <row r="636" spans="2:55" s="85" customFormat="1" ht="18" customHeight="1">
      <c r="B636" s="132">
        <v>232</v>
      </c>
      <c r="C636" s="89"/>
      <c r="D636" s="89"/>
      <c r="E636" s="89"/>
      <c r="F636" s="89"/>
      <c r="G636" s="89"/>
      <c r="H636" s="89"/>
      <c r="I636" s="89"/>
      <c r="J636" s="89"/>
      <c r="K636" s="89"/>
      <c r="L636" s="89"/>
      <c r="M636" s="89"/>
      <c r="N636" s="89"/>
      <c r="O636" s="89"/>
      <c r="P636" s="89"/>
      <c r="Q636" s="89"/>
      <c r="R636" s="89"/>
      <c r="S636" s="89"/>
      <c r="T636" s="89"/>
      <c r="U636" s="89"/>
      <c r="V636" s="89"/>
      <c r="W636" s="89"/>
      <c r="X636" s="89"/>
      <c r="Y636" s="89"/>
      <c r="Z636" s="89"/>
      <c r="AA636" s="89"/>
      <c r="AB636" s="89"/>
      <c r="AC636" s="89"/>
      <c r="AD636" s="89"/>
      <c r="AE636" s="89"/>
      <c r="AF636" s="89"/>
      <c r="AG636" s="89"/>
      <c r="AH636" s="89"/>
      <c r="AI636" s="88"/>
      <c r="AJ636" s="88"/>
      <c r="AK636" s="88"/>
      <c r="AL636" s="88"/>
      <c r="AM636" s="88"/>
      <c r="AN636" s="88"/>
      <c r="AO636" s="88"/>
      <c r="AP636" s="88"/>
      <c r="AQ636" s="88"/>
      <c r="AR636" s="88"/>
      <c r="AS636" s="88"/>
      <c r="AT636" s="88"/>
      <c r="AU636" s="88"/>
      <c r="AV636" s="88"/>
      <c r="AW636" s="88"/>
      <c r="AX636" s="88"/>
      <c r="AY636" s="88"/>
      <c r="AZ636" s="88"/>
      <c r="BA636" s="88"/>
      <c r="BB636" s="88"/>
      <c r="BC636" s="88"/>
    </row>
    <row r="637" spans="2:55" s="85" customFormat="1" ht="18" customHeight="1">
      <c r="B637" s="132">
        <v>233</v>
      </c>
      <c r="C637" s="89"/>
      <c r="D637" s="89"/>
      <c r="E637" s="89"/>
      <c r="F637" s="89"/>
      <c r="G637" s="89"/>
      <c r="H637" s="89"/>
      <c r="I637" s="89"/>
      <c r="J637" s="89"/>
      <c r="K637" s="89"/>
      <c r="L637" s="89"/>
      <c r="M637" s="89"/>
      <c r="N637" s="89"/>
      <c r="O637" s="89"/>
      <c r="P637" s="89"/>
      <c r="Q637" s="89"/>
      <c r="R637" s="89"/>
      <c r="S637" s="89"/>
      <c r="T637" s="89"/>
      <c r="U637" s="89"/>
      <c r="V637" s="89"/>
      <c r="W637" s="89"/>
      <c r="X637" s="89"/>
      <c r="Y637" s="89"/>
      <c r="Z637" s="89"/>
      <c r="AA637" s="89"/>
      <c r="AB637" s="89"/>
      <c r="AC637" s="89"/>
      <c r="AD637" s="89"/>
      <c r="AE637" s="89"/>
      <c r="AF637" s="89"/>
      <c r="AG637" s="89"/>
      <c r="AH637" s="89"/>
      <c r="AI637" s="88"/>
      <c r="AJ637" s="88"/>
      <c r="AK637" s="88"/>
      <c r="AL637" s="88"/>
      <c r="AM637" s="88"/>
      <c r="AN637" s="88"/>
      <c r="AO637" s="88"/>
      <c r="AP637" s="88"/>
      <c r="AQ637" s="88"/>
      <c r="AR637" s="88"/>
      <c r="AS637" s="88"/>
      <c r="AT637" s="88"/>
      <c r="AU637" s="88"/>
      <c r="AV637" s="88"/>
      <c r="AW637" s="88"/>
      <c r="AX637" s="88"/>
      <c r="AY637" s="88"/>
      <c r="AZ637" s="88"/>
      <c r="BA637" s="88"/>
      <c r="BB637" s="88"/>
      <c r="BC637" s="88"/>
    </row>
    <row r="638" spans="2:55" s="85" customFormat="1" ht="18" customHeight="1">
      <c r="B638" s="132">
        <v>234</v>
      </c>
      <c r="C638" s="89"/>
      <c r="D638" s="89"/>
      <c r="E638" s="89"/>
      <c r="F638" s="89"/>
      <c r="G638" s="89"/>
      <c r="H638" s="89"/>
      <c r="I638" s="89"/>
      <c r="J638" s="89"/>
      <c r="K638" s="89"/>
      <c r="L638" s="89"/>
      <c r="M638" s="89"/>
      <c r="N638" s="89"/>
      <c r="O638" s="89"/>
      <c r="P638" s="89"/>
      <c r="Q638" s="89"/>
      <c r="R638" s="89"/>
      <c r="S638" s="89"/>
      <c r="T638" s="89"/>
      <c r="U638" s="89"/>
      <c r="V638" s="89"/>
      <c r="W638" s="89"/>
      <c r="X638" s="89"/>
      <c r="Y638" s="89"/>
      <c r="Z638" s="89"/>
      <c r="AA638" s="89"/>
      <c r="AB638" s="89"/>
      <c r="AC638" s="89"/>
      <c r="AD638" s="89"/>
      <c r="AE638" s="89"/>
      <c r="AF638" s="89"/>
      <c r="AG638" s="89"/>
      <c r="AH638" s="89"/>
      <c r="AI638" s="88"/>
      <c r="AJ638" s="88"/>
      <c r="AK638" s="88"/>
      <c r="AL638" s="88"/>
      <c r="AM638" s="88"/>
      <c r="AN638" s="88"/>
      <c r="AO638" s="88"/>
      <c r="AP638" s="88"/>
      <c r="AQ638" s="88"/>
      <c r="AR638" s="88"/>
      <c r="AS638" s="88"/>
      <c r="AT638" s="88"/>
      <c r="AU638" s="88"/>
      <c r="AV638" s="88"/>
      <c r="AW638" s="88"/>
      <c r="AX638" s="88"/>
      <c r="AY638" s="88"/>
      <c r="AZ638" s="88"/>
      <c r="BA638" s="88"/>
      <c r="BB638" s="88"/>
      <c r="BC638" s="88"/>
    </row>
    <row r="639" spans="2:55" s="85" customFormat="1" ht="18" customHeight="1">
      <c r="B639" s="132">
        <v>235</v>
      </c>
      <c r="C639" s="89"/>
      <c r="D639" s="89"/>
      <c r="E639" s="89"/>
      <c r="F639" s="89"/>
      <c r="G639" s="89"/>
      <c r="H639" s="89"/>
      <c r="I639" s="89"/>
      <c r="J639" s="89"/>
      <c r="K639" s="89"/>
      <c r="L639" s="89"/>
      <c r="M639" s="89"/>
      <c r="N639" s="89"/>
      <c r="O639" s="89"/>
      <c r="P639" s="89"/>
      <c r="Q639" s="89"/>
      <c r="R639" s="89"/>
      <c r="S639" s="89"/>
      <c r="T639" s="89"/>
      <c r="U639" s="89"/>
      <c r="V639" s="89"/>
      <c r="W639" s="89"/>
      <c r="X639" s="89"/>
      <c r="Y639" s="89"/>
      <c r="Z639" s="89"/>
      <c r="AA639" s="89"/>
      <c r="AB639" s="89"/>
      <c r="AC639" s="89"/>
      <c r="AD639" s="89"/>
      <c r="AE639" s="89"/>
      <c r="AF639" s="89"/>
      <c r="AG639" s="89"/>
      <c r="AH639" s="89"/>
      <c r="AI639" s="88"/>
      <c r="AJ639" s="88"/>
      <c r="AK639" s="88"/>
      <c r="AL639" s="88"/>
      <c r="AM639" s="88"/>
      <c r="AN639" s="88"/>
      <c r="AO639" s="88"/>
      <c r="AP639" s="88"/>
      <c r="AQ639" s="88"/>
      <c r="AR639" s="88"/>
      <c r="AS639" s="88"/>
      <c r="AT639" s="88"/>
      <c r="AU639" s="88"/>
      <c r="AV639" s="88"/>
      <c r="AW639" s="88"/>
      <c r="AX639" s="88"/>
      <c r="AY639" s="88"/>
      <c r="AZ639" s="88"/>
      <c r="BA639" s="88"/>
      <c r="BB639" s="88"/>
      <c r="BC639" s="88"/>
    </row>
    <row r="640" spans="2:55" s="85" customFormat="1" ht="18" customHeight="1">
      <c r="B640" s="132">
        <v>236</v>
      </c>
      <c r="C640" s="89"/>
      <c r="D640" s="89"/>
      <c r="E640" s="89"/>
      <c r="F640" s="89"/>
      <c r="G640" s="89"/>
      <c r="H640" s="89"/>
      <c r="I640" s="89"/>
      <c r="J640" s="89"/>
      <c r="K640" s="89"/>
      <c r="L640" s="89"/>
      <c r="M640" s="89"/>
      <c r="N640" s="89"/>
      <c r="O640" s="89"/>
      <c r="P640" s="89"/>
      <c r="Q640" s="89"/>
      <c r="R640" s="89"/>
      <c r="S640" s="89"/>
      <c r="T640" s="89"/>
      <c r="U640" s="89"/>
      <c r="V640" s="89"/>
      <c r="W640" s="89"/>
      <c r="X640" s="89"/>
      <c r="Y640" s="89"/>
      <c r="Z640" s="89"/>
      <c r="AA640" s="89"/>
      <c r="AB640" s="89"/>
      <c r="AC640" s="89"/>
      <c r="AD640" s="89"/>
      <c r="AE640" s="89"/>
      <c r="AF640" s="89"/>
      <c r="AG640" s="89"/>
      <c r="AH640" s="89"/>
      <c r="AI640" s="88"/>
      <c r="AJ640" s="88"/>
      <c r="AK640" s="88"/>
      <c r="AL640" s="88"/>
      <c r="AM640" s="88"/>
      <c r="AN640" s="88"/>
      <c r="AO640" s="88"/>
      <c r="AP640" s="88"/>
      <c r="AQ640" s="88"/>
      <c r="AR640" s="88"/>
      <c r="AS640" s="88"/>
      <c r="AT640" s="88"/>
      <c r="AU640" s="88"/>
      <c r="AV640" s="88"/>
      <c r="AW640" s="88"/>
      <c r="AX640" s="88"/>
      <c r="AY640" s="88"/>
      <c r="AZ640" s="88"/>
      <c r="BA640" s="88"/>
      <c r="BB640" s="88"/>
      <c r="BC640" s="88"/>
    </row>
    <row r="641" spans="2:55" s="85" customFormat="1" ht="18" customHeight="1">
      <c r="B641" s="132">
        <v>237</v>
      </c>
      <c r="C641" s="89"/>
      <c r="D641" s="89"/>
      <c r="E641" s="89"/>
      <c r="F641" s="89"/>
      <c r="G641" s="89"/>
      <c r="H641" s="89"/>
      <c r="I641" s="89"/>
      <c r="J641" s="89"/>
      <c r="K641" s="89"/>
      <c r="L641" s="89"/>
      <c r="M641" s="89"/>
      <c r="N641" s="89"/>
      <c r="O641" s="89"/>
      <c r="P641" s="89"/>
      <c r="Q641" s="89"/>
      <c r="R641" s="89"/>
      <c r="S641" s="89"/>
      <c r="T641" s="89"/>
      <c r="U641" s="89"/>
      <c r="V641" s="89"/>
      <c r="W641" s="89"/>
      <c r="X641" s="89"/>
      <c r="Y641" s="89"/>
      <c r="Z641" s="89"/>
      <c r="AA641" s="89"/>
      <c r="AB641" s="89"/>
      <c r="AC641" s="89"/>
      <c r="AD641" s="89"/>
      <c r="AE641" s="89"/>
      <c r="AF641" s="89"/>
      <c r="AG641" s="89"/>
      <c r="AH641" s="89"/>
      <c r="AI641" s="88"/>
      <c r="AJ641" s="88"/>
      <c r="AK641" s="88"/>
      <c r="AL641" s="88"/>
      <c r="AM641" s="88"/>
      <c r="AN641" s="88"/>
      <c r="AO641" s="88"/>
      <c r="AP641" s="88"/>
      <c r="AQ641" s="88"/>
      <c r="AR641" s="88"/>
      <c r="AS641" s="88"/>
      <c r="AT641" s="88"/>
      <c r="AU641" s="88"/>
      <c r="AV641" s="88"/>
      <c r="AW641" s="88"/>
      <c r="AX641" s="88"/>
      <c r="AY641" s="88"/>
      <c r="AZ641" s="88"/>
      <c r="BA641" s="88"/>
      <c r="BB641" s="88"/>
      <c r="BC641" s="88"/>
    </row>
    <row r="642" spans="2:55" s="85" customFormat="1" ht="18" customHeight="1">
      <c r="B642" s="132">
        <v>238</v>
      </c>
      <c r="C642" s="89"/>
      <c r="D642" s="89"/>
      <c r="E642" s="89"/>
      <c r="F642" s="89"/>
      <c r="G642" s="89"/>
      <c r="H642" s="89"/>
      <c r="I642" s="89"/>
      <c r="J642" s="89"/>
      <c r="K642" s="89"/>
      <c r="L642" s="89"/>
      <c r="M642" s="89"/>
      <c r="N642" s="89"/>
      <c r="O642" s="89"/>
      <c r="P642" s="89"/>
      <c r="Q642" s="89"/>
      <c r="R642" s="89"/>
      <c r="S642" s="89"/>
      <c r="T642" s="89"/>
      <c r="U642" s="89"/>
      <c r="V642" s="89"/>
      <c r="W642" s="89"/>
      <c r="X642" s="89"/>
      <c r="Y642" s="89"/>
      <c r="Z642" s="89"/>
      <c r="AA642" s="89"/>
      <c r="AB642" s="89"/>
      <c r="AC642" s="89"/>
      <c r="AD642" s="89"/>
      <c r="AE642" s="89"/>
      <c r="AF642" s="89"/>
      <c r="AG642" s="89"/>
      <c r="AH642" s="89"/>
      <c r="AI642" s="88"/>
      <c r="AJ642" s="88"/>
      <c r="AK642" s="88"/>
      <c r="AL642" s="88"/>
      <c r="AM642" s="88"/>
      <c r="AN642" s="88"/>
      <c r="AO642" s="88"/>
      <c r="AP642" s="88"/>
      <c r="AQ642" s="88"/>
      <c r="AR642" s="88"/>
      <c r="AS642" s="88"/>
      <c r="AT642" s="88"/>
      <c r="AU642" s="88"/>
      <c r="AV642" s="88"/>
      <c r="AW642" s="88"/>
      <c r="AX642" s="88"/>
      <c r="AY642" s="88"/>
      <c r="AZ642" s="88"/>
      <c r="BA642" s="88"/>
      <c r="BB642" s="88"/>
      <c r="BC642" s="88"/>
    </row>
    <row r="643" spans="2:55" s="85" customFormat="1" ht="18" customHeight="1">
      <c r="B643" s="132">
        <v>239</v>
      </c>
      <c r="C643" s="89"/>
      <c r="D643" s="89"/>
      <c r="E643" s="89"/>
      <c r="F643" s="89"/>
      <c r="G643" s="89"/>
      <c r="H643" s="89"/>
      <c r="I643" s="89"/>
      <c r="J643" s="89"/>
      <c r="K643" s="89"/>
      <c r="L643" s="89"/>
      <c r="M643" s="89"/>
      <c r="N643" s="89"/>
      <c r="O643" s="89"/>
      <c r="P643" s="89"/>
      <c r="Q643" s="89"/>
      <c r="R643" s="89"/>
      <c r="S643" s="89"/>
      <c r="T643" s="89"/>
      <c r="U643" s="89"/>
      <c r="V643" s="89"/>
      <c r="W643" s="89"/>
      <c r="X643" s="89"/>
      <c r="Y643" s="89"/>
      <c r="Z643" s="89"/>
      <c r="AA643" s="89"/>
      <c r="AB643" s="89"/>
      <c r="AC643" s="89"/>
      <c r="AD643" s="89"/>
      <c r="AE643" s="89"/>
      <c r="AF643" s="89"/>
      <c r="AG643" s="89"/>
      <c r="AH643" s="89"/>
      <c r="AI643" s="88"/>
      <c r="AJ643" s="88"/>
      <c r="AK643" s="88"/>
      <c r="AL643" s="88"/>
      <c r="AM643" s="88"/>
      <c r="AN643" s="88"/>
      <c r="AO643" s="88"/>
      <c r="AP643" s="88"/>
      <c r="AQ643" s="88"/>
      <c r="AR643" s="88"/>
      <c r="AS643" s="88"/>
      <c r="AT643" s="88"/>
      <c r="AU643" s="88"/>
      <c r="AV643" s="88"/>
      <c r="AW643" s="88"/>
      <c r="AX643" s="88"/>
      <c r="AY643" s="88"/>
      <c r="AZ643" s="88"/>
      <c r="BA643" s="88"/>
      <c r="BB643" s="88"/>
      <c r="BC643" s="88"/>
    </row>
    <row r="644" spans="2:55" s="85" customFormat="1" ht="18" customHeight="1">
      <c r="B644" s="132">
        <v>240</v>
      </c>
      <c r="C644" s="89"/>
      <c r="D644" s="89"/>
      <c r="E644" s="89"/>
      <c r="F644" s="89"/>
      <c r="G644" s="89"/>
      <c r="H644" s="89"/>
      <c r="I644" s="89"/>
      <c r="J644" s="89"/>
      <c r="K644" s="89"/>
      <c r="L644" s="89"/>
      <c r="M644" s="89"/>
      <c r="N644" s="89"/>
      <c r="O644" s="89"/>
      <c r="P644" s="89"/>
      <c r="Q644" s="89"/>
      <c r="R644" s="89"/>
      <c r="S644" s="89"/>
      <c r="T644" s="89"/>
      <c r="U644" s="89"/>
      <c r="V644" s="89"/>
      <c r="W644" s="89"/>
      <c r="X644" s="89"/>
      <c r="Y644" s="89"/>
      <c r="Z644" s="89"/>
      <c r="AA644" s="89"/>
      <c r="AB644" s="89"/>
      <c r="AC644" s="89"/>
      <c r="AD644" s="89"/>
      <c r="AE644" s="89"/>
      <c r="AF644" s="89"/>
      <c r="AG644" s="89"/>
      <c r="AH644" s="89"/>
      <c r="AI644" s="88"/>
      <c r="AJ644" s="88"/>
      <c r="AK644" s="88"/>
      <c r="AL644" s="88"/>
      <c r="AM644" s="88"/>
      <c r="AN644" s="88"/>
      <c r="AO644" s="88"/>
      <c r="AP644" s="88"/>
      <c r="AQ644" s="88"/>
      <c r="AR644" s="88"/>
      <c r="AS644" s="88"/>
      <c r="AT644" s="88"/>
      <c r="AU644" s="88"/>
      <c r="AV644" s="88"/>
      <c r="AW644" s="88"/>
      <c r="AX644" s="88"/>
      <c r="AY644" s="88"/>
      <c r="AZ644" s="88"/>
      <c r="BA644" s="88"/>
      <c r="BB644" s="88"/>
      <c r="BC644" s="88"/>
    </row>
    <row r="645" spans="2:55" s="85" customFormat="1" ht="18" customHeight="1">
      <c r="B645" s="132">
        <v>241</v>
      </c>
      <c r="C645" s="89"/>
      <c r="D645" s="89"/>
      <c r="E645" s="89"/>
      <c r="F645" s="89"/>
      <c r="G645" s="89"/>
      <c r="H645" s="89"/>
      <c r="I645" s="89"/>
      <c r="J645" s="89"/>
      <c r="K645" s="89"/>
      <c r="L645" s="89"/>
      <c r="M645" s="89"/>
      <c r="N645" s="89"/>
      <c r="O645" s="89"/>
      <c r="P645" s="89"/>
      <c r="Q645" s="89"/>
      <c r="R645" s="89"/>
      <c r="S645" s="89"/>
      <c r="T645" s="89"/>
      <c r="U645" s="89"/>
      <c r="V645" s="89"/>
      <c r="W645" s="89"/>
      <c r="X645" s="89"/>
      <c r="Y645" s="89"/>
      <c r="Z645" s="89"/>
      <c r="AA645" s="89"/>
      <c r="AB645" s="89"/>
      <c r="AC645" s="89"/>
      <c r="AD645" s="89"/>
      <c r="AE645" s="89"/>
      <c r="AF645" s="89"/>
      <c r="AG645" s="89"/>
      <c r="AH645" s="89"/>
      <c r="AI645" s="88"/>
      <c r="AJ645" s="88"/>
      <c r="AK645" s="88"/>
      <c r="AL645" s="88"/>
      <c r="AM645" s="88"/>
      <c r="AN645" s="88"/>
      <c r="AO645" s="88"/>
      <c r="AP645" s="88"/>
      <c r="AQ645" s="88"/>
      <c r="AR645" s="88"/>
      <c r="AS645" s="88"/>
      <c r="AT645" s="88"/>
      <c r="AU645" s="88"/>
      <c r="AV645" s="88"/>
      <c r="AW645" s="88"/>
      <c r="AX645" s="88"/>
      <c r="AY645" s="88"/>
      <c r="AZ645" s="88"/>
      <c r="BA645" s="88"/>
      <c r="BB645" s="88"/>
      <c r="BC645" s="88"/>
    </row>
    <row r="646" spans="2:55" s="85" customFormat="1" ht="18" customHeight="1">
      <c r="B646" s="132">
        <v>242</v>
      </c>
      <c r="C646" s="89"/>
      <c r="D646" s="89"/>
      <c r="E646" s="89"/>
      <c r="F646" s="89"/>
      <c r="G646" s="89"/>
      <c r="H646" s="89"/>
      <c r="I646" s="89"/>
      <c r="J646" s="89"/>
      <c r="K646" s="89"/>
      <c r="L646" s="89"/>
      <c r="M646" s="89"/>
      <c r="N646" s="89"/>
      <c r="O646" s="89"/>
      <c r="P646" s="89"/>
      <c r="Q646" s="89"/>
      <c r="R646" s="89"/>
      <c r="S646" s="89"/>
      <c r="T646" s="89"/>
      <c r="U646" s="89"/>
      <c r="V646" s="89"/>
      <c r="W646" s="89"/>
      <c r="X646" s="89"/>
      <c r="Y646" s="89"/>
      <c r="Z646" s="89"/>
      <c r="AA646" s="89"/>
      <c r="AB646" s="89"/>
      <c r="AC646" s="89"/>
      <c r="AD646" s="89"/>
      <c r="AE646" s="89"/>
      <c r="AF646" s="89"/>
      <c r="AG646" s="89"/>
      <c r="AH646" s="89"/>
      <c r="AI646" s="88"/>
      <c r="AJ646" s="88"/>
      <c r="AK646" s="88"/>
      <c r="AL646" s="88"/>
      <c r="AM646" s="88"/>
      <c r="AN646" s="88"/>
      <c r="AO646" s="88"/>
      <c r="AP646" s="88"/>
      <c r="AQ646" s="88"/>
      <c r="AR646" s="88"/>
      <c r="AS646" s="88"/>
      <c r="AT646" s="88"/>
      <c r="AU646" s="88"/>
      <c r="AV646" s="88"/>
      <c r="AW646" s="88"/>
      <c r="AX646" s="88"/>
      <c r="AY646" s="88"/>
      <c r="AZ646" s="88"/>
      <c r="BA646" s="88"/>
      <c r="BB646" s="88"/>
      <c r="BC646" s="88"/>
    </row>
    <row r="647" spans="2:55" s="85" customFormat="1" ht="18" customHeight="1">
      <c r="B647" s="132">
        <v>243</v>
      </c>
      <c r="C647" s="89"/>
      <c r="D647" s="89"/>
      <c r="E647" s="89"/>
      <c r="F647" s="89"/>
      <c r="G647" s="89"/>
      <c r="H647" s="89"/>
      <c r="I647" s="89"/>
      <c r="J647" s="89"/>
      <c r="K647" s="89"/>
      <c r="L647" s="89"/>
      <c r="M647" s="89"/>
      <c r="N647" s="89"/>
      <c r="O647" s="89"/>
      <c r="P647" s="89"/>
      <c r="Q647" s="89"/>
      <c r="R647" s="89"/>
      <c r="S647" s="89"/>
      <c r="T647" s="89"/>
      <c r="U647" s="89"/>
      <c r="V647" s="89"/>
      <c r="W647" s="89"/>
      <c r="X647" s="89"/>
      <c r="Y647" s="89"/>
      <c r="Z647" s="89"/>
      <c r="AA647" s="89"/>
      <c r="AB647" s="89"/>
      <c r="AC647" s="89"/>
      <c r="AD647" s="89"/>
      <c r="AE647" s="89"/>
      <c r="AF647" s="89"/>
      <c r="AG647" s="89"/>
      <c r="AH647" s="89"/>
      <c r="AI647" s="88"/>
      <c r="AJ647" s="88"/>
      <c r="AK647" s="88"/>
      <c r="AL647" s="88"/>
      <c r="AM647" s="88"/>
      <c r="AN647" s="88"/>
      <c r="AO647" s="88"/>
      <c r="AP647" s="88"/>
      <c r="AQ647" s="88"/>
      <c r="AR647" s="88"/>
      <c r="AS647" s="88"/>
      <c r="AT647" s="88"/>
      <c r="AU647" s="88"/>
      <c r="AV647" s="88"/>
      <c r="AW647" s="88"/>
      <c r="AX647" s="88"/>
      <c r="AY647" s="88"/>
      <c r="AZ647" s="88"/>
      <c r="BA647" s="88"/>
      <c r="BB647" s="88"/>
      <c r="BC647" s="88"/>
    </row>
    <row r="648" spans="2:55" s="85" customFormat="1" ht="18" customHeight="1">
      <c r="B648" s="132">
        <v>244</v>
      </c>
      <c r="C648" s="89"/>
      <c r="D648" s="89"/>
      <c r="E648" s="89"/>
      <c r="F648" s="89"/>
      <c r="G648" s="89"/>
      <c r="H648" s="89"/>
      <c r="I648" s="89"/>
      <c r="J648" s="89"/>
      <c r="K648" s="89"/>
      <c r="L648" s="89"/>
      <c r="M648" s="89"/>
      <c r="N648" s="89"/>
      <c r="O648" s="89"/>
      <c r="P648" s="89"/>
      <c r="Q648" s="89"/>
      <c r="R648" s="89"/>
      <c r="S648" s="89"/>
      <c r="T648" s="89"/>
      <c r="U648" s="89"/>
      <c r="V648" s="89"/>
      <c r="W648" s="89"/>
      <c r="X648" s="89"/>
      <c r="Y648" s="89"/>
      <c r="Z648" s="89"/>
      <c r="AA648" s="89"/>
      <c r="AB648" s="89"/>
      <c r="AC648" s="89"/>
      <c r="AD648" s="89"/>
      <c r="AE648" s="89"/>
      <c r="AF648" s="89"/>
      <c r="AG648" s="89"/>
      <c r="AH648" s="89"/>
      <c r="AI648" s="88"/>
      <c r="AJ648" s="88"/>
      <c r="AK648" s="88"/>
      <c r="AL648" s="88"/>
      <c r="AM648" s="88"/>
      <c r="AN648" s="88"/>
      <c r="AO648" s="88"/>
      <c r="AP648" s="88"/>
      <c r="AQ648" s="88"/>
      <c r="AR648" s="88"/>
      <c r="AS648" s="88"/>
      <c r="AT648" s="88"/>
      <c r="AU648" s="88"/>
      <c r="AV648" s="88"/>
      <c r="AW648" s="88"/>
      <c r="AX648" s="88"/>
      <c r="AY648" s="88"/>
      <c r="AZ648" s="88"/>
      <c r="BA648" s="88"/>
      <c r="BB648" s="88"/>
      <c r="BC648" s="88"/>
    </row>
    <row r="649" spans="2:55" s="85" customFormat="1" ht="18" customHeight="1">
      <c r="B649" s="132">
        <v>245</v>
      </c>
      <c r="C649" s="89"/>
      <c r="D649" s="89"/>
      <c r="E649" s="89"/>
      <c r="F649" s="89"/>
      <c r="G649" s="89"/>
      <c r="H649" s="89"/>
      <c r="I649" s="89"/>
      <c r="J649" s="89"/>
      <c r="K649" s="89"/>
      <c r="L649" s="89"/>
      <c r="M649" s="89"/>
      <c r="N649" s="89"/>
      <c r="O649" s="89"/>
      <c r="P649" s="89"/>
      <c r="Q649" s="89"/>
      <c r="R649" s="89"/>
      <c r="S649" s="89"/>
      <c r="T649" s="89"/>
      <c r="U649" s="89"/>
      <c r="V649" s="89"/>
      <c r="W649" s="89"/>
      <c r="X649" s="89"/>
      <c r="Y649" s="89"/>
      <c r="Z649" s="89"/>
      <c r="AA649" s="89"/>
      <c r="AB649" s="89"/>
      <c r="AC649" s="89"/>
      <c r="AD649" s="89"/>
      <c r="AE649" s="89"/>
      <c r="AF649" s="89"/>
      <c r="AG649" s="89"/>
      <c r="AH649" s="89"/>
      <c r="AI649" s="88"/>
      <c r="AJ649" s="88"/>
      <c r="AK649" s="88"/>
      <c r="AL649" s="88"/>
      <c r="AM649" s="88"/>
      <c r="AN649" s="88"/>
      <c r="AO649" s="88"/>
      <c r="AP649" s="88"/>
      <c r="AQ649" s="88"/>
      <c r="AR649" s="88"/>
      <c r="AS649" s="88"/>
      <c r="AT649" s="88"/>
      <c r="AU649" s="88"/>
      <c r="AV649" s="88"/>
      <c r="AW649" s="88"/>
      <c r="AX649" s="88"/>
      <c r="AY649" s="88"/>
      <c r="AZ649" s="88"/>
      <c r="BA649" s="88"/>
      <c r="BB649" s="88"/>
      <c r="BC649" s="88"/>
    </row>
    <row r="650" spans="2:55" s="85" customFormat="1" ht="18" customHeight="1">
      <c r="B650" s="132">
        <v>246</v>
      </c>
      <c r="C650" s="89"/>
      <c r="D650" s="89"/>
      <c r="E650" s="89"/>
      <c r="F650" s="89"/>
      <c r="G650" s="89"/>
      <c r="H650" s="89"/>
      <c r="I650" s="89"/>
      <c r="J650" s="89"/>
      <c r="K650" s="89"/>
      <c r="L650" s="89"/>
      <c r="M650" s="89"/>
      <c r="N650" s="89"/>
      <c r="O650" s="89"/>
      <c r="P650" s="89"/>
      <c r="Q650" s="89"/>
      <c r="R650" s="89"/>
      <c r="S650" s="89"/>
      <c r="T650" s="89"/>
      <c r="U650" s="89"/>
      <c r="V650" s="89"/>
      <c r="W650" s="89"/>
      <c r="X650" s="89"/>
      <c r="Y650" s="89"/>
      <c r="Z650" s="89"/>
      <c r="AA650" s="89"/>
      <c r="AB650" s="89"/>
      <c r="AC650" s="89"/>
      <c r="AD650" s="89"/>
      <c r="AE650" s="89"/>
      <c r="AF650" s="89"/>
      <c r="AG650" s="89"/>
      <c r="AH650" s="89"/>
      <c r="AI650" s="88"/>
      <c r="AJ650" s="88"/>
      <c r="AK650" s="88"/>
      <c r="AL650" s="88"/>
      <c r="AM650" s="88"/>
      <c r="AN650" s="88"/>
      <c r="AO650" s="88"/>
      <c r="AP650" s="88"/>
      <c r="AQ650" s="88"/>
      <c r="AR650" s="88"/>
      <c r="AS650" s="88"/>
      <c r="AT650" s="88"/>
      <c r="AU650" s="88"/>
      <c r="AV650" s="88"/>
      <c r="AW650" s="88"/>
      <c r="AX650" s="88"/>
      <c r="AY650" s="88"/>
      <c r="AZ650" s="88"/>
      <c r="BA650" s="88"/>
      <c r="BB650" s="88"/>
      <c r="BC650" s="88"/>
    </row>
    <row r="651" spans="2:55" s="85" customFormat="1" ht="18" customHeight="1">
      <c r="B651" s="132">
        <v>247</v>
      </c>
      <c r="C651" s="89"/>
      <c r="D651" s="89"/>
      <c r="E651" s="89"/>
      <c r="F651" s="89"/>
      <c r="G651" s="89"/>
      <c r="H651" s="89"/>
      <c r="I651" s="89"/>
      <c r="J651" s="89"/>
      <c r="K651" s="89"/>
      <c r="L651" s="89"/>
      <c r="M651" s="89"/>
      <c r="N651" s="89"/>
      <c r="O651" s="89"/>
      <c r="P651" s="89"/>
      <c r="Q651" s="89"/>
      <c r="R651" s="89"/>
      <c r="S651" s="89"/>
      <c r="T651" s="89"/>
      <c r="U651" s="89"/>
      <c r="V651" s="89"/>
      <c r="W651" s="89"/>
      <c r="X651" s="89"/>
      <c r="Y651" s="89"/>
      <c r="Z651" s="89"/>
      <c r="AA651" s="89"/>
      <c r="AB651" s="89"/>
      <c r="AC651" s="89"/>
      <c r="AD651" s="89"/>
      <c r="AE651" s="89"/>
      <c r="AF651" s="89"/>
      <c r="AG651" s="89"/>
      <c r="AH651" s="89"/>
      <c r="AI651" s="88"/>
      <c r="AJ651" s="88"/>
      <c r="AK651" s="88"/>
      <c r="AL651" s="88"/>
      <c r="AM651" s="88"/>
      <c r="AN651" s="88"/>
      <c r="AO651" s="88"/>
      <c r="AP651" s="88"/>
      <c r="AQ651" s="88"/>
      <c r="AR651" s="88"/>
      <c r="AS651" s="88"/>
      <c r="AT651" s="88"/>
      <c r="AU651" s="88"/>
      <c r="AV651" s="88"/>
      <c r="AW651" s="88"/>
      <c r="AX651" s="88"/>
      <c r="AY651" s="88"/>
      <c r="AZ651" s="88"/>
      <c r="BA651" s="88"/>
      <c r="BB651" s="88"/>
      <c r="BC651" s="88"/>
    </row>
    <row r="652" spans="2:55" s="85" customFormat="1" ht="18" customHeight="1">
      <c r="B652" s="132">
        <v>248</v>
      </c>
      <c r="C652" s="89"/>
      <c r="D652" s="89"/>
      <c r="E652" s="89"/>
      <c r="F652" s="89"/>
      <c r="G652" s="89"/>
      <c r="H652" s="89"/>
      <c r="I652" s="89"/>
      <c r="J652" s="89"/>
      <c r="K652" s="89"/>
      <c r="L652" s="89"/>
      <c r="M652" s="89"/>
      <c r="N652" s="89"/>
      <c r="O652" s="89"/>
      <c r="P652" s="89"/>
      <c r="Q652" s="89"/>
      <c r="R652" s="89"/>
      <c r="S652" s="89"/>
      <c r="T652" s="89"/>
      <c r="U652" s="89"/>
      <c r="V652" s="89"/>
      <c r="W652" s="89"/>
      <c r="X652" s="89"/>
      <c r="Y652" s="89"/>
      <c r="Z652" s="89"/>
      <c r="AA652" s="89"/>
      <c r="AB652" s="89"/>
      <c r="AC652" s="89"/>
      <c r="AD652" s="89"/>
      <c r="AE652" s="89"/>
      <c r="AF652" s="89"/>
      <c r="AG652" s="89"/>
      <c r="AH652" s="89"/>
      <c r="AI652" s="88"/>
      <c r="AJ652" s="88"/>
      <c r="AK652" s="88"/>
      <c r="AL652" s="88"/>
      <c r="AM652" s="88"/>
      <c r="AN652" s="88"/>
      <c r="AO652" s="88"/>
      <c r="AP652" s="88"/>
      <c r="AQ652" s="88"/>
      <c r="AR652" s="88"/>
      <c r="AS652" s="88"/>
      <c r="AT652" s="88"/>
      <c r="AU652" s="88"/>
      <c r="AV652" s="88"/>
      <c r="AW652" s="88"/>
      <c r="AX652" s="88"/>
      <c r="AY652" s="88"/>
      <c r="AZ652" s="88"/>
      <c r="BA652" s="88"/>
      <c r="BB652" s="88"/>
      <c r="BC652" s="88"/>
    </row>
    <row r="653" spans="2:55" s="85" customFormat="1" ht="18" customHeight="1">
      <c r="B653" s="132">
        <v>249</v>
      </c>
      <c r="C653" s="89"/>
      <c r="D653" s="89"/>
      <c r="E653" s="89"/>
      <c r="F653" s="89"/>
      <c r="G653" s="89"/>
      <c r="H653" s="89"/>
      <c r="I653" s="89"/>
      <c r="J653" s="89"/>
      <c r="K653" s="89"/>
      <c r="L653" s="89"/>
      <c r="M653" s="89"/>
      <c r="N653" s="89"/>
      <c r="O653" s="89"/>
      <c r="P653" s="89"/>
      <c r="Q653" s="89"/>
      <c r="R653" s="89"/>
      <c r="S653" s="89"/>
      <c r="T653" s="89"/>
      <c r="U653" s="89"/>
      <c r="V653" s="89"/>
      <c r="W653" s="89"/>
      <c r="X653" s="89"/>
      <c r="Y653" s="89"/>
      <c r="Z653" s="89"/>
      <c r="AA653" s="89"/>
      <c r="AB653" s="89"/>
      <c r="AC653" s="89"/>
      <c r="AD653" s="89"/>
      <c r="AE653" s="89"/>
      <c r="AF653" s="89"/>
      <c r="AG653" s="89"/>
      <c r="AH653" s="89"/>
      <c r="AI653" s="88"/>
      <c r="AJ653" s="88"/>
      <c r="AK653" s="88"/>
      <c r="AL653" s="88"/>
      <c r="AM653" s="88"/>
      <c r="AN653" s="88"/>
      <c r="AO653" s="88"/>
      <c r="AP653" s="88"/>
      <c r="AQ653" s="88"/>
      <c r="AR653" s="88"/>
      <c r="AS653" s="88"/>
      <c r="AT653" s="88"/>
      <c r="AU653" s="88"/>
      <c r="AV653" s="88"/>
      <c r="AW653" s="88"/>
      <c r="AX653" s="88"/>
      <c r="AY653" s="88"/>
      <c r="AZ653" s="88"/>
      <c r="BA653" s="88"/>
      <c r="BB653" s="88"/>
      <c r="BC653" s="88"/>
    </row>
    <row r="654" spans="2:55" s="85" customFormat="1" ht="18" customHeight="1">
      <c r="B654" s="132">
        <v>250</v>
      </c>
      <c r="C654" s="89"/>
      <c r="D654" s="89"/>
      <c r="E654" s="89"/>
      <c r="F654" s="89"/>
      <c r="G654" s="89"/>
      <c r="H654" s="89"/>
      <c r="I654" s="89"/>
      <c r="J654" s="89"/>
      <c r="K654" s="89"/>
      <c r="L654" s="89"/>
      <c r="M654" s="89"/>
      <c r="N654" s="89"/>
      <c r="O654" s="89"/>
      <c r="P654" s="89"/>
      <c r="Q654" s="89"/>
      <c r="R654" s="89"/>
      <c r="S654" s="89"/>
      <c r="T654" s="89"/>
      <c r="U654" s="89"/>
      <c r="V654" s="89"/>
      <c r="W654" s="89"/>
      <c r="X654" s="89"/>
      <c r="Y654" s="89"/>
      <c r="Z654" s="89"/>
      <c r="AA654" s="89"/>
      <c r="AB654" s="89"/>
      <c r="AC654" s="89"/>
      <c r="AD654" s="89"/>
      <c r="AE654" s="89"/>
      <c r="AF654" s="89"/>
      <c r="AG654" s="89"/>
      <c r="AH654" s="89"/>
      <c r="AI654" s="88"/>
      <c r="AJ654" s="88"/>
      <c r="AK654" s="88"/>
      <c r="AL654" s="88"/>
      <c r="AM654" s="88"/>
      <c r="AN654" s="88"/>
      <c r="AO654" s="88"/>
      <c r="AP654" s="88"/>
      <c r="AQ654" s="88"/>
      <c r="AR654" s="88"/>
      <c r="AS654" s="88"/>
      <c r="AT654" s="88"/>
      <c r="AU654" s="88"/>
      <c r="AV654" s="88"/>
      <c r="AW654" s="88"/>
      <c r="AX654" s="88"/>
      <c r="AY654" s="88"/>
      <c r="AZ654" s="88"/>
      <c r="BA654" s="88"/>
      <c r="BB654" s="88"/>
      <c r="BC654" s="88"/>
    </row>
    <row r="658" spans="2:63" s="383" customFormat="1" ht="33" customHeight="1">
      <c r="B658" s="317" t="s">
        <v>310</v>
      </c>
      <c r="C658" s="384"/>
      <c r="D658" s="384"/>
      <c r="E658" s="384"/>
      <c r="F658" s="384"/>
      <c r="G658" s="384"/>
      <c r="H658" s="384"/>
      <c r="I658" s="384"/>
      <c r="J658" s="384"/>
      <c r="K658" s="384"/>
      <c r="L658" s="384"/>
      <c r="M658" s="384"/>
      <c r="N658" s="384"/>
      <c r="O658" s="384"/>
      <c r="P658" s="384"/>
      <c r="Q658" s="384"/>
      <c r="R658" s="384"/>
      <c r="S658" s="384"/>
      <c r="T658" s="384"/>
      <c r="U658" s="384"/>
      <c r="V658" s="384"/>
      <c r="W658" s="384"/>
      <c r="X658" s="384"/>
      <c r="Y658" s="384"/>
      <c r="Z658" s="384"/>
      <c r="AA658" s="384"/>
      <c r="AB658" s="384"/>
      <c r="AC658" s="384"/>
      <c r="AD658" s="384"/>
      <c r="AE658" s="384"/>
      <c r="AF658" s="384"/>
      <c r="AG658" s="384"/>
      <c r="AH658" s="384"/>
      <c r="AI658" s="385"/>
      <c r="AJ658" s="385"/>
      <c r="AK658" s="385"/>
      <c r="AL658" s="385"/>
      <c r="AM658" s="385"/>
      <c r="AN658" s="385"/>
      <c r="AO658" s="385"/>
      <c r="AP658" s="385"/>
      <c r="AQ658" s="385"/>
      <c r="AR658" s="385"/>
      <c r="AS658" s="385"/>
      <c r="AT658" s="385"/>
      <c r="AU658" s="385"/>
      <c r="AV658" s="385"/>
      <c r="AW658" s="385"/>
      <c r="AX658" s="385"/>
      <c r="AY658" s="385"/>
      <c r="AZ658" s="385"/>
      <c r="BA658" s="385"/>
      <c r="BB658" s="385"/>
      <c r="BC658" s="385"/>
    </row>
    <row r="659" spans="2:63" ht="18" customHeight="1">
      <c r="AI659" s="65"/>
      <c r="AJ659" s="65"/>
      <c r="AK659" s="65"/>
      <c r="AL659" s="65"/>
      <c r="AM659" s="65"/>
      <c r="AN659" s="65"/>
      <c r="AO659" s="65"/>
      <c r="BD659" s="66"/>
      <c r="BE659" s="66"/>
      <c r="BF659" s="66"/>
      <c r="BG659" s="66"/>
      <c r="BH659" s="66"/>
      <c r="BI659" s="66"/>
      <c r="BJ659" s="66"/>
    </row>
    <row r="660" spans="2:63" ht="18" customHeight="1">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BD660" s="66"/>
      <c r="BE660" s="66"/>
      <c r="BF660" s="66"/>
      <c r="BG660" s="66"/>
      <c r="BH660" s="66"/>
      <c r="BI660" s="66"/>
      <c r="BJ660" s="66"/>
    </row>
    <row r="661" spans="2:63" ht="18" customHeight="1">
      <c r="B661" s="542" t="s">
        <v>465</v>
      </c>
      <c r="C661" s="543"/>
      <c r="D661" s="543"/>
      <c r="E661" s="543"/>
      <c r="F661" s="543"/>
      <c r="G661" s="544"/>
      <c r="H661" s="3"/>
      <c r="I661" s="542" t="s">
        <v>466</v>
      </c>
      <c r="J661" s="543"/>
      <c r="K661" s="543"/>
      <c r="L661" s="543"/>
      <c r="M661" s="543"/>
      <c r="N661" s="544"/>
      <c r="O661" s="3"/>
      <c r="P661" s="3"/>
      <c r="Q661" s="1566" t="s">
        <v>467</v>
      </c>
      <c r="R661" s="1570"/>
      <c r="S661" s="1570"/>
      <c r="T661" s="1570"/>
      <c r="U661" s="1570"/>
      <c r="V661" s="1567"/>
      <c r="W661" s="3"/>
      <c r="X661" s="3"/>
      <c r="Y661" s="1566" t="s">
        <v>468</v>
      </c>
      <c r="Z661" s="1570"/>
      <c r="AA661" s="1570"/>
      <c r="AB661" s="1570"/>
      <c r="AC661" s="1570"/>
      <c r="AD661" s="1567"/>
      <c r="AF661" s="1566" t="s">
        <v>469</v>
      </c>
      <c r="AG661" s="1570"/>
      <c r="AH661" s="1570"/>
      <c r="AI661" s="1570"/>
      <c r="AJ661" s="1570"/>
      <c r="AK661" s="1567"/>
      <c r="AM661" s="1566" t="s">
        <v>470</v>
      </c>
      <c r="AN661" s="1570"/>
      <c r="AO661" s="1570"/>
      <c r="AP661" s="1570"/>
      <c r="AQ661" s="1570"/>
      <c r="AR661" s="1567"/>
      <c r="BD661" s="66"/>
    </row>
    <row r="662" spans="2:63" ht="18" customHeight="1">
      <c r="B662" s="391" t="s">
        <v>471</v>
      </c>
      <c r="C662" s="392" t="s">
        <v>188</v>
      </c>
      <c r="D662" s="392" t="s">
        <v>319</v>
      </c>
      <c r="E662" s="391" t="s">
        <v>112</v>
      </c>
      <c r="F662" s="393" t="s">
        <v>188</v>
      </c>
      <c r="G662" s="392" t="s">
        <v>319</v>
      </c>
      <c r="H662" s="3" t="s">
        <v>337</v>
      </c>
      <c r="I662" s="391" t="s">
        <v>471</v>
      </c>
      <c r="J662" s="392" t="s">
        <v>188</v>
      </c>
      <c r="K662" s="392" t="s">
        <v>319</v>
      </c>
      <c r="L662" s="391" t="s">
        <v>112</v>
      </c>
      <c r="M662" s="393" t="s">
        <v>188</v>
      </c>
      <c r="N662" s="392" t="s">
        <v>319</v>
      </c>
      <c r="O662" s="3" t="s">
        <v>337</v>
      </c>
      <c r="P662" s="3"/>
      <c r="Q662" s="391" t="s">
        <v>471</v>
      </c>
      <c r="R662" s="1566" t="s">
        <v>342</v>
      </c>
      <c r="S662" s="1567"/>
      <c r="T662" s="393" t="s">
        <v>112</v>
      </c>
      <c r="U662" s="392" t="s">
        <v>342</v>
      </c>
      <c r="V662" s="392"/>
      <c r="W662" s="3"/>
      <c r="X662" s="3"/>
      <c r="Y662" s="391" t="s">
        <v>471</v>
      </c>
      <c r="Z662" s="1571" t="s">
        <v>442</v>
      </c>
      <c r="AA662" s="1572"/>
      <c r="AB662" s="393" t="s">
        <v>112</v>
      </c>
      <c r="AC662" s="1571" t="s">
        <v>442</v>
      </c>
      <c r="AD662" s="1572"/>
      <c r="AF662" s="391" t="s">
        <v>471</v>
      </c>
      <c r="AG662" s="1571" t="s">
        <v>472</v>
      </c>
      <c r="AH662" s="1572"/>
      <c r="AI662" s="393" t="s">
        <v>112</v>
      </c>
      <c r="AJ662" s="1571" t="s">
        <v>472</v>
      </c>
      <c r="AK662" s="1572"/>
      <c r="AM662" s="434" t="s">
        <v>313</v>
      </c>
      <c r="AN662" s="1571" t="s">
        <v>472</v>
      </c>
      <c r="AO662" s="1572"/>
      <c r="AP662" s="393" t="s">
        <v>112</v>
      </c>
      <c r="AQ662" s="1571" t="s">
        <v>472</v>
      </c>
      <c r="AR662" s="1572"/>
      <c r="BD662" s="66"/>
    </row>
    <row r="663" spans="2:63" ht="18" customHeight="1">
      <c r="B663" s="378">
        <f>IF(C663=0,"",1)</f>
        <v>1</v>
      </c>
      <c r="C663" s="537" t="str">
        <f t="shared" ref="C663:C669" si="108">AB12</f>
        <v>Forurensede masser</v>
      </c>
      <c r="D663" s="537">
        <f t="shared" ref="D663:D669" si="109">AH12</f>
        <v>0</v>
      </c>
      <c r="E663" s="380">
        <v>1</v>
      </c>
      <c r="F663" s="345" t="str">
        <f>IFERROR(INDEX($C$663:$C$669,MATCH(ROW()-ROW($F$662),$B$663:$B$669,0)),"")</f>
        <v>Forurensede masser</v>
      </c>
      <c r="G663" s="345">
        <f>IFERROR(INDEX($D$663:$D$669,MATCH(ROW()-ROW($G$662),$B$663:$B$669,0)),"")</f>
        <v>0</v>
      </c>
      <c r="H663" s="333"/>
      <c r="I663" s="378">
        <f>IF(J663=0,"",1)</f>
        <v>1</v>
      </c>
      <c r="J663" s="537" t="str">
        <f>AK12</f>
        <v>Rene masser</v>
      </c>
      <c r="K663" s="537">
        <f>AQ12</f>
        <v>0</v>
      </c>
      <c r="L663" s="380">
        <v>1</v>
      </c>
      <c r="M663" s="345" t="str">
        <f>IFERROR(INDEX($J$663:$J$667,MATCH(ROW()-ROW($M$662),$I$663:$I$667,0)),"")</f>
        <v>Rene masser</v>
      </c>
      <c r="N663" s="345">
        <f>IFERROR(INDEX($K$663:$K$667,MATCH(ROW()-ROW($N$662),$I$663:$I$667,0)),"")</f>
        <v>0</v>
      </c>
      <c r="O663" s="333"/>
      <c r="P663" s="3"/>
      <c r="Q663" s="380">
        <f>IF(R663=0,"",1)</f>
        <v>1</v>
      </c>
      <c r="R663" s="1451" t="str">
        <f t="shared" ref="R663:R669" si="110">AT12</f>
        <v>Lastebil</v>
      </c>
      <c r="S663" s="1452"/>
      <c r="T663" s="380">
        <v>1</v>
      </c>
      <c r="U663" s="1451" t="str">
        <f>IFERROR(INDEX($R$663:$R$669,MATCH(ROW()-ROW($U$662),$Q$663:$Q$669,0)),"")</f>
        <v>Lastebil</v>
      </c>
      <c r="V663" s="1452"/>
      <c r="W663" s="3"/>
      <c r="X663" s="3"/>
      <c r="Y663" s="380">
        <f>IF(Z663=0,"",1)</f>
        <v>1</v>
      </c>
      <c r="Z663" s="1451" t="str">
        <f t="shared" ref="Z663:Z669" si="111">BA12</f>
        <v>Utslippsfri</v>
      </c>
      <c r="AA663" s="1452"/>
      <c r="AB663" s="380">
        <v>1</v>
      </c>
      <c r="AC663" s="1451" t="str">
        <f>IFERROR(INDEX($Z$663:$Z$669,MATCH(ROW()-ROW($AC$662),$Y$663:$Y$669,0)),"")</f>
        <v>Utslippsfri</v>
      </c>
      <c r="AD663" s="1452"/>
      <c r="AF663" s="380">
        <f>IF(AG663=0,"",1)</f>
        <v>1</v>
      </c>
      <c r="AG663" s="1451" t="str">
        <f t="shared" ref="AG663:AG669" si="112">BH12</f>
        <v>Godkjent mottak for sluttbehandling</v>
      </c>
      <c r="AH663" s="1452"/>
      <c r="AI663" s="380">
        <v>1</v>
      </c>
      <c r="AJ663" s="1451" t="str">
        <f t="shared" ref="AJ663:AJ669" si="113">IFERROR(INDEX($AG$663:$AG$669,MATCH(ROW()-ROW($AJ$662),$AF$663:$AF$669,0)),"")</f>
        <v>Godkjent mottak for sluttbehandling</v>
      </c>
      <c r="AK663" s="1452"/>
      <c r="AM663" s="380">
        <f>IF(AN663=0,"",1)</f>
        <v>1</v>
      </c>
      <c r="AN663" s="1451" t="str">
        <f t="shared" ref="AN663:AN669" si="114">BP12</f>
        <v>Bygge- / anleggsplassen</v>
      </c>
      <c r="AO663" s="1452"/>
      <c r="AP663" s="380">
        <v>1</v>
      </c>
      <c r="AQ663" s="1451" t="str">
        <f>IFERROR(INDEX($AN$663:$AN$669,MATCH(ROW()-ROW($AQ$662),$AM$663:$AM$669,0)),"")</f>
        <v>Bygge- / anleggsplassen</v>
      </c>
      <c r="AR663" s="1452"/>
      <c r="BD663" s="66"/>
    </row>
    <row r="664" spans="2:63" ht="18" customHeight="1">
      <c r="B664" s="378">
        <f>IF(C664=0,"",MAX(B663)+1)</f>
        <v>2</v>
      </c>
      <c r="C664" s="537" t="str">
        <f t="shared" si="108"/>
        <v>Ikke forurensede masser</v>
      </c>
      <c r="D664" s="537">
        <f t="shared" si="109"/>
        <v>0</v>
      </c>
      <c r="E664" s="380">
        <v>2</v>
      </c>
      <c r="F664" s="345" t="str">
        <f>IFERROR(INDEX($C$663:$C$669,MATCH(ROW()-ROW($F$662),$B$663:$B$669,0)),"")</f>
        <v>Ikke forurensede masser</v>
      </c>
      <c r="G664" s="345">
        <f>IFERROR(INDEX($D$663:$D$669,MATCH(ROW()-ROW($G$662),$B$663:$B$669,0)),"")</f>
        <v>0</v>
      </c>
      <c r="H664" s="333"/>
      <c r="I664" s="378" t="str">
        <f>IF(J664=0,"",MAX(I663)+1)</f>
        <v/>
      </c>
      <c r="J664" s="537">
        <f>AK13</f>
        <v>0</v>
      </c>
      <c r="K664" s="537">
        <f>AQ13</f>
        <v>0</v>
      </c>
      <c r="L664" s="380">
        <v>2</v>
      </c>
      <c r="M664" s="345" t="str">
        <f>IFERROR(INDEX($J$663:$J$667,MATCH(ROW()-ROW($M$662),$I$663:$I$667,0)),"")</f>
        <v/>
      </c>
      <c r="N664" s="345" t="str">
        <f>IFERROR(INDEX($K$663:$K$667,MATCH(ROW()-ROW($N$662),$I$663:$I$667,0)),"")</f>
        <v/>
      </c>
      <c r="O664" s="333"/>
      <c r="P664" s="3"/>
      <c r="Q664" s="380" t="str">
        <f>IF(R664=0,"",MAX(Q663)+1)</f>
        <v/>
      </c>
      <c r="R664" s="1451">
        <f t="shared" si="110"/>
        <v>0</v>
      </c>
      <c r="S664" s="1452"/>
      <c r="T664" s="380">
        <v>2</v>
      </c>
      <c r="U664" s="1451" t="str">
        <f>IFERROR(INDEX($R$663:$R$669,MATCH(ROW()-ROW($U$662),$Q$663:$Q$669,0)),"")</f>
        <v/>
      </c>
      <c r="V664" s="1452"/>
      <c r="W664" s="3"/>
      <c r="X664" s="3"/>
      <c r="Y664" s="380">
        <f>IF(Z664=0,"",MAX(Y663)+1)</f>
        <v>2</v>
      </c>
      <c r="Z664" s="1451" t="str">
        <f t="shared" si="111"/>
        <v>Biogass</v>
      </c>
      <c r="AA664" s="1452"/>
      <c r="AB664" s="380">
        <v>2</v>
      </c>
      <c r="AC664" s="1451" t="str">
        <f>IFERROR(INDEX($Z$663:$Z$669,MATCH(ROW()-ROW($AC$662),$Y$663:$Y$669,0)),"")</f>
        <v>Biogass</v>
      </c>
      <c r="AD664" s="1452"/>
      <c r="AF664" s="380">
        <f>IF(AG664=0,"",MAX(AF663)+1)</f>
        <v>2</v>
      </c>
      <c r="AG664" s="1451" t="str">
        <f t="shared" si="112"/>
        <v>Omlastingssentral</v>
      </c>
      <c r="AH664" s="1452"/>
      <c r="AI664" s="380">
        <v>2</v>
      </c>
      <c r="AJ664" s="1451" t="str">
        <f t="shared" si="113"/>
        <v>Omlastingssentral</v>
      </c>
      <c r="AK664" s="1452"/>
      <c r="AM664" s="380">
        <f>IF(AN664=0,"",MAX(AM663)+1)</f>
        <v>2</v>
      </c>
      <c r="AN664" s="1451" t="str">
        <f t="shared" si="114"/>
        <v>Omlastingssentral</v>
      </c>
      <c r="AO664" s="1452"/>
      <c r="AP664" s="380">
        <v>2</v>
      </c>
      <c r="AQ664" s="1451" t="str">
        <f>IFERROR(INDEX($AN$663:$AN$669,MATCH(ROW()-ROW($AQ$662),$AM$663:$AM$669,0)),"")</f>
        <v>Omlastingssentral</v>
      </c>
      <c r="AR664" s="1452"/>
      <c r="BD664" s="66"/>
    </row>
    <row r="665" spans="2:63" ht="18" customHeight="1">
      <c r="B665" s="378" t="str">
        <f>IF(C665=0,"",MAX($B$663:B664)+1)</f>
        <v/>
      </c>
      <c r="C665" s="537">
        <f t="shared" si="108"/>
        <v>0</v>
      </c>
      <c r="D665" s="537">
        <f t="shared" si="109"/>
        <v>0</v>
      </c>
      <c r="E665" s="380">
        <v>3</v>
      </c>
      <c r="F665" s="345" t="str">
        <f>IFERROR(INDEX($C$663:$C$669,MATCH(ROW()-ROW($F$662),$B$663:$B$669,0)),"")</f>
        <v/>
      </c>
      <c r="G665" s="345" t="str">
        <f>IFERROR(INDEX($D$663:$D$669,MATCH(ROW()-ROW($G$662),$B$663:$B$669,0)),"")</f>
        <v/>
      </c>
      <c r="H665" s="333"/>
      <c r="I665" s="378" t="str">
        <f>IF(J665=0,"",MAX($I$663:I664)+1)</f>
        <v/>
      </c>
      <c r="J665" s="537">
        <f>AK14</f>
        <v>0</v>
      </c>
      <c r="K665" s="537">
        <f>AQ14</f>
        <v>0</v>
      </c>
      <c r="L665" s="380">
        <v>3</v>
      </c>
      <c r="M665" s="345" t="str">
        <f>IFERROR(INDEX($J$663:$J$667,MATCH(ROW()-ROW($M$662),$I$663:$I$667,0)),"")</f>
        <v/>
      </c>
      <c r="N665" s="345" t="str">
        <f>IFERROR(INDEX($K$663:$K$667,MATCH(ROW()-ROW($N$662),$I$663:$I$667,0)),"")</f>
        <v/>
      </c>
      <c r="O665" s="333"/>
      <c r="P665" s="3"/>
      <c r="Q665" s="380" t="str">
        <f>IF(R665=0,"",MAX($Q$663:Q664)+1)</f>
        <v/>
      </c>
      <c r="R665" s="1451">
        <f t="shared" si="110"/>
        <v>0</v>
      </c>
      <c r="S665" s="1452"/>
      <c r="T665" s="380">
        <v>3</v>
      </c>
      <c r="U665" s="1451" t="str">
        <f>IFERROR(INDEX($R$663:$R$669,MATCH(ROW()-ROW($U$662),$Q$663:$Q$669,0)),"")</f>
        <v/>
      </c>
      <c r="V665" s="1452"/>
      <c r="W665" s="3"/>
      <c r="X665" s="3"/>
      <c r="Y665" s="380">
        <f>IF(Z665=0,"",MAX($Q$663:Y664)+1)</f>
        <v>3</v>
      </c>
      <c r="Z665" s="1451" t="str">
        <f t="shared" si="111"/>
        <v>Øvrig drivstoff</v>
      </c>
      <c r="AA665" s="1452"/>
      <c r="AB665" s="380">
        <v>3</v>
      </c>
      <c r="AC665" s="1451" t="str">
        <f>IFERROR(INDEX($Z$663:$Z$669,MATCH(ROW()-ROW($AC$662),$Y$663:$Y$669,0)),"")</f>
        <v>Øvrig drivstoff</v>
      </c>
      <c r="AD665" s="1452"/>
      <c r="AF665" s="380">
        <f>IF(AG665=0,"",MAX($Q$663:AF664)+1)</f>
        <v>3</v>
      </c>
      <c r="AG665" s="1451" t="str">
        <f t="shared" si="112"/>
        <v>Massegjenvinningsanlegg</v>
      </c>
      <c r="AH665" s="1452"/>
      <c r="AI665" s="380">
        <v>3</v>
      </c>
      <c r="AJ665" s="1451" t="str">
        <f t="shared" si="113"/>
        <v>Massegjenvinningsanlegg</v>
      </c>
      <c r="AK665" s="1452"/>
      <c r="AM665" s="380">
        <f>IF(AN665=0,"",MAX($Q$663:AM664)+1)</f>
        <v>3</v>
      </c>
      <c r="AN665" s="1451" t="str">
        <f t="shared" si="114"/>
        <v>Massegjenvinningsanlegg</v>
      </c>
      <c r="AO665" s="1452"/>
      <c r="AP665" s="380">
        <v>3</v>
      </c>
      <c r="AQ665" s="1451" t="str">
        <f>IFERROR(INDEX($AN$663:$AN$669,MATCH(ROW()-ROW($AQ$662),$AM$663:$AM$669,0)),"")</f>
        <v>Massegjenvinningsanlegg</v>
      </c>
      <c r="AR665" s="1452"/>
      <c r="BD665" s="66"/>
    </row>
    <row r="666" spans="2:63" ht="18" customHeight="1">
      <c r="B666" s="378" t="str">
        <f>IF(C666=0,"",MAX($B$663:B665)+1)</f>
        <v/>
      </c>
      <c r="C666" s="537">
        <f t="shared" si="108"/>
        <v>0</v>
      </c>
      <c r="D666" s="537">
        <f t="shared" si="109"/>
        <v>0</v>
      </c>
      <c r="E666" s="380">
        <v>4</v>
      </c>
      <c r="F666" s="345" t="str">
        <f>IFERROR(INDEX($C$663:$C$669,MATCH(ROW()-ROW($F$662),$B$663:$B$669,0)),"")</f>
        <v/>
      </c>
      <c r="G666" s="345" t="str">
        <f>IFERROR(INDEX($D$663:$D$669,MATCH(ROW()-ROW($G$662),$B$663:$B$669,0)),"")</f>
        <v/>
      </c>
      <c r="H666" s="333"/>
      <c r="I666" s="378" t="str">
        <f>IF(J666=0,"",MAX($I$663:I665)+1)</f>
        <v/>
      </c>
      <c r="J666" s="537">
        <f>AK15</f>
        <v>0</v>
      </c>
      <c r="K666" s="537">
        <f>AQ15</f>
        <v>0</v>
      </c>
      <c r="L666" s="380">
        <v>4</v>
      </c>
      <c r="M666" s="345" t="str">
        <f>IFERROR(INDEX($J$663:$J$667,MATCH(ROW()-ROW($M$662),$I$663:$I$667,0)),"")</f>
        <v/>
      </c>
      <c r="N666" s="345" t="str">
        <f>IFERROR(INDEX($K$663:$K$667,MATCH(ROW()-ROW($N$662),$I$663:$I$667,0)),"")</f>
        <v/>
      </c>
      <c r="O666" s="333"/>
      <c r="P666" s="3"/>
      <c r="Q666" s="380" t="str">
        <f>IF(R666=0,"",MAX($Q$663:Q665)+1)</f>
        <v/>
      </c>
      <c r="R666" s="1451">
        <f t="shared" si="110"/>
        <v>0</v>
      </c>
      <c r="S666" s="1452"/>
      <c r="T666" s="380">
        <v>4</v>
      </c>
      <c r="U666" s="1451" t="str">
        <f t="shared" ref="U666:U669" si="115">IFERROR(INDEX($R$663:$R$669,MATCH(ROW()-ROW($U$662),$Q$663:$Q$669,0)),"")</f>
        <v/>
      </c>
      <c r="V666" s="1452"/>
      <c r="W666" s="3"/>
      <c r="X666" s="3"/>
      <c r="Y666" s="380" t="str">
        <f>IF(Z666=0,"",MAX($Q$663:Y665)+1)</f>
        <v/>
      </c>
      <c r="Z666" s="1451">
        <f t="shared" si="111"/>
        <v>0</v>
      </c>
      <c r="AA666" s="1452"/>
      <c r="AB666" s="380">
        <v>4</v>
      </c>
      <c r="AC666" s="1451" t="str">
        <f t="shared" ref="AC666:AC669" si="116">IFERROR(INDEX($Z$663:$Z$669,MATCH(ROW()-ROW($AC$662),$Y$663:$Y$669,0)),"")</f>
        <v/>
      </c>
      <c r="AD666" s="1452"/>
      <c r="AF666" s="380" t="str">
        <f>IF(AG666=0,"",MAX($Q$663:AF665)+1)</f>
        <v/>
      </c>
      <c r="AG666" s="1451">
        <f t="shared" si="112"/>
        <v>0</v>
      </c>
      <c r="AH666" s="1452"/>
      <c r="AI666" s="380">
        <v>4</v>
      </c>
      <c r="AJ666" s="1451" t="str">
        <f t="shared" si="113"/>
        <v/>
      </c>
      <c r="AK666" s="1452"/>
      <c r="AM666" s="380" t="str">
        <f>IF(AN666=0,"",MAX($Q$663:AM665)+1)</f>
        <v/>
      </c>
      <c r="AN666" s="1451">
        <f t="shared" si="114"/>
        <v>0</v>
      </c>
      <c r="AO666" s="1452"/>
      <c r="AP666" s="380">
        <v>4</v>
      </c>
      <c r="AQ666" s="1451" t="str">
        <f>IFERROR(INDEX($AN$663:$AN$669,MATCH(ROW()-ROW($AQ$662),$AM$663:$AM$669,0)),"")</f>
        <v/>
      </c>
      <c r="AR666" s="1452"/>
      <c r="BD666" s="66"/>
    </row>
    <row r="667" spans="2:63" ht="18" customHeight="1">
      <c r="B667" s="378" t="str">
        <f>IF(C667=0,"",MAX($B$663:B666)+1)</f>
        <v/>
      </c>
      <c r="C667" s="537">
        <f t="shared" si="108"/>
        <v>0</v>
      </c>
      <c r="D667" s="537">
        <f t="shared" si="109"/>
        <v>0</v>
      </c>
      <c r="E667" s="380">
        <v>5</v>
      </c>
      <c r="F667" s="345" t="str">
        <f>IFERROR(INDEX($C$663:$C$669,MATCH(ROW()-ROW($F$662),$B$663:$B$669,0)),"")</f>
        <v/>
      </c>
      <c r="G667" s="345" t="str">
        <f t="shared" ref="G667:G669" si="117">IFERROR(INDEX($D$663:$D$669,MATCH(ROW()-ROW($G$662),$B$663:$B$669,0)),"")</f>
        <v/>
      </c>
      <c r="H667" s="333"/>
      <c r="I667" s="378" t="str">
        <f>IF(J667=0,"",MAX($I$663:I666)+1)</f>
        <v/>
      </c>
      <c r="J667" s="537">
        <f>AK16</f>
        <v>0</v>
      </c>
      <c r="K667" s="537">
        <f>AQ16</f>
        <v>0</v>
      </c>
      <c r="L667" s="380">
        <v>5</v>
      </c>
      <c r="M667" s="345" t="str">
        <f>IFERROR(INDEX($J$663:$J$667,MATCH(ROW()-ROW($M$662),$I$663:$I$667,0)),"")</f>
        <v/>
      </c>
      <c r="N667" s="345" t="str">
        <f>IFERROR(INDEX($K$663:$K$667,MATCH(ROW()-ROW($N$662),$I$663:$I$667,0)),"")</f>
        <v/>
      </c>
      <c r="O667" s="333"/>
      <c r="P667" s="3"/>
      <c r="Q667" s="380" t="str">
        <f>IF(R667=0,"",MAX($Q$663:Q666)+1)</f>
        <v/>
      </c>
      <c r="R667" s="1451">
        <f t="shared" si="110"/>
        <v>0</v>
      </c>
      <c r="S667" s="1452"/>
      <c r="T667" s="380">
        <v>5</v>
      </c>
      <c r="U667" s="1451" t="str">
        <f t="shared" si="115"/>
        <v/>
      </c>
      <c r="V667" s="1452"/>
      <c r="W667" s="3"/>
      <c r="X667" s="3"/>
      <c r="Y667" s="380" t="str">
        <f>IF(Z667=0,"",MAX($Q$663:Y666)+1)</f>
        <v/>
      </c>
      <c r="Z667" s="1451">
        <f t="shared" si="111"/>
        <v>0</v>
      </c>
      <c r="AA667" s="1452"/>
      <c r="AB667" s="380">
        <v>5</v>
      </c>
      <c r="AC667" s="1451" t="str">
        <f t="shared" si="116"/>
        <v/>
      </c>
      <c r="AD667" s="1452"/>
      <c r="AF667" s="380" t="str">
        <f>IF(AG667=0,"",MAX($Q$663:AF666)+1)</f>
        <v/>
      </c>
      <c r="AG667" s="1451">
        <f t="shared" si="112"/>
        <v>0</v>
      </c>
      <c r="AH667" s="1452"/>
      <c r="AI667" s="380">
        <v>5</v>
      </c>
      <c r="AJ667" s="1451" t="str">
        <f t="shared" si="113"/>
        <v/>
      </c>
      <c r="AK667" s="1452"/>
      <c r="AM667" s="380" t="str">
        <f>IF(AN667=0,"",MAX($Q$663:AM666)+1)</f>
        <v/>
      </c>
      <c r="AN667" s="1451">
        <f t="shared" si="114"/>
        <v>0</v>
      </c>
      <c r="AO667" s="1452"/>
      <c r="AP667" s="380">
        <v>5</v>
      </c>
      <c r="AQ667" s="1451" t="str">
        <f t="shared" ref="AQ667:AQ669" si="118">IFERROR(INDEX($AN$663:$AN$669,MATCH(ROW()-ROW($AQ$662),$AM$663:$AM$669,0)),"")</f>
        <v/>
      </c>
      <c r="AR667" s="1452"/>
      <c r="BD667" s="66"/>
    </row>
    <row r="668" spans="2:63" ht="18" customHeight="1">
      <c r="B668" s="378" t="str">
        <f>IF(C668=0,"",MAX($B$663:B667)+1)</f>
        <v/>
      </c>
      <c r="C668" s="537">
        <f t="shared" si="108"/>
        <v>0</v>
      </c>
      <c r="D668" s="537">
        <f t="shared" si="109"/>
        <v>0</v>
      </c>
      <c r="E668" s="380">
        <v>6</v>
      </c>
      <c r="F668" s="345" t="str">
        <f t="shared" ref="F668:F669" si="119">IFERROR(INDEX($C$663:$C$669,MATCH(ROW()-ROW($F$662),$B$663:$B$669,0)),"")</f>
        <v/>
      </c>
      <c r="G668" s="345" t="str">
        <f t="shared" si="117"/>
        <v/>
      </c>
      <c r="H668" s="333"/>
      <c r="I668" s="3"/>
      <c r="K668" s="3"/>
      <c r="L668" s="390" t="s">
        <v>263</v>
      </c>
      <c r="M668" s="178">
        <f>COUNTA(M663:M667)-COUNTIF(M663:M667,"")</f>
        <v>1</v>
      </c>
      <c r="N668" s="178">
        <f>COUNTIF(N663:N667,0)</f>
        <v>1</v>
      </c>
      <c r="O668" s="333"/>
      <c r="P668" s="3"/>
      <c r="Q668" s="380" t="str">
        <f>IF(R668=0,"",MAX($Q$663:Q667)+1)</f>
        <v/>
      </c>
      <c r="R668" s="1451">
        <f t="shared" si="110"/>
        <v>0</v>
      </c>
      <c r="S668" s="1452"/>
      <c r="T668" s="380">
        <v>6</v>
      </c>
      <c r="U668" s="1451" t="str">
        <f t="shared" si="115"/>
        <v/>
      </c>
      <c r="V668" s="1452"/>
      <c r="W668" s="3"/>
      <c r="X668" s="3"/>
      <c r="Y668" s="380" t="str">
        <f>IF(Z668=0,"",MAX($Q$663:Y667)+1)</f>
        <v/>
      </c>
      <c r="Z668" s="1451">
        <f t="shared" si="111"/>
        <v>0</v>
      </c>
      <c r="AA668" s="1452"/>
      <c r="AB668" s="380">
        <v>6</v>
      </c>
      <c r="AC668" s="1451" t="str">
        <f t="shared" si="116"/>
        <v/>
      </c>
      <c r="AD668" s="1452"/>
      <c r="AF668" s="380" t="str">
        <f>IF(AG668=0,"",MAX($Q$663:AF667)+1)</f>
        <v/>
      </c>
      <c r="AG668" s="1451">
        <f t="shared" si="112"/>
        <v>0</v>
      </c>
      <c r="AH668" s="1452"/>
      <c r="AI668" s="380">
        <v>6</v>
      </c>
      <c r="AJ668" s="1451" t="str">
        <f t="shared" si="113"/>
        <v/>
      </c>
      <c r="AK668" s="1452"/>
      <c r="AM668" s="380" t="str">
        <f>IF(AN668=0,"",MAX($Q$663:AM667)+1)</f>
        <v/>
      </c>
      <c r="AN668" s="1451">
        <f t="shared" si="114"/>
        <v>0</v>
      </c>
      <c r="AO668" s="1452"/>
      <c r="AP668" s="380">
        <v>6</v>
      </c>
      <c r="AQ668" s="1451" t="str">
        <f t="shared" si="118"/>
        <v/>
      </c>
      <c r="AR668" s="1452"/>
      <c r="BD668" s="66"/>
    </row>
    <row r="669" spans="2:63" ht="18" customHeight="1">
      <c r="B669" s="378" t="str">
        <f>IF(C669=0,"",MAX($B$663:B668)+1)</f>
        <v/>
      </c>
      <c r="C669" s="537">
        <f t="shared" si="108"/>
        <v>0</v>
      </c>
      <c r="D669" s="537">
        <f t="shared" si="109"/>
        <v>0</v>
      </c>
      <c r="E669" s="380">
        <v>7</v>
      </c>
      <c r="F669" s="345" t="str">
        <f t="shared" si="119"/>
        <v/>
      </c>
      <c r="G669" s="345" t="str">
        <f t="shared" si="117"/>
        <v/>
      </c>
      <c r="H669" s="333"/>
      <c r="I669" s="66"/>
      <c r="J669" s="66"/>
      <c r="K669" s="66"/>
      <c r="L669" s="66"/>
      <c r="M669" s="66"/>
      <c r="N669" s="66"/>
      <c r="O669" s="333"/>
      <c r="P669" s="3"/>
      <c r="Q669" s="380" t="str">
        <f>IF(R669=0,"",MAX($Q$663:Q668)+1)</f>
        <v/>
      </c>
      <c r="R669" s="1451">
        <f t="shared" si="110"/>
        <v>0</v>
      </c>
      <c r="S669" s="1452"/>
      <c r="T669" s="380">
        <v>7</v>
      </c>
      <c r="U669" s="1451" t="str">
        <f t="shared" si="115"/>
        <v/>
      </c>
      <c r="V669" s="1452"/>
      <c r="W669" s="3"/>
      <c r="X669" s="3"/>
      <c r="Y669" s="380" t="str">
        <f>IF(Z669=0,"",MAX($Q$663:Y668)+1)</f>
        <v/>
      </c>
      <c r="Z669" s="1451">
        <f t="shared" si="111"/>
        <v>0</v>
      </c>
      <c r="AA669" s="1452"/>
      <c r="AB669" s="380">
        <v>7</v>
      </c>
      <c r="AC669" s="1451" t="str">
        <f t="shared" si="116"/>
        <v/>
      </c>
      <c r="AD669" s="1452"/>
      <c r="AF669" s="380" t="str">
        <f>IF(AG669=0,"",MAX($Q$663:AF668)+1)</f>
        <v/>
      </c>
      <c r="AG669" s="1451">
        <f t="shared" si="112"/>
        <v>0</v>
      </c>
      <c r="AH669" s="1452"/>
      <c r="AI669" s="380">
        <v>7</v>
      </c>
      <c r="AJ669" s="1451" t="str">
        <f t="shared" si="113"/>
        <v/>
      </c>
      <c r="AK669" s="1452"/>
      <c r="AM669" s="380" t="str">
        <f>IF(AN669=0,"",MAX($Q$663:AM668)+1)</f>
        <v/>
      </c>
      <c r="AN669" s="1451">
        <f t="shared" si="114"/>
        <v>0</v>
      </c>
      <c r="AO669" s="1452"/>
      <c r="AP669" s="380">
        <v>7</v>
      </c>
      <c r="AQ669" s="1451" t="str">
        <f t="shared" si="118"/>
        <v/>
      </c>
      <c r="AR669" s="1452"/>
      <c r="BD669" s="66"/>
    </row>
    <row r="670" spans="2:63" ht="18" customHeight="1">
      <c r="B670" s="3"/>
      <c r="D670" s="3"/>
      <c r="E670" s="390" t="s">
        <v>263</v>
      </c>
      <c r="F670" s="178">
        <f>COUNTA(F663:F669)-COUNTIF(F663:F669,"")</f>
        <v>2</v>
      </c>
      <c r="G670" s="178">
        <f>COUNTIF(G663:G669,0)</f>
        <v>2</v>
      </c>
      <c r="I670" s="66"/>
      <c r="J670" s="66"/>
      <c r="K670" s="66"/>
      <c r="L670" s="66"/>
      <c r="M670" s="66"/>
      <c r="N670" s="66"/>
      <c r="P670" s="3"/>
      <c r="Q670" s="402"/>
      <c r="R670" s="1568" t="s">
        <v>263</v>
      </c>
      <c r="S670" s="1569"/>
      <c r="T670" s="178">
        <f>COUNTA(U663:U669)-COUNTIF(U663:U669,"")</f>
        <v>1</v>
      </c>
      <c r="U670" s="3"/>
      <c r="V670" s="3"/>
      <c r="W670" s="3"/>
      <c r="X670" s="3"/>
      <c r="Y670" s="402"/>
      <c r="Z670" s="1568" t="s">
        <v>263</v>
      </c>
      <c r="AA670" s="1569"/>
      <c r="AB670" s="178">
        <f>COUNTA(AC663:AC669)-COUNTIF(AC663:AC669,"")</f>
        <v>3</v>
      </c>
      <c r="AC670" s="3"/>
      <c r="AD670" s="3"/>
      <c r="AE670" s="33"/>
      <c r="AF670" s="402"/>
      <c r="AG670" s="1568" t="s">
        <v>263</v>
      </c>
      <c r="AH670" s="1569"/>
      <c r="AI670" s="178">
        <f>COUNTA(AJ663:AJ669)-COUNTIF(AJ663:AJ669,"")</f>
        <v>3</v>
      </c>
      <c r="AJ670" s="3"/>
      <c r="AK670" s="3"/>
      <c r="AL670" s="65"/>
      <c r="AM670" s="402"/>
      <c r="AN670" s="1568" t="s">
        <v>263</v>
      </c>
      <c r="AO670" s="1569"/>
      <c r="AP670" s="178">
        <f>COUNTA(AQ663:AQ669)-COUNTIF(AQ663:AQ669,"")</f>
        <v>3</v>
      </c>
      <c r="AQ670" s="3"/>
      <c r="AR670" s="3"/>
      <c r="BD670" s="66"/>
      <c r="BE670" s="66"/>
      <c r="BF670" s="66"/>
      <c r="BG670" s="66"/>
    </row>
    <row r="671" spans="2:63" ht="18" customHeight="1">
      <c r="B671" s="65"/>
      <c r="H671" s="66"/>
      <c r="I671" s="66"/>
      <c r="J671" s="66"/>
      <c r="K671" s="66"/>
      <c r="L671" s="66"/>
      <c r="M671" s="66"/>
      <c r="N671" s="66"/>
      <c r="O671" s="66"/>
      <c r="V671" s="33"/>
      <c r="W671" s="33"/>
      <c r="X671" s="33"/>
      <c r="Y671" s="33"/>
      <c r="Z671" s="33"/>
      <c r="AA671" s="381"/>
      <c r="AB671" s="33"/>
      <c r="AD671" s="33"/>
      <c r="AE671" s="33"/>
      <c r="AF671" s="33"/>
      <c r="AG671" s="33"/>
      <c r="AH671" s="33"/>
      <c r="AI671" s="33"/>
      <c r="AJ671" s="33"/>
      <c r="AK671" s="65"/>
      <c r="AL671" s="65"/>
      <c r="AM671" s="65"/>
      <c r="AN671" s="65"/>
      <c r="AO671" s="65"/>
      <c r="AP671" s="65"/>
      <c r="BD671" s="66"/>
      <c r="BE671" s="66"/>
      <c r="BF671" s="66"/>
      <c r="BG671" s="66"/>
      <c r="BH671" s="66"/>
      <c r="BI671" s="66"/>
      <c r="BJ671" s="66"/>
      <c r="BK671" s="66"/>
    </row>
    <row r="672" spans="2:63" ht="18" customHeight="1">
      <c r="B672" s="65"/>
      <c r="G672" s="66"/>
      <c r="H672" s="66"/>
      <c r="I672" s="66"/>
      <c r="J672" s="66"/>
      <c r="K672" s="66"/>
      <c r="L672" s="66"/>
      <c r="M672" s="66"/>
      <c r="N672" s="66"/>
      <c r="O672" s="66"/>
      <c r="V672" s="33"/>
      <c r="W672" s="33"/>
      <c r="X672" s="33"/>
      <c r="Y672" s="33"/>
      <c r="Z672" s="33"/>
      <c r="AA672" s="381"/>
      <c r="AB672" s="33"/>
      <c r="AD672" s="33"/>
      <c r="AE672" s="33"/>
      <c r="AF672" s="33"/>
      <c r="AG672" s="33"/>
      <c r="AH672" s="33"/>
      <c r="AI672" s="33"/>
      <c r="AJ672" s="33"/>
      <c r="AK672" s="65"/>
      <c r="AL672" s="65"/>
      <c r="AM672" s="65"/>
      <c r="AN672" s="65"/>
      <c r="AO672" s="65"/>
      <c r="AP672" s="65"/>
      <c r="BD672" s="66"/>
      <c r="BE672" s="66"/>
      <c r="BF672" s="66"/>
      <c r="BG672" s="66"/>
      <c r="BH672" s="66"/>
      <c r="BI672" s="66"/>
      <c r="BJ672" s="66"/>
      <c r="BK672" s="66"/>
    </row>
    <row r="673" spans="2:70" ht="18" customHeight="1">
      <c r="B673" s="65"/>
      <c r="Y673" s="333"/>
      <c r="Z673" s="333"/>
      <c r="AA673" s="333"/>
      <c r="AB673" s="333"/>
      <c r="AC673" s="381"/>
      <c r="AD673" s="33"/>
      <c r="AE673" s="33"/>
      <c r="AF673" s="33"/>
      <c r="AG673" s="33"/>
      <c r="AH673" s="381"/>
      <c r="AI673" s="33"/>
      <c r="AJ673" s="65"/>
      <c r="AK673" s="33"/>
      <c r="AL673" s="33"/>
      <c r="AM673" s="33"/>
      <c r="AN673" s="33"/>
      <c r="AO673" s="33"/>
      <c r="AP673" s="33"/>
      <c r="AQ673" s="33"/>
      <c r="AR673" s="65"/>
      <c r="AS673" s="65"/>
      <c r="AT673" s="65"/>
      <c r="AU673" s="65"/>
      <c r="AV673" s="65"/>
      <c r="AW673" s="65"/>
      <c r="BD673" s="66"/>
      <c r="BE673" s="66"/>
      <c r="BF673" s="66"/>
      <c r="BG673" s="66"/>
      <c r="BH673" s="66"/>
      <c r="BI673" s="66"/>
      <c r="BJ673" s="66"/>
      <c r="BK673" s="66"/>
      <c r="BL673" s="66"/>
      <c r="BM673" s="66"/>
      <c r="BN673" s="66"/>
      <c r="BO673" s="66"/>
      <c r="BP673" s="66"/>
      <c r="BQ673" s="66"/>
      <c r="BR673" s="66"/>
    </row>
    <row r="674" spans="2:70" ht="18" customHeight="1">
      <c r="B674" s="435" t="s">
        <v>473</v>
      </c>
      <c r="C674" s="403"/>
      <c r="D674" s="403"/>
      <c r="E674" s="403"/>
      <c r="L674" s="333"/>
      <c r="M674" s="333"/>
      <c r="N674" s="333"/>
      <c r="O674" s="333"/>
      <c r="P674" s="381"/>
      <c r="Q674" s="33"/>
      <c r="R674" s="33"/>
      <c r="S674" s="33"/>
      <c r="T674" s="382"/>
      <c r="U674" s="435" t="s">
        <v>474</v>
      </c>
      <c r="V674" s="403"/>
      <c r="W674" s="403"/>
      <c r="X674" s="438"/>
      <c r="Y674" s="438"/>
      <c r="Z674" s="438"/>
      <c r="AA674" s="438"/>
      <c r="AB674" s="438"/>
      <c r="AC674" s="438"/>
      <c r="AD674" s="438"/>
      <c r="AE674" s="403"/>
      <c r="AF674" s="403"/>
      <c r="AG674" s="403"/>
      <c r="AH674" s="403"/>
      <c r="AI674" s="403"/>
      <c r="AJ674" s="403"/>
      <c r="AK674" s="403"/>
      <c r="AL674" s="403"/>
      <c r="AN674" s="435" t="s">
        <v>475</v>
      </c>
      <c r="AO674" s="435"/>
      <c r="AP674" s="435"/>
      <c r="AQ674" s="435"/>
      <c r="AR674" s="435"/>
      <c r="AS674" s="435"/>
      <c r="AT674" s="435"/>
      <c r="AU674" s="435"/>
      <c r="AV674" s="435"/>
      <c r="AW674" s="435"/>
      <c r="AX674" s="435"/>
      <c r="AY674" s="435"/>
      <c r="AZ674" s="435"/>
      <c r="BA674" s="435"/>
      <c r="BB674" s="435"/>
      <c r="BC674" s="435"/>
      <c r="BD674" s="435"/>
      <c r="BE674" s="435"/>
    </row>
    <row r="675" spans="2:70" ht="18" customHeight="1">
      <c r="B675" s="65"/>
      <c r="J675" s="333"/>
      <c r="K675" s="333"/>
      <c r="L675" s="333"/>
      <c r="M675" s="333"/>
      <c r="N675" s="381"/>
      <c r="O675" s="33"/>
      <c r="P675" s="33"/>
      <c r="Q675" s="33"/>
      <c r="R675" s="382"/>
      <c r="S675" s="381"/>
      <c r="T675" s="33"/>
      <c r="V675" s="33"/>
      <c r="W675" s="33"/>
      <c r="X675" s="33"/>
      <c r="Y675" s="33"/>
      <c r="Z675" s="33"/>
      <c r="AA675" s="33"/>
      <c r="AB675" s="33"/>
    </row>
    <row r="676" spans="2:70" ht="18" customHeight="1">
      <c r="B676" s="65"/>
      <c r="C676" s="65" t="s">
        <v>476</v>
      </c>
      <c r="I676" s="3"/>
      <c r="J676" s="65" t="s">
        <v>263</v>
      </c>
      <c r="K676" s="333"/>
      <c r="L676" s="333"/>
      <c r="M676" s="333"/>
      <c r="N676" s="381"/>
      <c r="O676" s="33"/>
      <c r="P676" s="33"/>
      <c r="Q676" s="33"/>
      <c r="R676" s="382"/>
      <c r="S676" s="381"/>
      <c r="T676" s="33"/>
      <c r="U676" s="65" t="s">
        <v>476</v>
      </c>
      <c r="AA676" s="3"/>
      <c r="AB676" s="65" t="s">
        <v>263</v>
      </c>
      <c r="AC676" s="333"/>
      <c r="AD676" s="333"/>
      <c r="AH676" s="3"/>
      <c r="AI676" s="3"/>
      <c r="AJ676" s="3"/>
      <c r="AK676" s="3"/>
      <c r="AT676" s="441" t="s">
        <v>477</v>
      </c>
      <c r="AU676" s="441" t="s">
        <v>478</v>
      </c>
      <c r="AV676" s="441" t="s">
        <v>479</v>
      </c>
    </row>
    <row r="677" spans="2:70" ht="18" customHeight="1">
      <c r="B677" s="65"/>
      <c r="C677" s="380" t="str">
        <f ca="1">MASSETRANSPORT!C37</f>
        <v>Forurensede masser</v>
      </c>
      <c r="D677" s="380" t="str">
        <f ca="1">MASSETRANSPORT!G37</f>
        <v>Ikke forurensede masser</v>
      </c>
      <c r="E677" s="380">
        <f>MASSETRANSPORT!J37</f>
        <v>0</v>
      </c>
      <c r="F677" s="380">
        <f>MASSETRANSPORT!N37</f>
        <v>0</v>
      </c>
      <c r="G677" s="380">
        <f>MASSETRANSPORT!S37</f>
        <v>0</v>
      </c>
      <c r="H677" s="380">
        <f>MASSETRANSPORT!V37</f>
        <v>0</v>
      </c>
      <c r="I677" s="380">
        <f>MASSETRANSPORT!Z37</f>
        <v>0</v>
      </c>
      <c r="J677" s="380">
        <f ca="1">7-COUNT(C677:I677)</f>
        <v>2</v>
      </c>
      <c r="K677" s="380" t="s">
        <v>480</v>
      </c>
      <c r="L677" s="380" t="s">
        <v>479</v>
      </c>
      <c r="M677" s="3"/>
      <c r="N677" s="3"/>
      <c r="P677" s="66"/>
      <c r="T677" s="3" t="s">
        <v>337</v>
      </c>
      <c r="U677" s="380" t="str">
        <f ca="1">MASSETRANSPORT!C83</f>
        <v>Rene masser</v>
      </c>
      <c r="V677" s="380">
        <f>MASSETRANSPORT!G83</f>
        <v>0</v>
      </c>
      <c r="W677" s="380">
        <f>MASSETRANSPORT!J83</f>
        <v>0</v>
      </c>
      <c r="X677" s="380">
        <f>MASSETRANSPORT!N83</f>
        <v>0</v>
      </c>
      <c r="Y677" s="380">
        <f>MASSETRANSPORT!S83</f>
        <v>0</v>
      </c>
      <c r="Z677" s="380">
        <f>MASSETRANSPORT!V83</f>
        <v>0</v>
      </c>
      <c r="AA677" s="380">
        <f>MASSETRANSPORT!Z83</f>
        <v>0</v>
      </c>
      <c r="AB677" s="380">
        <f ca="1">7-COUNT(U677:AA677)</f>
        <v>1</v>
      </c>
      <c r="AC677" s="380" t="s">
        <v>480</v>
      </c>
      <c r="AD677" s="380" t="s">
        <v>479</v>
      </c>
      <c r="AH677" s="3"/>
      <c r="AI677" s="3"/>
      <c r="AJ677" s="3"/>
      <c r="AK677" s="3"/>
      <c r="AT677" s="380" t="e">
        <f>MASSETRANSPORT!#REF!</f>
        <v>#REF!</v>
      </c>
      <c r="AU677" s="380">
        <f ca="1">MASSETRANSPORT!H107</f>
        <v>0</v>
      </c>
      <c r="AV677" s="380" t="e">
        <f ca="1">IF(AT677=AU677,0,1)</f>
        <v>#REF!</v>
      </c>
      <c r="BD677" s="66"/>
    </row>
    <row r="678" spans="2:70" ht="18" customHeight="1">
      <c r="B678" s="65"/>
      <c r="C678" s="508">
        <f ca="1">MASSETRANSPORT!D39</f>
        <v>0</v>
      </c>
      <c r="D678" s="508">
        <f ca="1">MASSETRANSPORT!H39</f>
        <v>0</v>
      </c>
      <c r="E678" s="508">
        <f ca="1">MASSETRANSPORT!K39</f>
        <v>0</v>
      </c>
      <c r="F678" s="508">
        <f ca="1">MASSETRANSPORT!O39</f>
        <v>0</v>
      </c>
      <c r="G678" s="508">
        <f ca="1">MASSETRANSPORT!T39</f>
        <v>0</v>
      </c>
      <c r="H678" s="508">
        <f ca="1">MASSETRANSPORT!W39</f>
        <v>0</v>
      </c>
      <c r="I678" s="508">
        <f ca="1">MASSETRANSPORT!AA39</f>
        <v>0</v>
      </c>
      <c r="J678" s="380">
        <f ca="1">COUNTIF(C678:I678,1)</f>
        <v>0</v>
      </c>
      <c r="K678" s="440">
        <f ca="1">IFERROR(J677/J678,0)</f>
        <v>0</v>
      </c>
      <c r="L678" s="380">
        <f ca="1">IF(K678=1,0,1)</f>
        <v>1</v>
      </c>
      <c r="P678" s="66"/>
      <c r="Q678" s="333"/>
      <c r="T678" s="3"/>
      <c r="U678" s="508">
        <f ca="1">MASSETRANSPORT!D85</f>
        <v>0</v>
      </c>
      <c r="V678" s="508">
        <f ca="1">MASSETRANSPORT!H85</f>
        <v>0</v>
      </c>
      <c r="W678" s="508">
        <f ca="1">MASSETRANSPORT!K85</f>
        <v>0</v>
      </c>
      <c r="X678" s="508">
        <f ca="1">MASSETRANSPORT!O85</f>
        <v>0</v>
      </c>
      <c r="Y678" s="508">
        <f ca="1">MASSETRANSPORT!T85</f>
        <v>0</v>
      </c>
      <c r="Z678" s="508">
        <f ca="1">MASSETRANSPORT!W85</f>
        <v>0</v>
      </c>
      <c r="AA678" s="508">
        <f>MASSETRANSPORT!AS39</f>
        <v>0</v>
      </c>
      <c r="AB678" s="380">
        <f ca="1">COUNTIF(U678:AA678,1)</f>
        <v>0</v>
      </c>
      <c r="AC678" s="440">
        <f ca="1">IFERROR(AB677/AB678,0)</f>
        <v>0</v>
      </c>
      <c r="AD678" s="380">
        <f ca="1">IF(AC678=1,0,1)</f>
        <v>1</v>
      </c>
      <c r="AI678" s="65"/>
      <c r="BD678" s="66"/>
    </row>
    <row r="679" spans="2:70" ht="18" customHeight="1">
      <c r="B679" s="65"/>
      <c r="J679" s="333"/>
      <c r="K679" s="333"/>
      <c r="L679" s="333"/>
      <c r="M679" s="333"/>
      <c r="N679" s="381"/>
      <c r="O679" s="33"/>
      <c r="P679" s="33"/>
      <c r="Q679" s="33"/>
      <c r="R679" s="382"/>
      <c r="S679" s="381"/>
      <c r="T679" s="33"/>
      <c r="V679" s="33"/>
      <c r="W679" s="33"/>
      <c r="X679" s="33"/>
      <c r="Y679" s="33"/>
      <c r="Z679" s="33"/>
      <c r="AA679" s="33"/>
      <c r="AB679" s="33"/>
      <c r="AC679" s="33"/>
      <c r="AI679" s="65"/>
      <c r="BD679" s="66"/>
    </row>
    <row r="680" spans="2:70" ht="18" customHeight="1">
      <c r="B680" s="65" t="s">
        <v>481</v>
      </c>
      <c r="J680" s="333"/>
      <c r="K680" s="333"/>
      <c r="L680" s="333"/>
      <c r="M680" s="333"/>
      <c r="N680" s="381"/>
      <c r="O680" s="33"/>
      <c r="P680" s="33"/>
      <c r="Q680" s="3"/>
      <c r="R680" s="3"/>
      <c r="S680" s="3"/>
      <c r="T680" s="3"/>
      <c r="U680" s="65" t="s">
        <v>481</v>
      </c>
      <c r="V680" s="33"/>
      <c r="W680" s="33"/>
      <c r="X680" s="33"/>
      <c r="Y680" s="33"/>
      <c r="Z680" s="33"/>
      <c r="AA680" s="33"/>
      <c r="AB680" s="33"/>
      <c r="AC680" s="33"/>
      <c r="AI680" s="65"/>
      <c r="BD680" s="66"/>
    </row>
    <row r="681" spans="2:70" s="333" customFormat="1" ht="18" customHeight="1">
      <c r="B681" s="436" t="s">
        <v>456</v>
      </c>
      <c r="C681" s="436" t="s">
        <v>482</v>
      </c>
      <c r="D681" s="436" t="str">
        <f>MASSETRANSPORT!I43</f>
        <v xml:space="preserve">Antall transportetapper </v>
      </c>
      <c r="E681" s="436"/>
      <c r="F681" s="436" t="str">
        <f>MASSETRANSPORT!M43</f>
        <v xml:space="preserve">Fraktmetode            </v>
      </c>
      <c r="G681" s="436" t="str">
        <f>MASSETRANSPORT!P43</f>
        <v>Drivstoff-  teknologi</v>
      </c>
      <c r="H681" s="436" t="str">
        <f>MASSETRANSPORT!S43</f>
        <v xml:space="preserve">Type sluttdestinasjon                                           for etappe            </v>
      </c>
      <c r="I681" s="436" t="str">
        <f>MASSETRANSPORT!X42</f>
        <v>Adresse for sluttdestinasjon for etappen</v>
      </c>
      <c r="J681" s="333" t="s">
        <v>337</v>
      </c>
      <c r="K681" s="178" t="s">
        <v>480</v>
      </c>
      <c r="L681" s="178"/>
      <c r="M681" s="178"/>
      <c r="N681" s="178"/>
      <c r="O681" s="178"/>
      <c r="P681" s="178"/>
      <c r="Q681" s="351" t="s">
        <v>479</v>
      </c>
      <c r="R681" s="333" t="s">
        <v>337</v>
      </c>
      <c r="U681" s="436" t="s">
        <v>456</v>
      </c>
      <c r="V681" s="436" t="s">
        <v>482</v>
      </c>
      <c r="W681" s="436" t="str">
        <f>MASSETRANSPORT!I89</f>
        <v xml:space="preserve">Antall transportetapper </v>
      </c>
      <c r="X681" s="436"/>
      <c r="Y681" s="436" t="str">
        <f>MASSETRANSPORT!M89</f>
        <v xml:space="preserve">Fraktmetode            </v>
      </c>
      <c r="Z681" s="436" t="str">
        <f>MASSETRANSPORT!P89</f>
        <v>Drivstoff- teknologi</v>
      </c>
      <c r="AA681" s="436" t="str">
        <f>MASSETRANSPORT!S89</f>
        <v xml:space="preserve">Type sluttdestinasjon                                       for etappe            </v>
      </c>
      <c r="AB681" s="436" t="str">
        <f>MASSETRANSPORT!X88</f>
        <v>Adresse for sluttdestinasjon for etappen</v>
      </c>
      <c r="AC681" s="436" t="str">
        <f>MASSETRANSPORT!AH88</f>
        <v>Kommentarer / tilleggsopplysninger                                                                                                                                                                       Sted og adresse for hvor massene hentes fra skal legges inn for etappe 1</v>
      </c>
      <c r="AD681" s="333" t="s">
        <v>337</v>
      </c>
      <c r="AE681" s="344" t="s">
        <v>480</v>
      </c>
      <c r="AF681" s="344"/>
      <c r="AG681" s="344"/>
      <c r="AH681" s="344"/>
      <c r="AI681" s="344"/>
      <c r="AJ681" s="344"/>
      <c r="AK681" s="344"/>
      <c r="AL681" s="351" t="s">
        <v>479</v>
      </c>
      <c r="AM681" s="333" t="s">
        <v>337</v>
      </c>
      <c r="AN681" s="345"/>
      <c r="AO681" s="345"/>
      <c r="AP681" s="345"/>
      <c r="AQ681" s="345"/>
      <c r="AR681" s="345"/>
      <c r="AS681" s="345" t="s">
        <v>483</v>
      </c>
      <c r="AT681" s="345" t="s">
        <v>484</v>
      </c>
      <c r="AU681" s="345"/>
      <c r="AV681" s="345"/>
      <c r="AW681" s="345" t="s">
        <v>176</v>
      </c>
      <c r="AX681" s="345" t="s">
        <v>485</v>
      </c>
      <c r="AY681" s="345" t="s">
        <v>131</v>
      </c>
      <c r="AZ681" s="345" t="s">
        <v>486</v>
      </c>
      <c r="BA681" s="345" t="s">
        <v>287</v>
      </c>
      <c r="BB681" s="345" t="s">
        <v>487</v>
      </c>
      <c r="BC681" s="333" t="s">
        <v>337</v>
      </c>
      <c r="BD681" s="345"/>
      <c r="BE681" s="345"/>
      <c r="BF681" s="345" t="s">
        <v>456</v>
      </c>
      <c r="BG681" s="345" t="s">
        <v>482</v>
      </c>
      <c r="BH681" s="345" t="s">
        <v>483</v>
      </c>
      <c r="BI681" s="345" t="s">
        <v>263</v>
      </c>
      <c r="BJ681" s="345" t="s">
        <v>484</v>
      </c>
      <c r="BK681" s="345"/>
      <c r="BL681" s="345" t="s">
        <v>485</v>
      </c>
      <c r="BM681" s="345" t="s">
        <v>131</v>
      </c>
      <c r="BN681" s="345" t="s">
        <v>486</v>
      </c>
      <c r="BO681" s="345" t="s">
        <v>287</v>
      </c>
      <c r="BP681" s="345" t="s">
        <v>324</v>
      </c>
      <c r="BQ681" s="345" t="s">
        <v>325</v>
      </c>
      <c r="BR681" s="333" t="s">
        <v>337</v>
      </c>
    </row>
    <row r="682" spans="2:70" s="333" customFormat="1" ht="18" customHeight="1">
      <c r="B682" s="439">
        <f>MASSETRANSPORT!C45</f>
        <v>0</v>
      </c>
      <c r="C682" s="437">
        <f>MASSETRANSPORT!F45</f>
        <v>0</v>
      </c>
      <c r="D682" s="345">
        <f>MASSETRANSPORT!I45</f>
        <v>0</v>
      </c>
      <c r="E682" s="345" t="str">
        <f>MASSETRANSPORT!K45</f>
        <v>Etappe 1 →</v>
      </c>
      <c r="F682" s="345">
        <f>MASSETRANSPORT!M45</f>
        <v>0</v>
      </c>
      <c r="G682" s="345">
        <f>MASSETRANSPORT!P45</f>
        <v>0</v>
      </c>
      <c r="H682" s="345">
        <f>MASSETRANSPORT!S45</f>
        <v>0</v>
      </c>
      <c r="I682" s="345">
        <f>MASSETRANSPORT!X45</f>
        <v>0</v>
      </c>
      <c r="K682" s="380">
        <f t="shared" ref="K682:K711" si="120">IF(AND(C682&gt;0,D682=0),1,0)</f>
        <v>0</v>
      </c>
      <c r="L682" s="380">
        <f t="shared" ref="L682:L711" si="121">IF(AND(D682&gt;0,C682=0),1,0)</f>
        <v>0</v>
      </c>
      <c r="M682" s="380">
        <f>IF($D682=0,0,IF(AND($D682&gt;0,ISTEXT(F682)=TRUE),0,1))</f>
        <v>0</v>
      </c>
      <c r="N682" s="380">
        <f>IF($D682=0,0,IF(AND($D682&gt;0,ISTEXT(G682)=TRUE),0,1))</f>
        <v>0</v>
      </c>
      <c r="O682" s="380">
        <f>IF($D682=0,0,IF(AND($D682&gt;0,ISTEXT(H682)=TRUE),0,1))</f>
        <v>0</v>
      </c>
      <c r="P682" s="380">
        <f>IF($D682=0,0,IF(AND($D682&gt;0,ISTEXT(I682)=TRUE),0,1))</f>
        <v>0</v>
      </c>
      <c r="Q682" s="380">
        <f t="shared" ref="Q682:Q711" si="122">AVERAGE(K682:P682)</f>
        <v>0</v>
      </c>
      <c r="S682" s="66"/>
      <c r="T682" s="66"/>
      <c r="U682" s="345">
        <f>IF(MASSETRANSPORT!C91="",0,MASSETRANSPORT!C91)</f>
        <v>0</v>
      </c>
      <c r="V682" s="437">
        <f>MASSETRANSPORT!F91</f>
        <v>0</v>
      </c>
      <c r="W682" s="345">
        <f>MASSETRANSPORT!I91</f>
        <v>0</v>
      </c>
      <c r="X682" s="345" t="str">
        <f>MASSETRANSPORT!K91</f>
        <v>Etappe 1 →</v>
      </c>
      <c r="Y682" s="345">
        <f>MASSETRANSPORT!M91</f>
        <v>0</v>
      </c>
      <c r="Z682" s="345">
        <f>MASSETRANSPORT!P91</f>
        <v>0</v>
      </c>
      <c r="AA682" s="345">
        <f>MASSETRANSPORT!S91</f>
        <v>0</v>
      </c>
      <c r="AB682" s="345">
        <f>MASSETRANSPORT!X91</f>
        <v>0</v>
      </c>
      <c r="AC682" s="345">
        <f>MASSETRANSPORT!AH91</f>
        <v>0</v>
      </c>
      <c r="AE682" s="380">
        <f t="shared" ref="AE682:AE696" si="123">IF(AND(V682&gt;0,W682=0),1,0)</f>
        <v>0</v>
      </c>
      <c r="AF682" s="380">
        <f t="shared" ref="AF682:AF696" si="124">IF(AND(W682&gt;0,V682=0),1,0)</f>
        <v>0</v>
      </c>
      <c r="AG682" s="380">
        <f>IF($W682=0,0,IF(AND($W682&gt;0,ISTEXT(Y682)=TRUE),0,1))</f>
        <v>0</v>
      </c>
      <c r="AH682" s="380">
        <f t="shared" ref="AH682:AK682" si="125">IF($W682=0,0,IF(AND($W682&gt;0,ISTEXT(Z682)=TRUE),0,1))</f>
        <v>0</v>
      </c>
      <c r="AI682" s="380">
        <f t="shared" si="125"/>
        <v>0</v>
      </c>
      <c r="AJ682" s="380">
        <f t="shared" si="125"/>
        <v>0</v>
      </c>
      <c r="AK682" s="380">
        <f t="shared" si="125"/>
        <v>0</v>
      </c>
      <c r="AL682" s="380">
        <f>AVERAGE(AE682:AK682)</f>
        <v>0</v>
      </c>
      <c r="AN682" s="1457">
        <v>1</v>
      </c>
      <c r="AO682" s="1457">
        <f>IF(AQ682=0,0,1)</f>
        <v>0</v>
      </c>
      <c r="AP682" s="1457" t="s">
        <v>488</v>
      </c>
      <c r="AQ682" s="1454">
        <f>B682</f>
        <v>0</v>
      </c>
      <c r="AR682" s="1457">
        <f>C682</f>
        <v>0</v>
      </c>
      <c r="AS682" s="1457" t="str">
        <f ca="1">MASSETRANSPORT!H45</f>
        <v/>
      </c>
      <c r="AT682" s="1457">
        <f>D682</f>
        <v>0</v>
      </c>
      <c r="AU682" s="457">
        <f>AO682</f>
        <v>0</v>
      </c>
      <c r="AV682" s="457">
        <f>AU682+0.1</f>
        <v>0.1</v>
      </c>
      <c r="AW682" s="345" t="str">
        <f t="shared" ref="AW682:AW711" si="126">E682</f>
        <v>Etappe 1 →</v>
      </c>
      <c r="AX682" s="345">
        <f t="shared" ref="AX682:AX711" si="127">F682</f>
        <v>0</v>
      </c>
      <c r="AY682" s="345">
        <f t="shared" ref="AY682:AY711" si="128">G682</f>
        <v>0</v>
      </c>
      <c r="AZ682" s="345">
        <f t="shared" ref="AZ682:AZ711" si="129">H682</f>
        <v>0</v>
      </c>
      <c r="BA682" s="345">
        <f t="shared" ref="BA682:BA711" si="130">I682</f>
        <v>0</v>
      </c>
      <c r="BB682" s="345">
        <f>MASSETRANSPORT!AH45</f>
        <v>0</v>
      </c>
      <c r="BD682" s="1472">
        <v>1</v>
      </c>
      <c r="BE682" s="1472">
        <f>IFERROR(VLOOKUP($BD682,$AO$682:$AT$726,2,FALSE),0)</f>
        <v>0</v>
      </c>
      <c r="BF682" s="1472">
        <f>IFERROR(VLOOKUP($BD682,$AO$682:$AT$726,3,FALSE),0)</f>
        <v>0</v>
      </c>
      <c r="BG682" s="1472">
        <f>IFERROR(VLOOKUP($BD682,$AO$682:$AT$726,4,FALSE),0)</f>
        <v>0</v>
      </c>
      <c r="BH682" s="1472">
        <f>IFERROR(VLOOKUP($BD682,$AO$682:$AT$726,5,FALSE),0)</f>
        <v>0</v>
      </c>
      <c r="BI682" s="1472">
        <f>IFERROR(VLOOKUP($BD682,$AO$682:$AT$726,6,FALSE),0)</f>
        <v>0</v>
      </c>
      <c r="BJ682" s="380">
        <v>1.1000000000000001</v>
      </c>
      <c r="BK682" s="380">
        <f t="shared" ref="BK682:BK726" si="131">IFERROR(VLOOKUP($BJ682,$AV$682:$BB$726,2,FALSE),0)</f>
        <v>0</v>
      </c>
      <c r="BL682" s="380">
        <f t="shared" ref="BL682:BL726" si="132">IFERROR(VLOOKUP($BJ682,$AV$682:$BB$726,3,FALSE),0)</f>
        <v>0</v>
      </c>
      <c r="BM682" s="380">
        <f t="shared" ref="BM682:BM726" si="133">IFERROR(VLOOKUP($BJ682,$AV$682:$BB$726,4,FALSE),0)</f>
        <v>0</v>
      </c>
      <c r="BN682" s="380">
        <f t="shared" ref="BN682:BN726" si="134">IFERROR(VLOOKUP($BJ682,$AV$682:$BB$726,5,FALSE),0)</f>
        <v>0</v>
      </c>
      <c r="BO682" s="380">
        <f t="shared" ref="BO682:BO726" si="135">IFERROR(VLOOKUP($BJ682,$AV$682:$BB$726,6,FALSE),0)</f>
        <v>0</v>
      </c>
      <c r="BP682" s="380"/>
      <c r="BQ682" s="380">
        <f t="shared" ref="BQ682:BQ726" si="136">IFERROR(VLOOKUP($BJ682,$AV$682:$BB$726,7,FALSE),0)</f>
        <v>0</v>
      </c>
    </row>
    <row r="683" spans="2:70" s="333" customFormat="1" ht="18" customHeight="1">
      <c r="B683" s="439">
        <f t="shared" ref="B683:D684" si="137">B682</f>
        <v>0</v>
      </c>
      <c r="C683" s="437">
        <f t="shared" si="137"/>
        <v>0</v>
      </c>
      <c r="D683" s="345">
        <f t="shared" si="137"/>
        <v>0</v>
      </c>
      <c r="E683" s="345" t="str">
        <f>MASSETRANSPORT!K46</f>
        <v>Etappe 2 →</v>
      </c>
      <c r="F683" s="345">
        <f>MASSETRANSPORT!M46</f>
        <v>0</v>
      </c>
      <c r="G683" s="345">
        <f>MASSETRANSPORT!P46</f>
        <v>0</v>
      </c>
      <c r="H683" s="345">
        <f>MASSETRANSPORT!S46</f>
        <v>0</v>
      </c>
      <c r="I683" s="345">
        <f>MASSETRANSPORT!X46</f>
        <v>0</v>
      </c>
      <c r="K683" s="380">
        <f t="shared" si="120"/>
        <v>0</v>
      </c>
      <c r="L683" s="380">
        <f t="shared" si="121"/>
        <v>0</v>
      </c>
      <c r="M683" s="380">
        <f>IF($D683&lt;2,0,IF(AND($D683&gt;1,ISTEXT(F683)=TRUE),0,1))</f>
        <v>0</v>
      </c>
      <c r="N683" s="380">
        <f>IF($D683&lt;2,0,IF(AND($D683&gt;1,ISTEXT(G683)=TRUE),0,1))</f>
        <v>0</v>
      </c>
      <c r="O683" s="380">
        <f>IF($D683&lt;2,0,IF(AND($D683&gt;1,ISTEXT(H683)=TRUE),0,1))</f>
        <v>0</v>
      </c>
      <c r="P683" s="380">
        <f>IF($D683&lt;2,0,IF(AND($D683&gt;1,ISTEXT(I683)=TRUE),0,1))</f>
        <v>0</v>
      </c>
      <c r="Q683" s="380">
        <f t="shared" si="122"/>
        <v>0</v>
      </c>
      <c r="S683" s="66"/>
      <c r="T683" s="66"/>
      <c r="U683" s="345">
        <f t="shared" ref="U683:V684" si="138">U682</f>
        <v>0</v>
      </c>
      <c r="V683" s="437">
        <f t="shared" si="138"/>
        <v>0</v>
      </c>
      <c r="W683" s="345">
        <f>W682</f>
        <v>0</v>
      </c>
      <c r="X683" s="345" t="str">
        <f>MASSETRANSPORT!K92</f>
        <v>Etappe 2 →</v>
      </c>
      <c r="Y683" s="345">
        <f>MASSETRANSPORT!M92</f>
        <v>0</v>
      </c>
      <c r="Z683" s="345">
        <f>MASSETRANSPORT!P92</f>
        <v>0</v>
      </c>
      <c r="AA683" s="345">
        <f>MASSETRANSPORT!S92</f>
        <v>0</v>
      </c>
      <c r="AB683" s="345">
        <f>MASSETRANSPORT!X92</f>
        <v>0</v>
      </c>
      <c r="AC683" s="345">
        <f>MASSETRANSPORT!AH92</f>
        <v>0</v>
      </c>
      <c r="AE683" s="380">
        <f t="shared" si="123"/>
        <v>0</v>
      </c>
      <c r="AF683" s="380">
        <f t="shared" si="124"/>
        <v>0</v>
      </c>
      <c r="AG683" s="380">
        <f>IF($W683&lt;2,0,IF(AND($W683&gt;1,ISTEXT(Y683)=TRUE),0,1))</f>
        <v>0</v>
      </c>
      <c r="AH683" s="380">
        <f t="shared" ref="AH683:AJ683" si="139">IF($W683&lt;2,0,IF(AND($W683&gt;1,ISTEXT(Z683)=TRUE),0,1))</f>
        <v>0</v>
      </c>
      <c r="AI683" s="380">
        <f t="shared" si="139"/>
        <v>0</v>
      </c>
      <c r="AJ683" s="380">
        <f t="shared" si="139"/>
        <v>0</v>
      </c>
      <c r="AK683" s="380">
        <v>0</v>
      </c>
      <c r="AL683" s="380">
        <f t="shared" ref="AL683:AL696" si="140">AVERAGE(AE683:AK683)</f>
        <v>0</v>
      </c>
      <c r="AN683" s="1458"/>
      <c r="AO683" s="1458"/>
      <c r="AP683" s="1458"/>
      <c r="AQ683" s="1455"/>
      <c r="AR683" s="1458"/>
      <c r="AS683" s="1458"/>
      <c r="AT683" s="1458"/>
      <c r="AU683" s="458">
        <f>AO682</f>
        <v>0</v>
      </c>
      <c r="AV683" s="457">
        <f>AU683+0.2</f>
        <v>0.2</v>
      </c>
      <c r="AW683" s="345" t="str">
        <f t="shared" si="126"/>
        <v>Etappe 2 →</v>
      </c>
      <c r="AX683" s="345">
        <f t="shared" si="127"/>
        <v>0</v>
      </c>
      <c r="AY683" s="345">
        <f t="shared" si="128"/>
        <v>0</v>
      </c>
      <c r="AZ683" s="345">
        <f t="shared" si="129"/>
        <v>0</v>
      </c>
      <c r="BA683" s="345">
        <f t="shared" si="130"/>
        <v>0</v>
      </c>
      <c r="BB683" s="345">
        <f>MASSETRANSPORT!AH46</f>
        <v>0</v>
      </c>
      <c r="BD683" s="1472"/>
      <c r="BE683" s="1472"/>
      <c r="BF683" s="1472"/>
      <c r="BG683" s="1472"/>
      <c r="BH683" s="1472"/>
      <c r="BI683" s="1472"/>
      <c r="BJ683" s="380">
        <v>1.2</v>
      </c>
      <c r="BK683" s="380">
        <f t="shared" si="131"/>
        <v>0</v>
      </c>
      <c r="BL683" s="380">
        <f t="shared" si="132"/>
        <v>0</v>
      </c>
      <c r="BM683" s="380">
        <f t="shared" si="133"/>
        <v>0</v>
      </c>
      <c r="BN683" s="380">
        <f t="shared" si="134"/>
        <v>0</v>
      </c>
      <c r="BO683" s="380">
        <f t="shared" si="135"/>
        <v>0</v>
      </c>
      <c r="BP683" s="380"/>
      <c r="BQ683" s="380">
        <f t="shared" si="136"/>
        <v>0</v>
      </c>
    </row>
    <row r="684" spans="2:70" s="333" customFormat="1" ht="18" customHeight="1">
      <c r="B684" s="439">
        <f t="shared" si="137"/>
        <v>0</v>
      </c>
      <c r="C684" s="437">
        <f t="shared" si="137"/>
        <v>0</v>
      </c>
      <c r="D684" s="345">
        <f t="shared" si="137"/>
        <v>0</v>
      </c>
      <c r="E684" s="345" t="str">
        <f>MASSETRANSPORT!K47</f>
        <v>Etappe 3 →</v>
      </c>
      <c r="F684" s="345">
        <f>MASSETRANSPORT!M47</f>
        <v>0</v>
      </c>
      <c r="G684" s="345">
        <f>MASSETRANSPORT!P47</f>
        <v>0</v>
      </c>
      <c r="H684" s="345">
        <f>MASSETRANSPORT!S47</f>
        <v>0</v>
      </c>
      <c r="I684" s="345">
        <f>MASSETRANSPORT!X47</f>
        <v>0</v>
      </c>
      <c r="K684" s="380">
        <f t="shared" si="120"/>
        <v>0</v>
      </c>
      <c r="L684" s="380">
        <f t="shared" si="121"/>
        <v>0</v>
      </c>
      <c r="M684" s="380">
        <f>IF($D684&lt;3,0,IF(AND($D684&gt;2,ISTEXT(F684)=TRUE),0,1))</f>
        <v>0</v>
      </c>
      <c r="N684" s="380">
        <f>IF($D684&lt;3,0,IF(AND($D684&gt;2,ISTEXT(G684)=TRUE),0,1))</f>
        <v>0</v>
      </c>
      <c r="O684" s="380">
        <f>IF($D684&lt;3,0,IF(AND($D684&gt;2,ISTEXT(H684)=TRUE),0,1))</f>
        <v>0</v>
      </c>
      <c r="P684" s="380">
        <f>IF($D684&lt;3,0,IF(AND($D684&gt;2,ISTEXT(I684)=TRUE),0,1))</f>
        <v>0</v>
      </c>
      <c r="Q684" s="380">
        <f t="shared" si="122"/>
        <v>0</v>
      </c>
      <c r="S684" s="66"/>
      <c r="T684" s="66"/>
      <c r="U684" s="345">
        <f t="shared" si="138"/>
        <v>0</v>
      </c>
      <c r="V684" s="437">
        <f t="shared" si="138"/>
        <v>0</v>
      </c>
      <c r="W684" s="345">
        <f>W683</f>
        <v>0</v>
      </c>
      <c r="X684" s="345" t="str">
        <f>MASSETRANSPORT!K93</f>
        <v>Etappe 3 →</v>
      </c>
      <c r="Y684" s="345">
        <f>MASSETRANSPORT!M93</f>
        <v>0</v>
      </c>
      <c r="Z684" s="345">
        <f>MASSETRANSPORT!P93</f>
        <v>0</v>
      </c>
      <c r="AA684" s="345">
        <f>MASSETRANSPORT!S93</f>
        <v>0</v>
      </c>
      <c r="AB684" s="345">
        <f>MASSETRANSPORT!X93</f>
        <v>0</v>
      </c>
      <c r="AC684" s="345">
        <f>MASSETRANSPORT!AH93</f>
        <v>0</v>
      </c>
      <c r="AE684" s="380">
        <f t="shared" si="123"/>
        <v>0</v>
      </c>
      <c r="AF684" s="380">
        <f t="shared" si="124"/>
        <v>0</v>
      </c>
      <c r="AG684" s="380">
        <f>IF($W684&lt;3,0,IF(AND($W684&gt;2,ISTEXT(Y684)=TRUE),0,1))</f>
        <v>0</v>
      </c>
      <c r="AH684" s="380">
        <f t="shared" ref="AH684:AJ684" si="141">IF($W684&lt;3,0,IF(AND($W684&gt;2,ISTEXT(Z684)=TRUE),0,1))</f>
        <v>0</v>
      </c>
      <c r="AI684" s="380">
        <f t="shared" si="141"/>
        <v>0</v>
      </c>
      <c r="AJ684" s="380">
        <f t="shared" si="141"/>
        <v>0</v>
      </c>
      <c r="AK684" s="380">
        <v>0</v>
      </c>
      <c r="AL684" s="380">
        <f t="shared" si="140"/>
        <v>0</v>
      </c>
      <c r="AN684" s="1459"/>
      <c r="AO684" s="1459"/>
      <c r="AP684" s="1459"/>
      <c r="AQ684" s="1456"/>
      <c r="AR684" s="1459"/>
      <c r="AS684" s="1459"/>
      <c r="AT684" s="1459"/>
      <c r="AU684" s="459">
        <f>AO682</f>
        <v>0</v>
      </c>
      <c r="AV684" s="457">
        <f>AU684+0.3</f>
        <v>0.3</v>
      </c>
      <c r="AW684" s="345" t="str">
        <f t="shared" si="126"/>
        <v>Etappe 3 →</v>
      </c>
      <c r="AX684" s="345">
        <f t="shared" si="127"/>
        <v>0</v>
      </c>
      <c r="AY684" s="345">
        <f t="shared" si="128"/>
        <v>0</v>
      </c>
      <c r="AZ684" s="345">
        <f t="shared" si="129"/>
        <v>0</v>
      </c>
      <c r="BA684" s="345">
        <f t="shared" si="130"/>
        <v>0</v>
      </c>
      <c r="BB684" s="345">
        <f>MASSETRANSPORT!AH47</f>
        <v>0</v>
      </c>
      <c r="BD684" s="1472"/>
      <c r="BE684" s="1472"/>
      <c r="BF684" s="1472"/>
      <c r="BG684" s="1472"/>
      <c r="BH684" s="1472"/>
      <c r="BI684" s="1472"/>
      <c r="BJ684" s="380">
        <v>1.3</v>
      </c>
      <c r="BK684" s="380">
        <f t="shared" si="131"/>
        <v>0</v>
      </c>
      <c r="BL684" s="380">
        <f t="shared" si="132"/>
        <v>0</v>
      </c>
      <c r="BM684" s="380">
        <f t="shared" si="133"/>
        <v>0</v>
      </c>
      <c r="BN684" s="380">
        <f t="shared" si="134"/>
        <v>0</v>
      </c>
      <c r="BO684" s="380">
        <f t="shared" si="135"/>
        <v>0</v>
      </c>
      <c r="BP684" s="380"/>
      <c r="BQ684" s="380">
        <f t="shared" si="136"/>
        <v>0</v>
      </c>
    </row>
    <row r="685" spans="2:70" s="333" customFormat="1" ht="18" customHeight="1">
      <c r="B685" s="439">
        <f>MASSETRANSPORT!C48</f>
        <v>0</v>
      </c>
      <c r="C685" s="437">
        <f>MASSETRANSPORT!F48</f>
        <v>0</v>
      </c>
      <c r="D685" s="345">
        <f>MASSETRANSPORT!I48</f>
        <v>0</v>
      </c>
      <c r="E685" s="345" t="str">
        <f>MASSETRANSPORT!K48</f>
        <v>Etappe 1 →</v>
      </c>
      <c r="F685" s="345">
        <f>MASSETRANSPORT!M48</f>
        <v>0</v>
      </c>
      <c r="G685" s="345">
        <f>MASSETRANSPORT!P48</f>
        <v>0</v>
      </c>
      <c r="H685" s="345">
        <f>MASSETRANSPORT!S48</f>
        <v>0</v>
      </c>
      <c r="I685" s="345">
        <f>MASSETRANSPORT!X48</f>
        <v>0</v>
      </c>
      <c r="K685" s="380">
        <f t="shared" si="120"/>
        <v>0</v>
      </c>
      <c r="L685" s="380">
        <f t="shared" si="121"/>
        <v>0</v>
      </c>
      <c r="M685" s="380">
        <f>IF($D685=0,0,IF(AND($D685&gt;0,ISTEXT(F685)=TRUE),0,1))</f>
        <v>0</v>
      </c>
      <c r="N685" s="380">
        <f>IF($D685=0,0,IF(AND($D685&gt;0,ISTEXT(G685)=TRUE),0,1))</f>
        <v>0</v>
      </c>
      <c r="O685" s="380">
        <f>IF($D685=0,0,IF(AND($D685&gt;0,ISTEXT(H685)=TRUE),0,1))</f>
        <v>0</v>
      </c>
      <c r="P685" s="380">
        <f>IF($D685=0,0,IF(AND($D685&gt;0,ISTEXT(I685)=TRUE),0,1))</f>
        <v>0</v>
      </c>
      <c r="Q685" s="380">
        <f t="shared" si="122"/>
        <v>0</v>
      </c>
      <c r="S685" s="66"/>
      <c r="T685" s="66"/>
      <c r="U685" s="345">
        <f>IF(MASSETRANSPORT!C94="",0,MASSETRANSPORT!C94)</f>
        <v>0</v>
      </c>
      <c r="V685" s="437">
        <f>MASSETRANSPORT!F94</f>
        <v>0</v>
      </c>
      <c r="W685" s="345">
        <f>MASSETRANSPORT!I94</f>
        <v>0</v>
      </c>
      <c r="X685" s="345" t="str">
        <f>MASSETRANSPORT!K94</f>
        <v>Etappe 1 →</v>
      </c>
      <c r="Y685" s="345">
        <f>MASSETRANSPORT!M94</f>
        <v>0</v>
      </c>
      <c r="Z685" s="345">
        <f>MASSETRANSPORT!P94</f>
        <v>0</v>
      </c>
      <c r="AA685" s="345">
        <f>MASSETRANSPORT!S94</f>
        <v>0</v>
      </c>
      <c r="AB685" s="345">
        <f>MASSETRANSPORT!X94</f>
        <v>0</v>
      </c>
      <c r="AC685" s="345">
        <f>MASSETRANSPORT!AH94</f>
        <v>0</v>
      </c>
      <c r="AE685" s="380">
        <f t="shared" si="123"/>
        <v>0</v>
      </c>
      <c r="AF685" s="380">
        <f t="shared" si="124"/>
        <v>0</v>
      </c>
      <c r="AG685" s="380">
        <f>IF($W685=0,0,IF(AND($W685&gt;0,ISTEXT(Y685)=TRUE),0,1))</f>
        <v>0</v>
      </c>
      <c r="AH685" s="380">
        <f t="shared" ref="AH685" si="142">IF($W685=0,0,IF(AND($W685&gt;0,ISTEXT(Z685)=TRUE),0,1))</f>
        <v>0</v>
      </c>
      <c r="AI685" s="380">
        <f t="shared" ref="AI685" si="143">IF($W685=0,0,IF(AND($W685&gt;0,ISTEXT(AA685)=TRUE),0,1))</f>
        <v>0</v>
      </c>
      <c r="AJ685" s="380">
        <f t="shared" ref="AJ685:AK685" si="144">IF($W685=0,0,IF(AND($W685&gt;0,ISTEXT(AB685)=TRUE),0,1))</f>
        <v>0</v>
      </c>
      <c r="AK685" s="380">
        <f t="shared" si="144"/>
        <v>0</v>
      </c>
      <c r="AL685" s="380">
        <f t="shared" si="140"/>
        <v>0</v>
      </c>
      <c r="AN685" s="1457">
        <v>2</v>
      </c>
      <c r="AO685" s="1457">
        <f>IF(AQ685=0,0,MAXA($AO$682:AO682)+1)</f>
        <v>0</v>
      </c>
      <c r="AP685" s="1457" t="s">
        <v>488</v>
      </c>
      <c r="AQ685" s="1454">
        <f>B685</f>
        <v>0</v>
      </c>
      <c r="AR685" s="1457">
        <f>C685</f>
        <v>0</v>
      </c>
      <c r="AS685" s="1457" t="str">
        <f ca="1">MASSETRANSPORT!H48</f>
        <v/>
      </c>
      <c r="AT685" s="1457">
        <f>D685</f>
        <v>0</v>
      </c>
      <c r="AU685" s="457">
        <f>AO685</f>
        <v>0</v>
      </c>
      <c r="AV685" s="457">
        <f t="shared" ref="AV685" si="145">AU685+0.1</f>
        <v>0.1</v>
      </c>
      <c r="AW685" s="345" t="str">
        <f t="shared" si="126"/>
        <v>Etappe 1 →</v>
      </c>
      <c r="AX685" s="345">
        <f t="shared" si="127"/>
        <v>0</v>
      </c>
      <c r="AY685" s="345">
        <f t="shared" si="128"/>
        <v>0</v>
      </c>
      <c r="AZ685" s="345">
        <f t="shared" si="129"/>
        <v>0</v>
      </c>
      <c r="BA685" s="345">
        <f t="shared" si="130"/>
        <v>0</v>
      </c>
      <c r="BB685" s="345">
        <f>MASSETRANSPORT!AH48</f>
        <v>0</v>
      </c>
      <c r="BD685" s="1472">
        <v>2</v>
      </c>
      <c r="BE685" s="1472">
        <f>IFERROR(VLOOKUP($BD685,$AO$682:$AT$726,2,FALSE),0)</f>
        <v>0</v>
      </c>
      <c r="BF685" s="1472">
        <f>IFERROR(VLOOKUP($BD685,$AO$682:$AT$726,3,FALSE),0)</f>
        <v>0</v>
      </c>
      <c r="BG685" s="1472">
        <f>IFERROR(VLOOKUP($BD685,$AO$682:$AT$726,4,FALSE),0)</f>
        <v>0</v>
      </c>
      <c r="BH685" s="1472">
        <f>IFERROR(VLOOKUP($BD685,$AO$682:$AT$726,5,FALSE),0)</f>
        <v>0</v>
      </c>
      <c r="BI685" s="1472">
        <f>IFERROR(VLOOKUP($BD685,$AO$682:$AT$726,6,FALSE),0)</f>
        <v>0</v>
      </c>
      <c r="BJ685" s="380">
        <v>2.1</v>
      </c>
      <c r="BK685" s="380">
        <f t="shared" si="131"/>
        <v>0</v>
      </c>
      <c r="BL685" s="380">
        <f t="shared" si="132"/>
        <v>0</v>
      </c>
      <c r="BM685" s="380">
        <f t="shared" si="133"/>
        <v>0</v>
      </c>
      <c r="BN685" s="380">
        <f t="shared" si="134"/>
        <v>0</v>
      </c>
      <c r="BO685" s="380">
        <f t="shared" si="135"/>
        <v>0</v>
      </c>
      <c r="BP685" s="380"/>
      <c r="BQ685" s="380">
        <f t="shared" si="136"/>
        <v>0</v>
      </c>
    </row>
    <row r="686" spans="2:70" s="333" customFormat="1" ht="18" customHeight="1">
      <c r="B686" s="439">
        <f t="shared" ref="B686:B687" si="146">B685</f>
        <v>0</v>
      </c>
      <c r="C686" s="437">
        <f t="shared" ref="C686:C687" si="147">C685</f>
        <v>0</v>
      </c>
      <c r="D686" s="345">
        <f>D685</f>
        <v>0</v>
      </c>
      <c r="E686" s="345" t="str">
        <f>MASSETRANSPORT!K49</f>
        <v>Etappe 2 →</v>
      </c>
      <c r="F686" s="345">
        <f>MASSETRANSPORT!M49</f>
        <v>0</v>
      </c>
      <c r="G686" s="345">
        <f>MASSETRANSPORT!P49</f>
        <v>0</v>
      </c>
      <c r="H686" s="345">
        <f>MASSETRANSPORT!S49</f>
        <v>0</v>
      </c>
      <c r="I686" s="345">
        <f>MASSETRANSPORT!X49</f>
        <v>0</v>
      </c>
      <c r="K686" s="380">
        <f t="shared" si="120"/>
        <v>0</v>
      </c>
      <c r="L686" s="380">
        <f t="shared" si="121"/>
        <v>0</v>
      </c>
      <c r="M686" s="380">
        <f>IF($D686&lt;2,0,IF(AND($D686&gt;1,ISTEXT(F686)=TRUE),0,1))</f>
        <v>0</v>
      </c>
      <c r="N686" s="380">
        <f>IF($D686&lt;2,0,IF(AND($D686&gt;1,ISTEXT(G686)=TRUE),0,1))</f>
        <v>0</v>
      </c>
      <c r="O686" s="380">
        <f>IF($D686&lt;2,0,IF(AND($D686&gt;1,ISTEXT(H686)=TRUE),0,1))</f>
        <v>0</v>
      </c>
      <c r="P686" s="380">
        <f>IF($D686&lt;2,0,IF(AND($D686&gt;1,ISTEXT(I686)=TRUE),0,1))</f>
        <v>0</v>
      </c>
      <c r="Q686" s="380">
        <f t="shared" si="122"/>
        <v>0</v>
      </c>
      <c r="S686" s="66"/>
      <c r="T686" s="66"/>
      <c r="U686" s="345">
        <f t="shared" ref="U686:U687" si="148">U685</f>
        <v>0</v>
      </c>
      <c r="V686" s="437">
        <f t="shared" ref="V686:V687" si="149">V685</f>
        <v>0</v>
      </c>
      <c r="W686" s="345">
        <f t="shared" ref="W686:W687" si="150">W685</f>
        <v>0</v>
      </c>
      <c r="X686" s="345" t="str">
        <f>MASSETRANSPORT!K95</f>
        <v>Etappe 2 →</v>
      </c>
      <c r="Y686" s="345">
        <f>MASSETRANSPORT!M95</f>
        <v>0</v>
      </c>
      <c r="Z686" s="345">
        <f>MASSETRANSPORT!P95</f>
        <v>0</v>
      </c>
      <c r="AA686" s="345">
        <f>MASSETRANSPORT!S95</f>
        <v>0</v>
      </c>
      <c r="AB686" s="345">
        <f>MASSETRANSPORT!X95</f>
        <v>0</v>
      </c>
      <c r="AC686" s="345">
        <f>MASSETRANSPORT!AH95</f>
        <v>0</v>
      </c>
      <c r="AE686" s="380">
        <f t="shared" si="123"/>
        <v>0</v>
      </c>
      <c r="AF686" s="380">
        <f t="shared" si="124"/>
        <v>0</v>
      </c>
      <c r="AG686" s="380">
        <f>IF($W686&lt;2,0,IF(AND($W686&gt;1,ISTEXT(Y686)=TRUE),0,1))</f>
        <v>0</v>
      </c>
      <c r="AH686" s="380">
        <f t="shared" ref="AH686" si="151">IF($W686&lt;2,0,IF(AND($W686&gt;1,ISTEXT(Z686)=TRUE),0,1))</f>
        <v>0</v>
      </c>
      <c r="AI686" s="380">
        <f t="shared" ref="AI686" si="152">IF($W686&lt;2,0,IF(AND($W686&gt;1,ISTEXT(AA686)=TRUE),0,1))</f>
        <v>0</v>
      </c>
      <c r="AJ686" s="380">
        <f t="shared" ref="AJ686" si="153">IF($W686&lt;2,0,IF(AND($W686&gt;1,ISTEXT(AB686)=TRUE),0,1))</f>
        <v>0</v>
      </c>
      <c r="AK686" s="380">
        <v>0</v>
      </c>
      <c r="AL686" s="380">
        <f t="shared" si="140"/>
        <v>0</v>
      </c>
      <c r="AN686" s="1458"/>
      <c r="AO686" s="1458"/>
      <c r="AP686" s="1458"/>
      <c r="AQ686" s="1455"/>
      <c r="AR686" s="1458"/>
      <c r="AS686" s="1458"/>
      <c r="AT686" s="1458"/>
      <c r="AU686" s="458">
        <f>AO685</f>
        <v>0</v>
      </c>
      <c r="AV686" s="457">
        <f t="shared" ref="AV686" si="154">AU686+0.2</f>
        <v>0.2</v>
      </c>
      <c r="AW686" s="345" t="str">
        <f t="shared" si="126"/>
        <v>Etappe 2 →</v>
      </c>
      <c r="AX686" s="345">
        <f t="shared" si="127"/>
        <v>0</v>
      </c>
      <c r="AY686" s="345">
        <f t="shared" si="128"/>
        <v>0</v>
      </c>
      <c r="AZ686" s="345">
        <f t="shared" si="129"/>
        <v>0</v>
      </c>
      <c r="BA686" s="345">
        <f t="shared" si="130"/>
        <v>0</v>
      </c>
      <c r="BB686" s="345">
        <f>MASSETRANSPORT!AH49</f>
        <v>0</v>
      </c>
      <c r="BD686" s="1472"/>
      <c r="BE686" s="1472"/>
      <c r="BF686" s="1472"/>
      <c r="BG686" s="1472"/>
      <c r="BH686" s="1472"/>
      <c r="BI686" s="1472"/>
      <c r="BJ686" s="380">
        <v>2.2000000000000002</v>
      </c>
      <c r="BK686" s="380">
        <f t="shared" si="131"/>
        <v>0</v>
      </c>
      <c r="BL686" s="380">
        <f t="shared" si="132"/>
        <v>0</v>
      </c>
      <c r="BM686" s="380">
        <f t="shared" si="133"/>
        <v>0</v>
      </c>
      <c r="BN686" s="380">
        <f t="shared" si="134"/>
        <v>0</v>
      </c>
      <c r="BO686" s="380">
        <f t="shared" si="135"/>
        <v>0</v>
      </c>
      <c r="BP686" s="380"/>
      <c r="BQ686" s="380">
        <f t="shared" si="136"/>
        <v>0</v>
      </c>
    </row>
    <row r="687" spans="2:70" s="333" customFormat="1" ht="18" customHeight="1">
      <c r="B687" s="439">
        <f t="shared" si="146"/>
        <v>0</v>
      </c>
      <c r="C687" s="437">
        <f t="shared" si="147"/>
        <v>0</v>
      </c>
      <c r="D687" s="345">
        <f>D686</f>
        <v>0</v>
      </c>
      <c r="E687" s="345" t="str">
        <f>MASSETRANSPORT!K50</f>
        <v>Etappe 3 →</v>
      </c>
      <c r="F687" s="345">
        <f>MASSETRANSPORT!M50</f>
        <v>0</v>
      </c>
      <c r="G687" s="345">
        <f>MASSETRANSPORT!P50</f>
        <v>0</v>
      </c>
      <c r="H687" s="345">
        <f>MASSETRANSPORT!S50</f>
        <v>0</v>
      </c>
      <c r="I687" s="345">
        <f>MASSETRANSPORT!X50</f>
        <v>0</v>
      </c>
      <c r="K687" s="380">
        <f t="shared" si="120"/>
        <v>0</v>
      </c>
      <c r="L687" s="380">
        <f t="shared" si="121"/>
        <v>0</v>
      </c>
      <c r="M687" s="380">
        <f>IF($D687&lt;3,0,IF(AND($D687&gt;2,ISTEXT(F687)=TRUE),0,1))</f>
        <v>0</v>
      </c>
      <c r="N687" s="380">
        <f>IF($D687&lt;3,0,IF(AND($D687&gt;2,ISTEXT(G687)=TRUE),0,1))</f>
        <v>0</v>
      </c>
      <c r="O687" s="380">
        <f>IF($D687&lt;3,0,IF(AND($D687&gt;2,ISTEXT(H687)=TRUE),0,1))</f>
        <v>0</v>
      </c>
      <c r="P687" s="380">
        <f>IF($D687&lt;3,0,IF(AND($D687&gt;2,ISTEXT(I687)=TRUE),0,1))</f>
        <v>0</v>
      </c>
      <c r="Q687" s="380">
        <f t="shared" si="122"/>
        <v>0</v>
      </c>
      <c r="S687" s="66"/>
      <c r="T687" s="66"/>
      <c r="U687" s="345">
        <f t="shared" si="148"/>
        <v>0</v>
      </c>
      <c r="V687" s="437">
        <f t="shared" si="149"/>
        <v>0</v>
      </c>
      <c r="W687" s="345">
        <f t="shared" si="150"/>
        <v>0</v>
      </c>
      <c r="X687" s="345" t="str">
        <f>MASSETRANSPORT!K96</f>
        <v>Etappe 3 →</v>
      </c>
      <c r="Y687" s="345">
        <f>MASSETRANSPORT!M96</f>
        <v>0</v>
      </c>
      <c r="Z687" s="345">
        <f>MASSETRANSPORT!P96</f>
        <v>0</v>
      </c>
      <c r="AA687" s="345">
        <f>MASSETRANSPORT!S96</f>
        <v>0</v>
      </c>
      <c r="AB687" s="345">
        <f>MASSETRANSPORT!X96</f>
        <v>0</v>
      </c>
      <c r="AC687" s="345">
        <f>MASSETRANSPORT!AH96</f>
        <v>0</v>
      </c>
      <c r="AE687" s="380">
        <f t="shared" si="123"/>
        <v>0</v>
      </c>
      <c r="AF687" s="380">
        <f t="shared" si="124"/>
        <v>0</v>
      </c>
      <c r="AG687" s="380">
        <f>IF($W687&lt;3,0,IF(AND($W687&gt;2,ISTEXT(Y687)=TRUE),0,1))</f>
        <v>0</v>
      </c>
      <c r="AH687" s="380">
        <f t="shared" ref="AH687" si="155">IF($W687&lt;3,0,IF(AND($W687&gt;2,ISTEXT(Z687)=TRUE),0,1))</f>
        <v>0</v>
      </c>
      <c r="AI687" s="380">
        <f t="shared" ref="AI687" si="156">IF($W687&lt;3,0,IF(AND($W687&gt;2,ISTEXT(AA687)=TRUE),0,1))</f>
        <v>0</v>
      </c>
      <c r="AJ687" s="380">
        <f t="shared" ref="AJ687" si="157">IF($W687&lt;3,0,IF(AND($W687&gt;2,ISTEXT(AB687)=TRUE),0,1))</f>
        <v>0</v>
      </c>
      <c r="AK687" s="380">
        <v>0</v>
      </c>
      <c r="AL687" s="380">
        <f t="shared" si="140"/>
        <v>0</v>
      </c>
      <c r="AN687" s="1459"/>
      <c r="AO687" s="1459"/>
      <c r="AP687" s="1459"/>
      <c r="AQ687" s="1456"/>
      <c r="AR687" s="1459"/>
      <c r="AS687" s="1459"/>
      <c r="AT687" s="1459"/>
      <c r="AU687" s="459">
        <f>AO685</f>
        <v>0</v>
      </c>
      <c r="AV687" s="457">
        <f t="shared" ref="AV687" si="158">AU687+0.3</f>
        <v>0.3</v>
      </c>
      <c r="AW687" s="345" t="str">
        <f t="shared" si="126"/>
        <v>Etappe 3 →</v>
      </c>
      <c r="AX687" s="345">
        <f t="shared" si="127"/>
        <v>0</v>
      </c>
      <c r="AY687" s="345">
        <f t="shared" si="128"/>
        <v>0</v>
      </c>
      <c r="AZ687" s="345">
        <f t="shared" si="129"/>
        <v>0</v>
      </c>
      <c r="BA687" s="345">
        <f t="shared" si="130"/>
        <v>0</v>
      </c>
      <c r="BB687" s="345">
        <f>MASSETRANSPORT!AH50</f>
        <v>0</v>
      </c>
      <c r="BD687" s="1472"/>
      <c r="BE687" s="1472"/>
      <c r="BF687" s="1472"/>
      <c r="BG687" s="1472"/>
      <c r="BH687" s="1472"/>
      <c r="BI687" s="1472"/>
      <c r="BJ687" s="380">
        <v>2.2999999999999998</v>
      </c>
      <c r="BK687" s="380">
        <f t="shared" si="131"/>
        <v>0</v>
      </c>
      <c r="BL687" s="380">
        <f t="shared" si="132"/>
        <v>0</v>
      </c>
      <c r="BM687" s="380">
        <f t="shared" si="133"/>
        <v>0</v>
      </c>
      <c r="BN687" s="380">
        <f t="shared" si="134"/>
        <v>0</v>
      </c>
      <c r="BO687" s="380">
        <f t="shared" si="135"/>
        <v>0</v>
      </c>
      <c r="BP687" s="380"/>
      <c r="BQ687" s="380">
        <f t="shared" si="136"/>
        <v>0</v>
      </c>
    </row>
    <row r="688" spans="2:70" s="333" customFormat="1" ht="18" customHeight="1">
      <c r="B688" s="439">
        <f>MASSETRANSPORT!C51</f>
        <v>0</v>
      </c>
      <c r="C688" s="437">
        <f>MASSETRANSPORT!F51</f>
        <v>0</v>
      </c>
      <c r="D688" s="345">
        <f>MASSETRANSPORT!I51</f>
        <v>0</v>
      </c>
      <c r="E688" s="345" t="str">
        <f>MASSETRANSPORT!K51</f>
        <v>Etappe 1 →</v>
      </c>
      <c r="F688" s="345">
        <f>MASSETRANSPORT!M51</f>
        <v>0</v>
      </c>
      <c r="G688" s="345">
        <f>MASSETRANSPORT!P51</f>
        <v>0</v>
      </c>
      <c r="H688" s="345">
        <f>MASSETRANSPORT!S51</f>
        <v>0</v>
      </c>
      <c r="I688" s="345">
        <f>MASSETRANSPORT!X51</f>
        <v>0</v>
      </c>
      <c r="K688" s="380">
        <f t="shared" si="120"/>
        <v>0</v>
      </c>
      <c r="L688" s="380">
        <f t="shared" si="121"/>
        <v>0</v>
      </c>
      <c r="M688" s="380">
        <f>IF($D688=0,0,IF(AND($D688&gt;0,ISTEXT(F688)=TRUE),0,1))</f>
        <v>0</v>
      </c>
      <c r="N688" s="380">
        <f>IF($D688=0,0,IF(AND($D688&gt;0,ISTEXT(G688)=TRUE),0,1))</f>
        <v>0</v>
      </c>
      <c r="O688" s="380">
        <f>IF($D688=0,0,IF(AND($D688&gt;0,ISTEXT(H688)=TRUE),0,1))</f>
        <v>0</v>
      </c>
      <c r="P688" s="380">
        <f>IF($D688=0,0,IF(AND($D688&gt;0,ISTEXT(I688)=TRUE),0,1))</f>
        <v>0</v>
      </c>
      <c r="Q688" s="380">
        <f t="shared" si="122"/>
        <v>0</v>
      </c>
      <c r="S688" s="66"/>
      <c r="T688" s="66"/>
      <c r="U688" s="345">
        <f>IF(MASSETRANSPORT!C97="",0,MASSETRANSPORT!C97)</f>
        <v>0</v>
      </c>
      <c r="V688" s="437">
        <f>MASSETRANSPORT!F97</f>
        <v>0</v>
      </c>
      <c r="W688" s="345">
        <f>MASSETRANSPORT!I97</f>
        <v>0</v>
      </c>
      <c r="X688" s="345" t="str">
        <f>MASSETRANSPORT!K97</f>
        <v>Etappe 1 →</v>
      </c>
      <c r="Y688" s="345">
        <f>MASSETRANSPORT!M97</f>
        <v>0</v>
      </c>
      <c r="Z688" s="345">
        <f>MASSETRANSPORT!P97</f>
        <v>0</v>
      </c>
      <c r="AA688" s="345">
        <f>MASSETRANSPORT!S97</f>
        <v>0</v>
      </c>
      <c r="AB688" s="345">
        <f>MASSETRANSPORT!X97</f>
        <v>0</v>
      </c>
      <c r="AC688" s="345">
        <f>MASSETRANSPORT!AH97</f>
        <v>0</v>
      </c>
      <c r="AE688" s="380">
        <f t="shared" si="123"/>
        <v>0</v>
      </c>
      <c r="AF688" s="380">
        <f t="shared" si="124"/>
        <v>0</v>
      </c>
      <c r="AG688" s="380">
        <f>IF($W688=0,0,IF(AND($W688&gt;0,ISTEXT(Y688)=TRUE),0,1))</f>
        <v>0</v>
      </c>
      <c r="AH688" s="380">
        <f t="shared" ref="AH688" si="159">IF($W688=0,0,IF(AND($W688&gt;0,ISTEXT(Z688)=TRUE),0,1))</f>
        <v>0</v>
      </c>
      <c r="AI688" s="380">
        <f t="shared" ref="AI688" si="160">IF($W688=0,0,IF(AND($W688&gt;0,ISTEXT(AA688)=TRUE),0,1))</f>
        <v>0</v>
      </c>
      <c r="AJ688" s="380">
        <f t="shared" ref="AJ688:AK688" si="161">IF($W688=0,0,IF(AND($W688&gt;0,ISTEXT(AB688)=TRUE),0,1))</f>
        <v>0</v>
      </c>
      <c r="AK688" s="380">
        <f t="shared" si="161"/>
        <v>0</v>
      </c>
      <c r="AL688" s="380">
        <f t="shared" si="140"/>
        <v>0</v>
      </c>
      <c r="AN688" s="1457">
        <v>3</v>
      </c>
      <c r="AO688" s="1457">
        <f>IF(AQ688=0,0,MAXA($AO$682:AO685)+1)</f>
        <v>0</v>
      </c>
      <c r="AP688" s="1457" t="s">
        <v>488</v>
      </c>
      <c r="AQ688" s="1454">
        <f>B688</f>
        <v>0</v>
      </c>
      <c r="AR688" s="1457">
        <f>C688</f>
        <v>0</v>
      </c>
      <c r="AS688" s="1457" t="str">
        <f ca="1">MASSETRANSPORT!H51</f>
        <v/>
      </c>
      <c r="AT688" s="1457">
        <f>D688</f>
        <v>0</v>
      </c>
      <c r="AU688" s="457">
        <f t="shared" ref="AU688" si="162">AO688</f>
        <v>0</v>
      </c>
      <c r="AV688" s="457">
        <f t="shared" ref="AV688" si="163">AU688+0.1</f>
        <v>0.1</v>
      </c>
      <c r="AW688" s="345" t="str">
        <f t="shared" si="126"/>
        <v>Etappe 1 →</v>
      </c>
      <c r="AX688" s="345">
        <f t="shared" si="127"/>
        <v>0</v>
      </c>
      <c r="AY688" s="345">
        <f t="shared" si="128"/>
        <v>0</v>
      </c>
      <c r="AZ688" s="345">
        <f t="shared" si="129"/>
        <v>0</v>
      </c>
      <c r="BA688" s="345">
        <f t="shared" si="130"/>
        <v>0</v>
      </c>
      <c r="BB688" s="345">
        <f>MASSETRANSPORT!AH51</f>
        <v>0</v>
      </c>
      <c r="BD688" s="1472">
        <v>3</v>
      </c>
      <c r="BE688" s="1472">
        <f>IFERROR(VLOOKUP($BD688,$AO$682:$AT$726,2,FALSE),0)</f>
        <v>0</v>
      </c>
      <c r="BF688" s="1472">
        <f>IFERROR(VLOOKUP($BD688,$AO$682:$AT$726,3,FALSE),0)</f>
        <v>0</v>
      </c>
      <c r="BG688" s="1472">
        <f>IFERROR(VLOOKUP($BD688,$AO$682:$AT$726,4,FALSE),0)</f>
        <v>0</v>
      </c>
      <c r="BH688" s="1472">
        <f>IFERROR(VLOOKUP($BD688,$AO$682:$AT$726,5,FALSE),0)</f>
        <v>0</v>
      </c>
      <c r="BI688" s="1472">
        <f>IFERROR(VLOOKUP($BD688,$AO$682:$AT$726,6,FALSE),0)</f>
        <v>0</v>
      </c>
      <c r="BJ688" s="380">
        <v>3.1</v>
      </c>
      <c r="BK688" s="380">
        <f t="shared" si="131"/>
        <v>0</v>
      </c>
      <c r="BL688" s="380">
        <f t="shared" si="132"/>
        <v>0</v>
      </c>
      <c r="BM688" s="380">
        <f t="shared" si="133"/>
        <v>0</v>
      </c>
      <c r="BN688" s="380">
        <f t="shared" si="134"/>
        <v>0</v>
      </c>
      <c r="BO688" s="380">
        <f t="shared" si="135"/>
        <v>0</v>
      </c>
      <c r="BP688" s="380"/>
      <c r="BQ688" s="380">
        <f t="shared" si="136"/>
        <v>0</v>
      </c>
    </row>
    <row r="689" spans="2:69" s="333" customFormat="1" ht="18" customHeight="1">
      <c r="B689" s="439">
        <f t="shared" ref="B689:B690" si="164">B688</f>
        <v>0</v>
      </c>
      <c r="C689" s="437">
        <f t="shared" ref="C689:C690" si="165">C688</f>
        <v>0</v>
      </c>
      <c r="D689" s="345">
        <f>D688</f>
        <v>0</v>
      </c>
      <c r="E689" s="345" t="str">
        <f>MASSETRANSPORT!K52</f>
        <v>Etappe 2 →</v>
      </c>
      <c r="F689" s="345">
        <f>MASSETRANSPORT!M52</f>
        <v>0</v>
      </c>
      <c r="G689" s="345">
        <f>MASSETRANSPORT!P52</f>
        <v>0</v>
      </c>
      <c r="H689" s="345">
        <f>MASSETRANSPORT!S52</f>
        <v>0</v>
      </c>
      <c r="I689" s="345">
        <f>MASSETRANSPORT!X52</f>
        <v>0</v>
      </c>
      <c r="K689" s="380">
        <f t="shared" si="120"/>
        <v>0</v>
      </c>
      <c r="L689" s="380">
        <f t="shared" si="121"/>
        <v>0</v>
      </c>
      <c r="M689" s="380">
        <f>IF($D689&lt;2,0,IF(AND($D689&gt;1,ISTEXT(F689)=TRUE),0,1))</f>
        <v>0</v>
      </c>
      <c r="N689" s="380">
        <f>IF($D689&lt;2,0,IF(AND($D689&gt;1,ISTEXT(G689)=TRUE),0,1))</f>
        <v>0</v>
      </c>
      <c r="O689" s="380">
        <f>IF($D689&lt;2,0,IF(AND($D689&gt;1,ISTEXT(H689)=TRUE),0,1))</f>
        <v>0</v>
      </c>
      <c r="P689" s="380">
        <f>IF($D689&lt;2,0,IF(AND($D689&gt;1,ISTEXT(I689)=TRUE),0,1))</f>
        <v>0</v>
      </c>
      <c r="Q689" s="380">
        <f t="shared" si="122"/>
        <v>0</v>
      </c>
      <c r="S689" s="66"/>
      <c r="T689" s="66"/>
      <c r="U689" s="345">
        <f t="shared" ref="U689:U690" si="166">U688</f>
        <v>0</v>
      </c>
      <c r="V689" s="437">
        <f t="shared" ref="V689:V690" si="167">V688</f>
        <v>0</v>
      </c>
      <c r="W689" s="345">
        <f t="shared" ref="W689:W690" si="168">W688</f>
        <v>0</v>
      </c>
      <c r="X689" s="345" t="str">
        <f>MASSETRANSPORT!K98</f>
        <v>Etappe 2 →</v>
      </c>
      <c r="Y689" s="345">
        <f>MASSETRANSPORT!M98</f>
        <v>0</v>
      </c>
      <c r="Z689" s="345">
        <f>MASSETRANSPORT!P98</f>
        <v>0</v>
      </c>
      <c r="AA689" s="345">
        <f>MASSETRANSPORT!S98</f>
        <v>0</v>
      </c>
      <c r="AB689" s="345">
        <f>MASSETRANSPORT!X98</f>
        <v>0</v>
      </c>
      <c r="AC689" s="345">
        <f>MASSETRANSPORT!AH98</f>
        <v>0</v>
      </c>
      <c r="AE689" s="380">
        <f t="shared" si="123"/>
        <v>0</v>
      </c>
      <c r="AF689" s="380">
        <f t="shared" si="124"/>
        <v>0</v>
      </c>
      <c r="AG689" s="380">
        <f>IF($W689&lt;2,0,IF(AND($W689&gt;1,ISTEXT(Y689)=TRUE),0,1))</f>
        <v>0</v>
      </c>
      <c r="AH689" s="380">
        <f t="shared" ref="AH689" si="169">IF($W689&lt;2,0,IF(AND($W689&gt;1,ISTEXT(Z689)=TRUE),0,1))</f>
        <v>0</v>
      </c>
      <c r="AI689" s="380">
        <f t="shared" ref="AI689" si="170">IF($W689&lt;2,0,IF(AND($W689&gt;1,ISTEXT(AA689)=TRUE),0,1))</f>
        <v>0</v>
      </c>
      <c r="AJ689" s="380">
        <f t="shared" ref="AJ689" si="171">IF($W689&lt;2,0,IF(AND($W689&gt;1,ISTEXT(AB689)=TRUE),0,1))</f>
        <v>0</v>
      </c>
      <c r="AK689" s="380">
        <v>0</v>
      </c>
      <c r="AL689" s="380">
        <f t="shared" si="140"/>
        <v>0</v>
      </c>
      <c r="AN689" s="1458"/>
      <c r="AO689" s="1458"/>
      <c r="AP689" s="1458"/>
      <c r="AQ689" s="1455"/>
      <c r="AR689" s="1458"/>
      <c r="AS689" s="1458"/>
      <c r="AT689" s="1458"/>
      <c r="AU689" s="458">
        <f t="shared" ref="AU689" si="172">AO688</f>
        <v>0</v>
      </c>
      <c r="AV689" s="457">
        <f t="shared" ref="AV689" si="173">AU689+0.2</f>
        <v>0.2</v>
      </c>
      <c r="AW689" s="345" t="str">
        <f t="shared" si="126"/>
        <v>Etappe 2 →</v>
      </c>
      <c r="AX689" s="345">
        <f t="shared" si="127"/>
        <v>0</v>
      </c>
      <c r="AY689" s="345">
        <f t="shared" si="128"/>
        <v>0</v>
      </c>
      <c r="AZ689" s="345">
        <f t="shared" si="129"/>
        <v>0</v>
      </c>
      <c r="BA689" s="345">
        <f t="shared" si="130"/>
        <v>0</v>
      </c>
      <c r="BB689" s="345">
        <f>MASSETRANSPORT!AH52</f>
        <v>0</v>
      </c>
      <c r="BD689" s="1472"/>
      <c r="BE689" s="1472"/>
      <c r="BF689" s="1472"/>
      <c r="BG689" s="1472"/>
      <c r="BH689" s="1472"/>
      <c r="BI689" s="1472"/>
      <c r="BJ689" s="380">
        <v>3.2</v>
      </c>
      <c r="BK689" s="380">
        <f t="shared" si="131"/>
        <v>0</v>
      </c>
      <c r="BL689" s="380">
        <f t="shared" si="132"/>
        <v>0</v>
      </c>
      <c r="BM689" s="380">
        <f t="shared" si="133"/>
        <v>0</v>
      </c>
      <c r="BN689" s="380">
        <f t="shared" si="134"/>
        <v>0</v>
      </c>
      <c r="BO689" s="380">
        <f t="shared" si="135"/>
        <v>0</v>
      </c>
      <c r="BP689" s="380"/>
      <c r="BQ689" s="380">
        <f t="shared" si="136"/>
        <v>0</v>
      </c>
    </row>
    <row r="690" spans="2:69" s="333" customFormat="1" ht="18" customHeight="1">
      <c r="B690" s="439">
        <f t="shared" si="164"/>
        <v>0</v>
      </c>
      <c r="C690" s="437">
        <f t="shared" si="165"/>
        <v>0</v>
      </c>
      <c r="D690" s="345">
        <f>D689</f>
        <v>0</v>
      </c>
      <c r="E690" s="345" t="str">
        <f>MASSETRANSPORT!K53</f>
        <v>Etappe 3 →</v>
      </c>
      <c r="F690" s="345">
        <f>MASSETRANSPORT!M53</f>
        <v>0</v>
      </c>
      <c r="G690" s="345">
        <f>MASSETRANSPORT!P53</f>
        <v>0</v>
      </c>
      <c r="H690" s="345">
        <f>MASSETRANSPORT!S53</f>
        <v>0</v>
      </c>
      <c r="I690" s="345">
        <f>MASSETRANSPORT!X53</f>
        <v>0</v>
      </c>
      <c r="K690" s="380">
        <f t="shared" si="120"/>
        <v>0</v>
      </c>
      <c r="L690" s="380">
        <f t="shared" si="121"/>
        <v>0</v>
      </c>
      <c r="M690" s="380">
        <f>IF($D690&lt;3,0,IF(AND($D690&gt;2,ISTEXT(F690)=TRUE),0,1))</f>
        <v>0</v>
      </c>
      <c r="N690" s="380">
        <f>IF($D690&lt;3,0,IF(AND($D690&gt;2,ISTEXT(G690)=TRUE),0,1))</f>
        <v>0</v>
      </c>
      <c r="O690" s="380">
        <f>IF($D690&lt;3,0,IF(AND($D690&gt;2,ISTEXT(H690)=TRUE),0,1))</f>
        <v>0</v>
      </c>
      <c r="P690" s="380">
        <f>IF($D690&lt;3,0,IF(AND($D690&gt;2,ISTEXT(I690)=TRUE),0,1))</f>
        <v>0</v>
      </c>
      <c r="Q690" s="380">
        <f t="shared" si="122"/>
        <v>0</v>
      </c>
      <c r="S690" s="66"/>
      <c r="T690" s="66"/>
      <c r="U690" s="345">
        <f t="shared" si="166"/>
        <v>0</v>
      </c>
      <c r="V690" s="437">
        <f t="shared" si="167"/>
        <v>0</v>
      </c>
      <c r="W690" s="345">
        <f t="shared" si="168"/>
        <v>0</v>
      </c>
      <c r="X690" s="345" t="str">
        <f>MASSETRANSPORT!K99</f>
        <v>Etappe 3 →</v>
      </c>
      <c r="Y690" s="345">
        <f>MASSETRANSPORT!M99</f>
        <v>0</v>
      </c>
      <c r="Z690" s="345">
        <f>MASSETRANSPORT!P99</f>
        <v>0</v>
      </c>
      <c r="AA690" s="345">
        <f>MASSETRANSPORT!S99</f>
        <v>0</v>
      </c>
      <c r="AB690" s="345">
        <f>MASSETRANSPORT!X99</f>
        <v>0</v>
      </c>
      <c r="AC690" s="345">
        <f>MASSETRANSPORT!AH99</f>
        <v>0</v>
      </c>
      <c r="AE690" s="380">
        <f t="shared" si="123"/>
        <v>0</v>
      </c>
      <c r="AF690" s="380">
        <f t="shared" si="124"/>
        <v>0</v>
      </c>
      <c r="AG690" s="380">
        <f>IF($W690&lt;3,0,IF(AND($W690&gt;2,ISTEXT(Y690)=TRUE),0,1))</f>
        <v>0</v>
      </c>
      <c r="AH690" s="380">
        <f t="shared" ref="AH690" si="174">IF($W690&lt;3,0,IF(AND($W690&gt;2,ISTEXT(Z690)=TRUE),0,1))</f>
        <v>0</v>
      </c>
      <c r="AI690" s="380">
        <f t="shared" ref="AI690" si="175">IF($W690&lt;3,0,IF(AND($W690&gt;2,ISTEXT(AA690)=TRUE),0,1))</f>
        <v>0</v>
      </c>
      <c r="AJ690" s="380">
        <f t="shared" ref="AJ690" si="176">IF($W690&lt;3,0,IF(AND($W690&gt;2,ISTEXT(AB690)=TRUE),0,1))</f>
        <v>0</v>
      </c>
      <c r="AK690" s="380">
        <v>0</v>
      </c>
      <c r="AL690" s="380">
        <f t="shared" si="140"/>
        <v>0</v>
      </c>
      <c r="AN690" s="1459"/>
      <c r="AO690" s="1459"/>
      <c r="AP690" s="1459"/>
      <c r="AQ690" s="1456"/>
      <c r="AR690" s="1459"/>
      <c r="AS690" s="1459"/>
      <c r="AT690" s="1459"/>
      <c r="AU690" s="459">
        <f t="shared" ref="AU690" si="177">AO688</f>
        <v>0</v>
      </c>
      <c r="AV690" s="457">
        <f t="shared" ref="AV690" si="178">AU690+0.3</f>
        <v>0.3</v>
      </c>
      <c r="AW690" s="345" t="str">
        <f t="shared" si="126"/>
        <v>Etappe 3 →</v>
      </c>
      <c r="AX690" s="345">
        <f t="shared" si="127"/>
        <v>0</v>
      </c>
      <c r="AY690" s="345">
        <f t="shared" si="128"/>
        <v>0</v>
      </c>
      <c r="AZ690" s="345">
        <f t="shared" si="129"/>
        <v>0</v>
      </c>
      <c r="BA690" s="345">
        <f t="shared" si="130"/>
        <v>0</v>
      </c>
      <c r="BB690" s="345">
        <f>MASSETRANSPORT!AH53</f>
        <v>0</v>
      </c>
      <c r="BD690" s="1472"/>
      <c r="BE690" s="1472"/>
      <c r="BF690" s="1472"/>
      <c r="BG690" s="1472"/>
      <c r="BH690" s="1472"/>
      <c r="BI690" s="1472"/>
      <c r="BJ690" s="380">
        <v>3.3</v>
      </c>
      <c r="BK690" s="380">
        <f t="shared" si="131"/>
        <v>0</v>
      </c>
      <c r="BL690" s="380">
        <f t="shared" si="132"/>
        <v>0</v>
      </c>
      <c r="BM690" s="380">
        <f t="shared" si="133"/>
        <v>0</v>
      </c>
      <c r="BN690" s="380">
        <f t="shared" si="134"/>
        <v>0</v>
      </c>
      <c r="BO690" s="380">
        <f t="shared" si="135"/>
        <v>0</v>
      </c>
      <c r="BP690" s="380"/>
      <c r="BQ690" s="380">
        <f t="shared" si="136"/>
        <v>0</v>
      </c>
    </row>
    <row r="691" spans="2:69" s="333" customFormat="1" ht="18" customHeight="1">
      <c r="B691" s="439">
        <f>MASSETRANSPORT!C54</f>
        <v>0</v>
      </c>
      <c r="C691" s="437">
        <f>MASSETRANSPORT!F54</f>
        <v>0</v>
      </c>
      <c r="D691" s="345">
        <f>MASSETRANSPORT!I54</f>
        <v>0</v>
      </c>
      <c r="E691" s="345" t="str">
        <f>MASSETRANSPORT!K54</f>
        <v>Etappe 1 →</v>
      </c>
      <c r="F691" s="345">
        <f>MASSETRANSPORT!M54</f>
        <v>0</v>
      </c>
      <c r="G691" s="345">
        <f>MASSETRANSPORT!P54</f>
        <v>0</v>
      </c>
      <c r="H691" s="345">
        <f>MASSETRANSPORT!S54</f>
        <v>0</v>
      </c>
      <c r="I691" s="345">
        <f>MASSETRANSPORT!X54</f>
        <v>0</v>
      </c>
      <c r="K691" s="380">
        <f t="shared" si="120"/>
        <v>0</v>
      </c>
      <c r="L691" s="380">
        <f t="shared" si="121"/>
        <v>0</v>
      </c>
      <c r="M691" s="380">
        <f>IF($D691=0,0,IF(AND($D691&gt;0,ISTEXT(F691)=TRUE),0,1))</f>
        <v>0</v>
      </c>
      <c r="N691" s="380">
        <f>IF($D691=0,0,IF(AND($D691&gt;0,ISTEXT(G691)=TRUE),0,1))</f>
        <v>0</v>
      </c>
      <c r="O691" s="380">
        <f>IF($D691=0,0,IF(AND($D691&gt;0,ISTEXT(H691)=TRUE),0,1))</f>
        <v>0</v>
      </c>
      <c r="P691" s="380">
        <f>IF($D691=0,0,IF(AND($D691&gt;0,ISTEXT(I691)=TRUE),0,1))</f>
        <v>0</v>
      </c>
      <c r="Q691" s="380">
        <f t="shared" si="122"/>
        <v>0</v>
      </c>
      <c r="S691" s="66"/>
      <c r="T691" s="66"/>
      <c r="U691" s="345">
        <f>IF(MASSETRANSPORT!C100="",0,MASSETRANSPORT!C100)</f>
        <v>0</v>
      </c>
      <c r="V691" s="437">
        <f>MASSETRANSPORT!F100</f>
        <v>0</v>
      </c>
      <c r="W691" s="345">
        <f>MASSETRANSPORT!I100</f>
        <v>0</v>
      </c>
      <c r="X691" s="345" t="str">
        <f>MASSETRANSPORT!K100</f>
        <v>Etappe 1 →</v>
      </c>
      <c r="Y691" s="345">
        <f>MASSETRANSPORT!M100</f>
        <v>0</v>
      </c>
      <c r="Z691" s="345">
        <f>MASSETRANSPORT!P100</f>
        <v>0</v>
      </c>
      <c r="AA691" s="345">
        <f>MASSETRANSPORT!S100</f>
        <v>0</v>
      </c>
      <c r="AB691" s="345">
        <f>MASSETRANSPORT!X100</f>
        <v>0</v>
      </c>
      <c r="AC691" s="345">
        <f>MASSETRANSPORT!AH100</f>
        <v>0</v>
      </c>
      <c r="AE691" s="380">
        <f t="shared" si="123"/>
        <v>0</v>
      </c>
      <c r="AF691" s="380">
        <f t="shared" si="124"/>
        <v>0</v>
      </c>
      <c r="AG691" s="380">
        <f>IF($W691=0,0,IF(AND($W691&gt;0,ISTEXT(Y691)=TRUE),0,1))</f>
        <v>0</v>
      </c>
      <c r="AH691" s="380">
        <f t="shared" ref="AH691" si="179">IF($W691=0,0,IF(AND($W691&gt;0,ISTEXT(Z691)=TRUE),0,1))</f>
        <v>0</v>
      </c>
      <c r="AI691" s="380">
        <f t="shared" ref="AI691" si="180">IF($W691=0,0,IF(AND($W691&gt;0,ISTEXT(AA691)=TRUE),0,1))</f>
        <v>0</v>
      </c>
      <c r="AJ691" s="380">
        <f t="shared" ref="AJ691:AK691" si="181">IF($W691=0,0,IF(AND($W691&gt;0,ISTEXT(AB691)=TRUE),0,1))</f>
        <v>0</v>
      </c>
      <c r="AK691" s="380">
        <f t="shared" si="181"/>
        <v>0</v>
      </c>
      <c r="AL691" s="380">
        <f t="shared" si="140"/>
        <v>0</v>
      </c>
      <c r="AN691" s="1457">
        <v>4</v>
      </c>
      <c r="AO691" s="1457">
        <f>IF(AQ691=0,0,MAXA($AO$682:AO688)+1)</f>
        <v>0</v>
      </c>
      <c r="AP691" s="1457" t="s">
        <v>488</v>
      </c>
      <c r="AQ691" s="1454">
        <f>B691</f>
        <v>0</v>
      </c>
      <c r="AR691" s="1457">
        <f>C691</f>
        <v>0</v>
      </c>
      <c r="AS691" s="1457" t="str">
        <f ca="1">MASSETRANSPORT!H54</f>
        <v/>
      </c>
      <c r="AT691" s="1457">
        <f>D691</f>
        <v>0</v>
      </c>
      <c r="AU691" s="457">
        <f t="shared" ref="AU691" si="182">AO691</f>
        <v>0</v>
      </c>
      <c r="AV691" s="457">
        <f t="shared" ref="AV691" si="183">AU691+0.1</f>
        <v>0.1</v>
      </c>
      <c r="AW691" s="345" t="str">
        <f t="shared" si="126"/>
        <v>Etappe 1 →</v>
      </c>
      <c r="AX691" s="345">
        <f t="shared" si="127"/>
        <v>0</v>
      </c>
      <c r="AY691" s="345">
        <f t="shared" si="128"/>
        <v>0</v>
      </c>
      <c r="AZ691" s="345">
        <f t="shared" si="129"/>
        <v>0</v>
      </c>
      <c r="BA691" s="345">
        <f t="shared" si="130"/>
        <v>0</v>
      </c>
      <c r="BB691" s="345">
        <f>MASSETRANSPORT!AH54</f>
        <v>0</v>
      </c>
      <c r="BD691" s="1472">
        <v>4</v>
      </c>
      <c r="BE691" s="1472">
        <f>IFERROR(VLOOKUP($BD691,$AO$682:$AT$726,2,FALSE),0)</f>
        <v>0</v>
      </c>
      <c r="BF691" s="1472">
        <f>IFERROR(VLOOKUP($BD691,$AO$682:$AT$726,3,FALSE),0)</f>
        <v>0</v>
      </c>
      <c r="BG691" s="1472">
        <f>IFERROR(VLOOKUP($BD691,$AO$682:$AT$726,4,FALSE),0)</f>
        <v>0</v>
      </c>
      <c r="BH691" s="1472">
        <f>IFERROR(VLOOKUP($BD691,$AO$682:$AT$726,5,FALSE),0)</f>
        <v>0</v>
      </c>
      <c r="BI691" s="1472">
        <f>IFERROR(VLOOKUP($BD691,$AO$682:$AT$726,6,FALSE),0)</f>
        <v>0</v>
      </c>
      <c r="BJ691" s="380">
        <v>4.0999999999999996</v>
      </c>
      <c r="BK691" s="380">
        <f t="shared" si="131"/>
        <v>0</v>
      </c>
      <c r="BL691" s="380">
        <f t="shared" si="132"/>
        <v>0</v>
      </c>
      <c r="BM691" s="380">
        <f t="shared" si="133"/>
        <v>0</v>
      </c>
      <c r="BN691" s="380">
        <f t="shared" si="134"/>
        <v>0</v>
      </c>
      <c r="BO691" s="380">
        <f t="shared" si="135"/>
        <v>0</v>
      </c>
      <c r="BP691" s="380"/>
      <c r="BQ691" s="380">
        <f t="shared" si="136"/>
        <v>0</v>
      </c>
    </row>
    <row r="692" spans="2:69" s="333" customFormat="1" ht="18" customHeight="1">
      <c r="B692" s="439">
        <f t="shared" ref="B692:B693" si="184">B691</f>
        <v>0</v>
      </c>
      <c r="C692" s="437">
        <f t="shared" ref="C692:C693" si="185">C691</f>
        <v>0</v>
      </c>
      <c r="D692" s="345">
        <f>D691</f>
        <v>0</v>
      </c>
      <c r="E692" s="345" t="str">
        <f>MASSETRANSPORT!K55</f>
        <v>Etappe 2 →</v>
      </c>
      <c r="F692" s="345">
        <f>MASSETRANSPORT!M55</f>
        <v>0</v>
      </c>
      <c r="G692" s="345">
        <f>MASSETRANSPORT!P55</f>
        <v>0</v>
      </c>
      <c r="H692" s="345">
        <f>MASSETRANSPORT!S55</f>
        <v>0</v>
      </c>
      <c r="I692" s="345">
        <f>MASSETRANSPORT!X55</f>
        <v>0</v>
      </c>
      <c r="K692" s="380">
        <f t="shared" si="120"/>
        <v>0</v>
      </c>
      <c r="L692" s="380">
        <f t="shared" si="121"/>
        <v>0</v>
      </c>
      <c r="M692" s="380">
        <f>IF($D692&lt;2,0,IF(AND($D692&gt;1,ISTEXT(F692)=TRUE),0,1))</f>
        <v>0</v>
      </c>
      <c r="N692" s="380">
        <f>IF($D692&lt;2,0,IF(AND($D692&gt;1,ISTEXT(G692)=TRUE),0,1))</f>
        <v>0</v>
      </c>
      <c r="O692" s="380">
        <f>IF($D692&lt;2,0,IF(AND($D692&gt;1,ISTEXT(H692)=TRUE),0,1))</f>
        <v>0</v>
      </c>
      <c r="P692" s="380">
        <f>IF($D692&lt;2,0,IF(AND($D692&gt;1,ISTEXT(I692)=TRUE),0,1))</f>
        <v>0</v>
      </c>
      <c r="Q692" s="380">
        <f t="shared" si="122"/>
        <v>0</v>
      </c>
      <c r="S692" s="66"/>
      <c r="T692" s="66"/>
      <c r="U692" s="345">
        <f t="shared" ref="U692:U693" si="186">U691</f>
        <v>0</v>
      </c>
      <c r="V692" s="437">
        <f t="shared" ref="V692:V693" si="187">V691</f>
        <v>0</v>
      </c>
      <c r="W692" s="345">
        <f t="shared" ref="W692:W693" si="188">W691</f>
        <v>0</v>
      </c>
      <c r="X692" s="345" t="str">
        <f>MASSETRANSPORT!K101</f>
        <v>Etappe 2 →</v>
      </c>
      <c r="Y692" s="345">
        <f>MASSETRANSPORT!M101</f>
        <v>0</v>
      </c>
      <c r="Z692" s="345">
        <f>MASSETRANSPORT!P101</f>
        <v>0</v>
      </c>
      <c r="AA692" s="345">
        <f>MASSETRANSPORT!S101</f>
        <v>0</v>
      </c>
      <c r="AB692" s="345">
        <f>MASSETRANSPORT!X101</f>
        <v>0</v>
      </c>
      <c r="AC692" s="345">
        <f>MASSETRANSPORT!AH101</f>
        <v>0</v>
      </c>
      <c r="AE692" s="380">
        <f t="shared" si="123"/>
        <v>0</v>
      </c>
      <c r="AF692" s="380">
        <f t="shared" si="124"/>
        <v>0</v>
      </c>
      <c r="AG692" s="380">
        <f>IF($W692&lt;2,0,IF(AND($W692&gt;1,ISTEXT(Y692)=TRUE),0,1))</f>
        <v>0</v>
      </c>
      <c r="AH692" s="380">
        <f t="shared" ref="AH692" si="189">IF($W692&lt;2,0,IF(AND($W692&gt;1,ISTEXT(Z692)=TRUE),0,1))</f>
        <v>0</v>
      </c>
      <c r="AI692" s="380">
        <f t="shared" ref="AI692" si="190">IF($W692&lt;2,0,IF(AND($W692&gt;1,ISTEXT(AA692)=TRUE),0,1))</f>
        <v>0</v>
      </c>
      <c r="AJ692" s="380">
        <f t="shared" ref="AJ692" si="191">IF($W692&lt;2,0,IF(AND($W692&gt;1,ISTEXT(AB692)=TRUE),0,1))</f>
        <v>0</v>
      </c>
      <c r="AK692" s="380">
        <v>0</v>
      </c>
      <c r="AL692" s="380">
        <f t="shared" si="140"/>
        <v>0</v>
      </c>
      <c r="AN692" s="1458"/>
      <c r="AO692" s="1458"/>
      <c r="AP692" s="1458"/>
      <c r="AQ692" s="1455"/>
      <c r="AR692" s="1458"/>
      <c r="AS692" s="1458"/>
      <c r="AT692" s="1458"/>
      <c r="AU692" s="458">
        <f t="shared" ref="AU692" si="192">AO691</f>
        <v>0</v>
      </c>
      <c r="AV692" s="457">
        <f t="shared" ref="AV692" si="193">AU692+0.2</f>
        <v>0.2</v>
      </c>
      <c r="AW692" s="345" t="str">
        <f t="shared" si="126"/>
        <v>Etappe 2 →</v>
      </c>
      <c r="AX692" s="345">
        <f t="shared" si="127"/>
        <v>0</v>
      </c>
      <c r="AY692" s="345">
        <f t="shared" si="128"/>
        <v>0</v>
      </c>
      <c r="AZ692" s="345">
        <f t="shared" si="129"/>
        <v>0</v>
      </c>
      <c r="BA692" s="345">
        <f t="shared" si="130"/>
        <v>0</v>
      </c>
      <c r="BB692" s="345">
        <f>MASSETRANSPORT!AH55</f>
        <v>0</v>
      </c>
      <c r="BD692" s="1472"/>
      <c r="BE692" s="1472"/>
      <c r="BF692" s="1472"/>
      <c r="BG692" s="1472"/>
      <c r="BH692" s="1472"/>
      <c r="BI692" s="1472"/>
      <c r="BJ692" s="380">
        <v>4.2</v>
      </c>
      <c r="BK692" s="380">
        <f t="shared" si="131"/>
        <v>0</v>
      </c>
      <c r="BL692" s="380">
        <f t="shared" si="132"/>
        <v>0</v>
      </c>
      <c r="BM692" s="380">
        <f t="shared" si="133"/>
        <v>0</v>
      </c>
      <c r="BN692" s="380">
        <f t="shared" si="134"/>
        <v>0</v>
      </c>
      <c r="BO692" s="380">
        <f t="shared" si="135"/>
        <v>0</v>
      </c>
      <c r="BP692" s="380"/>
      <c r="BQ692" s="380">
        <f t="shared" si="136"/>
        <v>0</v>
      </c>
    </row>
    <row r="693" spans="2:69" s="333" customFormat="1" ht="18" customHeight="1">
      <c r="B693" s="439">
        <f t="shared" si="184"/>
        <v>0</v>
      </c>
      <c r="C693" s="437">
        <f t="shared" si="185"/>
        <v>0</v>
      </c>
      <c r="D693" s="345">
        <f>D692</f>
        <v>0</v>
      </c>
      <c r="E693" s="345" t="str">
        <f>MASSETRANSPORT!K56</f>
        <v>Etappe 3 →</v>
      </c>
      <c r="F693" s="345">
        <f>MASSETRANSPORT!M56</f>
        <v>0</v>
      </c>
      <c r="G693" s="345">
        <f>MASSETRANSPORT!P56</f>
        <v>0</v>
      </c>
      <c r="H693" s="345">
        <f>MASSETRANSPORT!S56</f>
        <v>0</v>
      </c>
      <c r="I693" s="345">
        <f>MASSETRANSPORT!X56</f>
        <v>0</v>
      </c>
      <c r="K693" s="380">
        <f t="shared" si="120"/>
        <v>0</v>
      </c>
      <c r="L693" s="380">
        <f t="shared" si="121"/>
        <v>0</v>
      </c>
      <c r="M693" s="380">
        <f>IF($D693&lt;3,0,IF(AND($D693&gt;2,ISTEXT(F693)=TRUE),0,1))</f>
        <v>0</v>
      </c>
      <c r="N693" s="380">
        <f>IF($D693&lt;3,0,IF(AND($D693&gt;2,ISTEXT(G693)=TRUE),0,1))</f>
        <v>0</v>
      </c>
      <c r="O693" s="380">
        <f>IF($D693&lt;3,0,IF(AND($D693&gt;2,ISTEXT(H693)=TRUE),0,1))</f>
        <v>0</v>
      </c>
      <c r="P693" s="380">
        <f>IF($D693&lt;3,0,IF(AND($D693&gt;2,ISTEXT(I693)=TRUE),0,1))</f>
        <v>0</v>
      </c>
      <c r="Q693" s="380">
        <f t="shared" si="122"/>
        <v>0</v>
      </c>
      <c r="S693" s="66"/>
      <c r="T693" s="66"/>
      <c r="U693" s="345">
        <f t="shared" si="186"/>
        <v>0</v>
      </c>
      <c r="V693" s="437">
        <f t="shared" si="187"/>
        <v>0</v>
      </c>
      <c r="W693" s="345">
        <f t="shared" si="188"/>
        <v>0</v>
      </c>
      <c r="X693" s="345" t="str">
        <f>MASSETRANSPORT!K102</f>
        <v>Etappe 3 →</v>
      </c>
      <c r="Y693" s="345">
        <f>MASSETRANSPORT!M102</f>
        <v>0</v>
      </c>
      <c r="Z693" s="345">
        <f>MASSETRANSPORT!P102</f>
        <v>0</v>
      </c>
      <c r="AA693" s="345">
        <f>MASSETRANSPORT!S102</f>
        <v>0</v>
      </c>
      <c r="AB693" s="345">
        <f>MASSETRANSPORT!X102</f>
        <v>0</v>
      </c>
      <c r="AC693" s="345">
        <f>MASSETRANSPORT!AH102</f>
        <v>0</v>
      </c>
      <c r="AE693" s="380">
        <f t="shared" si="123"/>
        <v>0</v>
      </c>
      <c r="AF693" s="380">
        <f t="shared" si="124"/>
        <v>0</v>
      </c>
      <c r="AG693" s="380">
        <f>IF($W693&lt;3,0,IF(AND($W693&gt;2,ISTEXT(Y693)=TRUE),0,1))</f>
        <v>0</v>
      </c>
      <c r="AH693" s="380">
        <f t="shared" ref="AH693" si="194">IF($W693&lt;3,0,IF(AND($W693&gt;2,ISTEXT(Z693)=TRUE),0,1))</f>
        <v>0</v>
      </c>
      <c r="AI693" s="380">
        <f t="shared" ref="AI693" si="195">IF($W693&lt;3,0,IF(AND($W693&gt;2,ISTEXT(AA693)=TRUE),0,1))</f>
        <v>0</v>
      </c>
      <c r="AJ693" s="380">
        <f t="shared" ref="AJ693" si="196">IF($W693&lt;3,0,IF(AND($W693&gt;2,ISTEXT(AB693)=TRUE),0,1))</f>
        <v>0</v>
      </c>
      <c r="AK693" s="380">
        <v>0</v>
      </c>
      <c r="AL693" s="380">
        <f t="shared" si="140"/>
        <v>0</v>
      </c>
      <c r="AN693" s="1459"/>
      <c r="AO693" s="1459"/>
      <c r="AP693" s="1459"/>
      <c r="AQ693" s="1456"/>
      <c r="AR693" s="1459"/>
      <c r="AS693" s="1459"/>
      <c r="AT693" s="1459"/>
      <c r="AU693" s="459">
        <f t="shared" ref="AU693" si="197">AO691</f>
        <v>0</v>
      </c>
      <c r="AV693" s="457">
        <f t="shared" ref="AV693" si="198">AU693+0.3</f>
        <v>0.3</v>
      </c>
      <c r="AW693" s="345" t="str">
        <f t="shared" si="126"/>
        <v>Etappe 3 →</v>
      </c>
      <c r="AX693" s="345">
        <f t="shared" si="127"/>
        <v>0</v>
      </c>
      <c r="AY693" s="345">
        <f t="shared" si="128"/>
        <v>0</v>
      </c>
      <c r="AZ693" s="345">
        <f t="shared" si="129"/>
        <v>0</v>
      </c>
      <c r="BA693" s="345">
        <f t="shared" si="130"/>
        <v>0</v>
      </c>
      <c r="BB693" s="345">
        <f>MASSETRANSPORT!AH56</f>
        <v>0</v>
      </c>
      <c r="BD693" s="1472"/>
      <c r="BE693" s="1472"/>
      <c r="BF693" s="1472"/>
      <c r="BG693" s="1472"/>
      <c r="BH693" s="1472"/>
      <c r="BI693" s="1472"/>
      <c r="BJ693" s="380">
        <v>4.3</v>
      </c>
      <c r="BK693" s="380">
        <f t="shared" si="131"/>
        <v>0</v>
      </c>
      <c r="BL693" s="380">
        <f t="shared" si="132"/>
        <v>0</v>
      </c>
      <c r="BM693" s="380">
        <f t="shared" si="133"/>
        <v>0</v>
      </c>
      <c r="BN693" s="380">
        <f t="shared" si="134"/>
        <v>0</v>
      </c>
      <c r="BO693" s="380">
        <f t="shared" si="135"/>
        <v>0</v>
      </c>
      <c r="BP693" s="380"/>
      <c r="BQ693" s="380">
        <f t="shared" si="136"/>
        <v>0</v>
      </c>
    </row>
    <row r="694" spans="2:69" s="333" customFormat="1" ht="18" customHeight="1">
      <c r="B694" s="439">
        <f>MASSETRANSPORT!C57</f>
        <v>0</v>
      </c>
      <c r="C694" s="437">
        <f>MASSETRANSPORT!F57</f>
        <v>0</v>
      </c>
      <c r="D694" s="345">
        <f>MASSETRANSPORT!I57</f>
        <v>0</v>
      </c>
      <c r="E694" s="345" t="str">
        <f>MASSETRANSPORT!K57</f>
        <v>Etappe 1 →</v>
      </c>
      <c r="F694" s="345">
        <f>MASSETRANSPORT!M57</f>
        <v>0</v>
      </c>
      <c r="G694" s="345">
        <f>MASSETRANSPORT!P57</f>
        <v>0</v>
      </c>
      <c r="H694" s="345">
        <f>MASSETRANSPORT!S57</f>
        <v>0</v>
      </c>
      <c r="I694" s="345">
        <f>MASSETRANSPORT!X57</f>
        <v>0</v>
      </c>
      <c r="K694" s="380">
        <f t="shared" si="120"/>
        <v>0</v>
      </c>
      <c r="L694" s="380">
        <f t="shared" si="121"/>
        <v>0</v>
      </c>
      <c r="M694" s="380">
        <f>IF($D694=0,0,IF(AND($D694&gt;0,ISTEXT(F694)=TRUE),0,1))</f>
        <v>0</v>
      </c>
      <c r="N694" s="380">
        <f>IF($D694=0,0,IF(AND($D694&gt;0,ISTEXT(G694)=TRUE),0,1))</f>
        <v>0</v>
      </c>
      <c r="O694" s="380">
        <f>IF($D694=0,0,IF(AND($D694&gt;0,ISTEXT(H694)=TRUE),0,1))</f>
        <v>0</v>
      </c>
      <c r="P694" s="380">
        <f>IF($D694=0,0,IF(AND($D694&gt;0,ISTEXT(I694)=TRUE),0,1))</f>
        <v>0</v>
      </c>
      <c r="Q694" s="380">
        <f t="shared" si="122"/>
        <v>0</v>
      </c>
      <c r="S694" s="66"/>
      <c r="T694" s="66"/>
      <c r="U694" s="345">
        <f>IF(MASSETRANSPORT!C103="",0,MASSETRANSPORT!C103)</f>
        <v>0</v>
      </c>
      <c r="V694" s="437">
        <f>MASSETRANSPORT!F103</f>
        <v>0</v>
      </c>
      <c r="W694" s="345">
        <f>MASSETRANSPORT!I103</f>
        <v>0</v>
      </c>
      <c r="X694" s="345" t="str">
        <f>MASSETRANSPORT!K103</f>
        <v>Etappe 1 →</v>
      </c>
      <c r="Y694" s="345">
        <f>MASSETRANSPORT!M103</f>
        <v>0</v>
      </c>
      <c r="Z694" s="345">
        <f>MASSETRANSPORT!P103</f>
        <v>0</v>
      </c>
      <c r="AA694" s="345">
        <f>MASSETRANSPORT!S103</f>
        <v>0</v>
      </c>
      <c r="AB694" s="345">
        <f>MASSETRANSPORT!X103</f>
        <v>0</v>
      </c>
      <c r="AC694" s="345">
        <f>MASSETRANSPORT!AH103</f>
        <v>0</v>
      </c>
      <c r="AE694" s="380">
        <f t="shared" si="123"/>
        <v>0</v>
      </c>
      <c r="AF694" s="380">
        <f t="shared" si="124"/>
        <v>0</v>
      </c>
      <c r="AG694" s="380">
        <f>IF($W694=0,0,IF(AND($W694&gt;0,ISTEXT(Y694)=TRUE),0,1))</f>
        <v>0</v>
      </c>
      <c r="AH694" s="380">
        <f t="shared" ref="AH694" si="199">IF($W694=0,0,IF(AND($W694&gt;0,ISTEXT(Z694)=TRUE),0,1))</f>
        <v>0</v>
      </c>
      <c r="AI694" s="380">
        <f t="shared" ref="AI694" si="200">IF($W694=0,0,IF(AND($W694&gt;0,ISTEXT(AA694)=TRUE),0,1))</f>
        <v>0</v>
      </c>
      <c r="AJ694" s="380">
        <f t="shared" ref="AJ694:AK694" si="201">IF($W694=0,0,IF(AND($W694&gt;0,ISTEXT(AB694)=TRUE),0,1))</f>
        <v>0</v>
      </c>
      <c r="AK694" s="380">
        <f t="shared" si="201"/>
        <v>0</v>
      </c>
      <c r="AL694" s="380">
        <f t="shared" si="140"/>
        <v>0</v>
      </c>
      <c r="AN694" s="1457">
        <v>5</v>
      </c>
      <c r="AO694" s="1457">
        <f>IF(AQ694=0,0,MAXA($AO$682:AO691)+1)</f>
        <v>0</v>
      </c>
      <c r="AP694" s="1457" t="s">
        <v>488</v>
      </c>
      <c r="AQ694" s="1454">
        <f>B694</f>
        <v>0</v>
      </c>
      <c r="AR694" s="1457">
        <f>C694</f>
        <v>0</v>
      </c>
      <c r="AS694" s="1457" t="str">
        <f ca="1">MASSETRANSPORT!H57</f>
        <v/>
      </c>
      <c r="AT694" s="1457">
        <f>D694</f>
        <v>0</v>
      </c>
      <c r="AU694" s="457">
        <f t="shared" ref="AU694" si="202">AO694</f>
        <v>0</v>
      </c>
      <c r="AV694" s="457">
        <f t="shared" ref="AV694" si="203">AU694+0.1</f>
        <v>0.1</v>
      </c>
      <c r="AW694" s="345" t="str">
        <f t="shared" si="126"/>
        <v>Etappe 1 →</v>
      </c>
      <c r="AX694" s="345">
        <f t="shared" si="127"/>
        <v>0</v>
      </c>
      <c r="AY694" s="345">
        <f t="shared" si="128"/>
        <v>0</v>
      </c>
      <c r="AZ694" s="345">
        <f t="shared" si="129"/>
        <v>0</v>
      </c>
      <c r="BA694" s="345">
        <f t="shared" si="130"/>
        <v>0</v>
      </c>
      <c r="BB694" s="345">
        <f>MASSETRANSPORT!AH57</f>
        <v>0</v>
      </c>
      <c r="BD694" s="1472">
        <v>5</v>
      </c>
      <c r="BE694" s="1472">
        <f>IFERROR(VLOOKUP($BD694,$AO$682:$AT$726,2,FALSE),0)</f>
        <v>0</v>
      </c>
      <c r="BF694" s="1472">
        <f>IFERROR(VLOOKUP($BD694,$AO$682:$AT$726,3,FALSE),0)</f>
        <v>0</v>
      </c>
      <c r="BG694" s="1472">
        <f>IFERROR(VLOOKUP($BD694,$AO$682:$AT$726,4,FALSE),0)</f>
        <v>0</v>
      </c>
      <c r="BH694" s="1472">
        <f>IFERROR(VLOOKUP($BD694,$AO$682:$AT$726,5,FALSE),0)</f>
        <v>0</v>
      </c>
      <c r="BI694" s="1472">
        <f>IFERROR(VLOOKUP($BD694,$AO$682:$AT$726,6,FALSE),0)</f>
        <v>0</v>
      </c>
      <c r="BJ694" s="380">
        <v>5.0999999999999996</v>
      </c>
      <c r="BK694" s="380">
        <f t="shared" si="131"/>
        <v>0</v>
      </c>
      <c r="BL694" s="380">
        <f t="shared" si="132"/>
        <v>0</v>
      </c>
      <c r="BM694" s="380">
        <f t="shared" si="133"/>
        <v>0</v>
      </c>
      <c r="BN694" s="380">
        <f t="shared" si="134"/>
        <v>0</v>
      </c>
      <c r="BO694" s="380">
        <f t="shared" si="135"/>
        <v>0</v>
      </c>
      <c r="BP694" s="380"/>
      <c r="BQ694" s="380">
        <f t="shared" si="136"/>
        <v>0</v>
      </c>
    </row>
    <row r="695" spans="2:69" s="333" customFormat="1" ht="18" customHeight="1">
      <c r="B695" s="439">
        <f t="shared" ref="B695:B696" si="204">B694</f>
        <v>0</v>
      </c>
      <c r="C695" s="437">
        <f t="shared" ref="C695:C696" si="205">C694</f>
        <v>0</v>
      </c>
      <c r="D695" s="345">
        <f>D694</f>
        <v>0</v>
      </c>
      <c r="E695" s="345" t="str">
        <f>MASSETRANSPORT!K58</f>
        <v>Etappe 2 →</v>
      </c>
      <c r="F695" s="345">
        <f>MASSETRANSPORT!M58</f>
        <v>0</v>
      </c>
      <c r="G695" s="345">
        <f>MASSETRANSPORT!P58</f>
        <v>0</v>
      </c>
      <c r="H695" s="345">
        <f>MASSETRANSPORT!S58</f>
        <v>0</v>
      </c>
      <c r="I695" s="345">
        <f>MASSETRANSPORT!X58</f>
        <v>0</v>
      </c>
      <c r="K695" s="380">
        <f t="shared" si="120"/>
        <v>0</v>
      </c>
      <c r="L695" s="380">
        <f t="shared" si="121"/>
        <v>0</v>
      </c>
      <c r="M695" s="380">
        <f>IF($D695&lt;2,0,IF(AND($D695&gt;1,ISTEXT(F695)=TRUE),0,1))</f>
        <v>0</v>
      </c>
      <c r="N695" s="380">
        <f>IF($D695&lt;2,0,IF(AND($D695&gt;1,ISTEXT(G695)=TRUE),0,1))</f>
        <v>0</v>
      </c>
      <c r="O695" s="380">
        <f>IF($D695&lt;2,0,IF(AND($D695&gt;1,ISTEXT(H695)=TRUE),0,1))</f>
        <v>0</v>
      </c>
      <c r="P695" s="380">
        <f>IF($D695&lt;2,0,IF(AND($D695&gt;1,ISTEXT(I695)=TRUE),0,1))</f>
        <v>0</v>
      </c>
      <c r="Q695" s="380">
        <f t="shared" si="122"/>
        <v>0</v>
      </c>
      <c r="S695" s="66"/>
      <c r="T695" s="66"/>
      <c r="U695" s="345">
        <f t="shared" ref="U695:U696" si="206">U694</f>
        <v>0</v>
      </c>
      <c r="V695" s="437">
        <f t="shared" ref="V695:V696" si="207">V694</f>
        <v>0</v>
      </c>
      <c r="W695" s="345">
        <f t="shared" ref="W695:W696" si="208">W694</f>
        <v>0</v>
      </c>
      <c r="X695" s="345" t="str">
        <f>MASSETRANSPORT!K104</f>
        <v>Etappe 2 →</v>
      </c>
      <c r="Y695" s="345">
        <f>MASSETRANSPORT!M104</f>
        <v>0</v>
      </c>
      <c r="Z695" s="345">
        <f>MASSETRANSPORT!P104</f>
        <v>0</v>
      </c>
      <c r="AA695" s="345">
        <f>MASSETRANSPORT!S104</f>
        <v>0</v>
      </c>
      <c r="AB695" s="345">
        <f>MASSETRANSPORT!X104</f>
        <v>0</v>
      </c>
      <c r="AC695" s="345">
        <f>MASSETRANSPORT!AH104</f>
        <v>0</v>
      </c>
      <c r="AE695" s="380">
        <f t="shared" si="123"/>
        <v>0</v>
      </c>
      <c r="AF695" s="380">
        <f t="shared" si="124"/>
        <v>0</v>
      </c>
      <c r="AG695" s="380">
        <f>IF($W695&lt;2,0,IF(AND($W695&gt;1,ISTEXT(Y695)=TRUE),0,1))</f>
        <v>0</v>
      </c>
      <c r="AH695" s="380">
        <f t="shared" ref="AH695" si="209">IF($W695&lt;2,0,IF(AND($W695&gt;1,ISTEXT(Z695)=TRUE),0,1))</f>
        <v>0</v>
      </c>
      <c r="AI695" s="380">
        <f t="shared" ref="AI695" si="210">IF($W695&lt;2,0,IF(AND($W695&gt;1,ISTEXT(AA695)=TRUE),0,1))</f>
        <v>0</v>
      </c>
      <c r="AJ695" s="380">
        <f t="shared" ref="AJ695" si="211">IF($W695&lt;2,0,IF(AND($W695&gt;1,ISTEXT(AB695)=TRUE),0,1))</f>
        <v>0</v>
      </c>
      <c r="AK695" s="380">
        <v>0</v>
      </c>
      <c r="AL695" s="380">
        <f t="shared" si="140"/>
        <v>0</v>
      </c>
      <c r="AN695" s="1458"/>
      <c r="AO695" s="1458"/>
      <c r="AP695" s="1458"/>
      <c r="AQ695" s="1455"/>
      <c r="AR695" s="1458"/>
      <c r="AS695" s="1458"/>
      <c r="AT695" s="1458"/>
      <c r="AU695" s="458">
        <f t="shared" ref="AU695" si="212">AO694</f>
        <v>0</v>
      </c>
      <c r="AV695" s="457">
        <f t="shared" ref="AV695" si="213">AU695+0.2</f>
        <v>0.2</v>
      </c>
      <c r="AW695" s="345" t="str">
        <f t="shared" si="126"/>
        <v>Etappe 2 →</v>
      </c>
      <c r="AX695" s="345">
        <f t="shared" si="127"/>
        <v>0</v>
      </c>
      <c r="AY695" s="345">
        <f t="shared" si="128"/>
        <v>0</v>
      </c>
      <c r="AZ695" s="345">
        <f t="shared" si="129"/>
        <v>0</v>
      </c>
      <c r="BA695" s="345">
        <f t="shared" si="130"/>
        <v>0</v>
      </c>
      <c r="BB695" s="345">
        <f>MASSETRANSPORT!AH58</f>
        <v>0</v>
      </c>
      <c r="BD695" s="1472"/>
      <c r="BE695" s="1472"/>
      <c r="BF695" s="1472"/>
      <c r="BG695" s="1472"/>
      <c r="BH695" s="1472"/>
      <c r="BI695" s="1472"/>
      <c r="BJ695" s="380">
        <v>5.2</v>
      </c>
      <c r="BK695" s="380">
        <f t="shared" si="131"/>
        <v>0</v>
      </c>
      <c r="BL695" s="380">
        <f t="shared" si="132"/>
        <v>0</v>
      </c>
      <c r="BM695" s="380">
        <f t="shared" si="133"/>
        <v>0</v>
      </c>
      <c r="BN695" s="380">
        <f t="shared" si="134"/>
        <v>0</v>
      </c>
      <c r="BO695" s="380">
        <f t="shared" si="135"/>
        <v>0</v>
      </c>
      <c r="BP695" s="380"/>
      <c r="BQ695" s="380">
        <f t="shared" si="136"/>
        <v>0</v>
      </c>
    </row>
    <row r="696" spans="2:69" s="333" customFormat="1" ht="18" customHeight="1">
      <c r="B696" s="439">
        <f t="shared" si="204"/>
        <v>0</v>
      </c>
      <c r="C696" s="437">
        <f t="shared" si="205"/>
        <v>0</v>
      </c>
      <c r="D696" s="345">
        <f>D695</f>
        <v>0</v>
      </c>
      <c r="E696" s="345" t="str">
        <f>MASSETRANSPORT!K59</f>
        <v>Etappe 3 →</v>
      </c>
      <c r="F696" s="345">
        <f>MASSETRANSPORT!M59</f>
        <v>0</v>
      </c>
      <c r="G696" s="345">
        <f>MASSETRANSPORT!P59</f>
        <v>0</v>
      </c>
      <c r="H696" s="345">
        <f>MASSETRANSPORT!S59</f>
        <v>0</v>
      </c>
      <c r="I696" s="345">
        <f>MASSETRANSPORT!X59</f>
        <v>0</v>
      </c>
      <c r="K696" s="380">
        <f t="shared" si="120"/>
        <v>0</v>
      </c>
      <c r="L696" s="380">
        <f t="shared" si="121"/>
        <v>0</v>
      </c>
      <c r="M696" s="380">
        <f>IF($D696&lt;3,0,IF(AND($D696&gt;2,ISTEXT(F696)=TRUE),0,1))</f>
        <v>0</v>
      </c>
      <c r="N696" s="380">
        <f>IF($D696&lt;3,0,IF(AND($D696&gt;2,ISTEXT(G696)=TRUE),0,1))</f>
        <v>0</v>
      </c>
      <c r="O696" s="380">
        <f>IF($D696&lt;3,0,IF(AND($D696&gt;2,ISTEXT(H696)=TRUE),0,1))</f>
        <v>0</v>
      </c>
      <c r="P696" s="380">
        <f>IF($D696&lt;3,0,IF(AND($D696&gt;2,ISTEXT(I696)=TRUE),0,1))</f>
        <v>0</v>
      </c>
      <c r="Q696" s="380">
        <f t="shared" si="122"/>
        <v>0</v>
      </c>
      <c r="S696" s="66"/>
      <c r="T696" s="66"/>
      <c r="U696" s="345">
        <f t="shared" si="206"/>
        <v>0</v>
      </c>
      <c r="V696" s="437">
        <f t="shared" si="207"/>
        <v>0</v>
      </c>
      <c r="W696" s="345">
        <f t="shared" si="208"/>
        <v>0</v>
      </c>
      <c r="X696" s="345" t="str">
        <f>MASSETRANSPORT!K105</f>
        <v>Etappe 3 →</v>
      </c>
      <c r="Y696" s="345">
        <f>MASSETRANSPORT!M105</f>
        <v>0</v>
      </c>
      <c r="Z696" s="345">
        <f>MASSETRANSPORT!P105</f>
        <v>0</v>
      </c>
      <c r="AA696" s="345">
        <f>MASSETRANSPORT!S105</f>
        <v>0</v>
      </c>
      <c r="AB696" s="345">
        <f>MASSETRANSPORT!X105</f>
        <v>0</v>
      </c>
      <c r="AC696" s="345">
        <f>MASSETRANSPORT!AH105</f>
        <v>0</v>
      </c>
      <c r="AE696" s="380">
        <f t="shared" si="123"/>
        <v>0</v>
      </c>
      <c r="AF696" s="380">
        <f t="shared" si="124"/>
        <v>0</v>
      </c>
      <c r="AG696" s="380">
        <f>IF($W696&lt;3,0,IF(AND($W696&gt;2,ISTEXT(Y696)=TRUE),0,1))</f>
        <v>0</v>
      </c>
      <c r="AH696" s="380">
        <f t="shared" ref="AH696" si="214">IF($W696&lt;3,0,IF(AND($W696&gt;2,ISTEXT(Z696)=TRUE),0,1))</f>
        <v>0</v>
      </c>
      <c r="AI696" s="380">
        <f t="shared" ref="AI696" si="215">IF($W696&lt;3,0,IF(AND($W696&gt;2,ISTEXT(AA696)=TRUE),0,1))</f>
        <v>0</v>
      </c>
      <c r="AJ696" s="380">
        <f t="shared" ref="AJ696" si="216">IF($W696&lt;3,0,IF(AND($W696&gt;2,ISTEXT(AB696)=TRUE),0,1))</f>
        <v>0</v>
      </c>
      <c r="AK696" s="380">
        <v>0</v>
      </c>
      <c r="AL696" s="380">
        <f t="shared" si="140"/>
        <v>0</v>
      </c>
      <c r="AN696" s="1459"/>
      <c r="AO696" s="1459"/>
      <c r="AP696" s="1459"/>
      <c r="AQ696" s="1456"/>
      <c r="AR696" s="1459"/>
      <c r="AS696" s="1459"/>
      <c r="AT696" s="1459"/>
      <c r="AU696" s="459">
        <f t="shared" ref="AU696" si="217">AO694</f>
        <v>0</v>
      </c>
      <c r="AV696" s="457">
        <f t="shared" ref="AV696" si="218">AU696+0.3</f>
        <v>0.3</v>
      </c>
      <c r="AW696" s="345" t="str">
        <f t="shared" si="126"/>
        <v>Etappe 3 →</v>
      </c>
      <c r="AX696" s="345">
        <f t="shared" si="127"/>
        <v>0</v>
      </c>
      <c r="AY696" s="345">
        <f t="shared" si="128"/>
        <v>0</v>
      </c>
      <c r="AZ696" s="345">
        <f t="shared" si="129"/>
        <v>0</v>
      </c>
      <c r="BA696" s="345">
        <f t="shared" si="130"/>
        <v>0</v>
      </c>
      <c r="BB696" s="345">
        <f>MASSETRANSPORT!AH59</f>
        <v>0</v>
      </c>
      <c r="BD696" s="1472"/>
      <c r="BE696" s="1472"/>
      <c r="BF696" s="1472"/>
      <c r="BG696" s="1472"/>
      <c r="BH696" s="1472"/>
      <c r="BI696" s="1472"/>
      <c r="BJ696" s="380">
        <v>5.3</v>
      </c>
      <c r="BK696" s="380">
        <f t="shared" si="131"/>
        <v>0</v>
      </c>
      <c r="BL696" s="380">
        <f t="shared" si="132"/>
        <v>0</v>
      </c>
      <c r="BM696" s="380">
        <f t="shared" si="133"/>
        <v>0</v>
      </c>
      <c r="BN696" s="380">
        <f t="shared" si="134"/>
        <v>0</v>
      </c>
      <c r="BO696" s="380">
        <f t="shared" si="135"/>
        <v>0</v>
      </c>
      <c r="BP696" s="380"/>
      <c r="BQ696" s="380">
        <f t="shared" si="136"/>
        <v>0</v>
      </c>
    </row>
    <row r="697" spans="2:69" s="333" customFormat="1" ht="18" customHeight="1">
      <c r="B697" s="439">
        <f>MASSETRANSPORT!C60</f>
        <v>0</v>
      </c>
      <c r="C697" s="437">
        <f>MASSETRANSPORT!F60</f>
        <v>0</v>
      </c>
      <c r="D697" s="345">
        <f>MASSETRANSPORT!I60</f>
        <v>0</v>
      </c>
      <c r="E697" s="345" t="str">
        <f>MASSETRANSPORT!K60</f>
        <v>Etappe 1 →</v>
      </c>
      <c r="F697" s="345">
        <f>MASSETRANSPORT!M60</f>
        <v>0</v>
      </c>
      <c r="G697" s="345">
        <f>MASSETRANSPORT!P60</f>
        <v>0</v>
      </c>
      <c r="H697" s="345">
        <f>MASSETRANSPORT!S60</f>
        <v>0</v>
      </c>
      <c r="I697" s="345">
        <f>MASSETRANSPORT!X60</f>
        <v>0</v>
      </c>
      <c r="K697" s="380">
        <f t="shared" si="120"/>
        <v>0</v>
      </c>
      <c r="L697" s="380">
        <f t="shared" si="121"/>
        <v>0</v>
      </c>
      <c r="M697" s="380">
        <f>IF($D697=0,0,IF(AND($D697&gt;0,ISTEXT(F697)=TRUE),0,1))</f>
        <v>0</v>
      </c>
      <c r="N697" s="380">
        <f>IF($D697=0,0,IF(AND($D697&gt;0,ISTEXT(G697)=TRUE),0,1))</f>
        <v>0</v>
      </c>
      <c r="O697" s="380">
        <f>IF($D697=0,0,IF(AND($D697&gt;0,ISTEXT(H697)=TRUE),0,1))</f>
        <v>0</v>
      </c>
      <c r="P697" s="380">
        <f>IF($D697=0,0,IF(AND($D697&gt;0,ISTEXT(I697)=TRUE),0,1))</f>
        <v>0</v>
      </c>
      <c r="Q697" s="380">
        <f t="shared" si="122"/>
        <v>0</v>
      </c>
      <c r="S697" s="66"/>
      <c r="T697" s="66"/>
      <c r="AK697" s="178" t="s">
        <v>489</v>
      </c>
      <c r="AL697" s="178">
        <f>AVERAGE(AL682:AL696)</f>
        <v>0</v>
      </c>
      <c r="AN697" s="1457">
        <v>6</v>
      </c>
      <c r="AO697" s="1457">
        <f>IF(AQ697=0,0,MAXA($AO$682:AO694)+1)</f>
        <v>0</v>
      </c>
      <c r="AP697" s="1457" t="s">
        <v>488</v>
      </c>
      <c r="AQ697" s="1454">
        <f>B697</f>
        <v>0</v>
      </c>
      <c r="AR697" s="1457">
        <f>C697</f>
        <v>0</v>
      </c>
      <c r="AS697" s="1457" t="str">
        <f ca="1">MASSETRANSPORT!H60</f>
        <v/>
      </c>
      <c r="AT697" s="1457">
        <f>D697</f>
        <v>0</v>
      </c>
      <c r="AU697" s="457">
        <f t="shared" ref="AU697" si="219">AO697</f>
        <v>0</v>
      </c>
      <c r="AV697" s="457">
        <f t="shared" ref="AV697" si="220">AU697+0.1</f>
        <v>0.1</v>
      </c>
      <c r="AW697" s="345" t="str">
        <f t="shared" si="126"/>
        <v>Etappe 1 →</v>
      </c>
      <c r="AX697" s="345">
        <f t="shared" si="127"/>
        <v>0</v>
      </c>
      <c r="AY697" s="345">
        <f t="shared" si="128"/>
        <v>0</v>
      </c>
      <c r="AZ697" s="345">
        <f t="shared" si="129"/>
        <v>0</v>
      </c>
      <c r="BA697" s="345">
        <f t="shared" si="130"/>
        <v>0</v>
      </c>
      <c r="BB697" s="345">
        <f>MASSETRANSPORT!AH60</f>
        <v>0</v>
      </c>
      <c r="BD697" s="1472">
        <v>6</v>
      </c>
      <c r="BE697" s="1472">
        <f>IFERROR(VLOOKUP($BD697,$AO$682:$AT$726,2,FALSE),0)</f>
        <v>0</v>
      </c>
      <c r="BF697" s="1472">
        <f>IFERROR(VLOOKUP($BD697,$AO$682:$AT$726,3,FALSE),0)</f>
        <v>0</v>
      </c>
      <c r="BG697" s="1472">
        <f>IFERROR(VLOOKUP($BD697,$AO$682:$AT$726,4,FALSE),0)</f>
        <v>0</v>
      </c>
      <c r="BH697" s="1472">
        <f>IFERROR(VLOOKUP($BD697,$AO$682:$AT$726,5,FALSE),0)</f>
        <v>0</v>
      </c>
      <c r="BI697" s="1472">
        <f>IFERROR(VLOOKUP($BD697,$AO$682:$AT$726,6,FALSE),0)</f>
        <v>0</v>
      </c>
      <c r="BJ697" s="380">
        <v>6.1</v>
      </c>
      <c r="BK697" s="380">
        <f t="shared" si="131"/>
        <v>0</v>
      </c>
      <c r="BL697" s="380">
        <f t="shared" si="132"/>
        <v>0</v>
      </c>
      <c r="BM697" s="380">
        <f t="shared" si="133"/>
        <v>0</v>
      </c>
      <c r="BN697" s="380">
        <f t="shared" si="134"/>
        <v>0</v>
      </c>
      <c r="BO697" s="380">
        <f t="shared" si="135"/>
        <v>0</v>
      </c>
      <c r="BP697" s="380"/>
      <c r="BQ697" s="380">
        <f t="shared" si="136"/>
        <v>0</v>
      </c>
    </row>
    <row r="698" spans="2:69" s="333" customFormat="1" ht="18" customHeight="1">
      <c r="B698" s="439">
        <f t="shared" ref="B698:B699" si="221">B697</f>
        <v>0</v>
      </c>
      <c r="C698" s="437">
        <f t="shared" ref="C698:C699" si="222">C697</f>
        <v>0</v>
      </c>
      <c r="D698" s="345">
        <f>D697</f>
        <v>0</v>
      </c>
      <c r="E698" s="345" t="str">
        <f>MASSETRANSPORT!K61</f>
        <v>Etappe 2 →</v>
      </c>
      <c r="F698" s="345">
        <f>MASSETRANSPORT!M61</f>
        <v>0</v>
      </c>
      <c r="G698" s="345">
        <f>MASSETRANSPORT!P61</f>
        <v>0</v>
      </c>
      <c r="H698" s="345">
        <f>MASSETRANSPORT!S61</f>
        <v>0</v>
      </c>
      <c r="I698" s="345">
        <f>MASSETRANSPORT!X61</f>
        <v>0</v>
      </c>
      <c r="K698" s="380">
        <f t="shared" si="120"/>
        <v>0</v>
      </c>
      <c r="L698" s="380">
        <f t="shared" si="121"/>
        <v>0</v>
      </c>
      <c r="M698" s="380">
        <f>IF($D698&lt;2,0,IF(AND($D698&gt;1,ISTEXT(F698)=TRUE),0,1))</f>
        <v>0</v>
      </c>
      <c r="N698" s="380">
        <f>IF($D698&lt;2,0,IF(AND($D698&gt;1,ISTEXT(G698)=TRUE),0,1))</f>
        <v>0</v>
      </c>
      <c r="O698" s="380">
        <f>IF($D698&lt;2,0,IF(AND($D698&gt;1,ISTEXT(H698)=TRUE),0,1))</f>
        <v>0</v>
      </c>
      <c r="P698" s="380">
        <f>IF($D698&lt;2,0,IF(AND($D698&gt;1,ISTEXT(I698)=TRUE),0,1))</f>
        <v>0</v>
      </c>
      <c r="Q698" s="380">
        <f t="shared" si="122"/>
        <v>0</v>
      </c>
      <c r="S698" s="66"/>
      <c r="T698" s="66"/>
      <c r="AK698" s="178" t="s">
        <v>490</v>
      </c>
      <c r="AL698" s="178">
        <f>IF(AL697=0,0,1)</f>
        <v>0</v>
      </c>
      <c r="AN698" s="1458"/>
      <c r="AO698" s="1458"/>
      <c r="AP698" s="1458"/>
      <c r="AQ698" s="1455"/>
      <c r="AR698" s="1458"/>
      <c r="AS698" s="1458"/>
      <c r="AT698" s="1458"/>
      <c r="AU698" s="458">
        <f t="shared" ref="AU698" si="223">AO697</f>
        <v>0</v>
      </c>
      <c r="AV698" s="457">
        <f t="shared" ref="AV698" si="224">AU698+0.2</f>
        <v>0.2</v>
      </c>
      <c r="AW698" s="345" t="str">
        <f t="shared" si="126"/>
        <v>Etappe 2 →</v>
      </c>
      <c r="AX698" s="345">
        <f t="shared" si="127"/>
        <v>0</v>
      </c>
      <c r="AY698" s="345">
        <f t="shared" si="128"/>
        <v>0</v>
      </c>
      <c r="AZ698" s="345">
        <f t="shared" si="129"/>
        <v>0</v>
      </c>
      <c r="BA698" s="345">
        <f t="shared" si="130"/>
        <v>0</v>
      </c>
      <c r="BB698" s="345">
        <f>MASSETRANSPORT!AH61</f>
        <v>0</v>
      </c>
      <c r="BD698" s="1472"/>
      <c r="BE698" s="1472"/>
      <c r="BF698" s="1472"/>
      <c r="BG698" s="1472"/>
      <c r="BH698" s="1472"/>
      <c r="BI698" s="1472"/>
      <c r="BJ698" s="380">
        <v>6.2</v>
      </c>
      <c r="BK698" s="380">
        <f t="shared" si="131"/>
        <v>0</v>
      </c>
      <c r="BL698" s="380">
        <f t="shared" si="132"/>
        <v>0</v>
      </c>
      <c r="BM698" s="380">
        <f t="shared" si="133"/>
        <v>0</v>
      </c>
      <c r="BN698" s="380">
        <f t="shared" si="134"/>
        <v>0</v>
      </c>
      <c r="BO698" s="380">
        <f t="shared" si="135"/>
        <v>0</v>
      </c>
      <c r="BP698" s="380"/>
      <c r="BQ698" s="380">
        <f t="shared" si="136"/>
        <v>0</v>
      </c>
    </row>
    <row r="699" spans="2:69" s="333" customFormat="1" ht="18" customHeight="1">
      <c r="B699" s="439">
        <f t="shared" si="221"/>
        <v>0</v>
      </c>
      <c r="C699" s="437">
        <f t="shared" si="222"/>
        <v>0</v>
      </c>
      <c r="D699" s="345">
        <f>D698</f>
        <v>0</v>
      </c>
      <c r="E699" s="345" t="str">
        <f>MASSETRANSPORT!K62</f>
        <v>Etappe 3 →</v>
      </c>
      <c r="F699" s="345">
        <f>MASSETRANSPORT!M62</f>
        <v>0</v>
      </c>
      <c r="G699" s="345">
        <f>MASSETRANSPORT!P62</f>
        <v>0</v>
      </c>
      <c r="H699" s="345">
        <f>MASSETRANSPORT!S62</f>
        <v>0</v>
      </c>
      <c r="I699" s="345">
        <f>MASSETRANSPORT!X62</f>
        <v>0</v>
      </c>
      <c r="K699" s="380">
        <f t="shared" si="120"/>
        <v>0</v>
      </c>
      <c r="L699" s="380">
        <f t="shared" si="121"/>
        <v>0</v>
      </c>
      <c r="M699" s="380">
        <f>IF($D699&lt;3,0,IF(AND($D699&gt;2,ISTEXT(F699)=TRUE),0,1))</f>
        <v>0</v>
      </c>
      <c r="N699" s="380">
        <f>IF($D699&lt;3,0,IF(AND($D699&gt;2,ISTEXT(G699)=TRUE),0,1))</f>
        <v>0</v>
      </c>
      <c r="O699" s="380">
        <f>IF($D699&lt;3,0,IF(AND($D699&gt;2,ISTEXT(H699)=TRUE),0,1))</f>
        <v>0</v>
      </c>
      <c r="P699" s="380">
        <f>IF($D699&lt;3,0,IF(AND($D699&gt;2,ISTEXT(I699)=TRUE),0,1))</f>
        <v>0</v>
      </c>
      <c r="Q699" s="380">
        <f t="shared" si="122"/>
        <v>0</v>
      </c>
      <c r="S699" s="66"/>
      <c r="T699" s="66"/>
      <c r="AN699" s="1459"/>
      <c r="AO699" s="1459"/>
      <c r="AP699" s="1459"/>
      <c r="AQ699" s="1456"/>
      <c r="AR699" s="1459"/>
      <c r="AS699" s="1459"/>
      <c r="AT699" s="1459"/>
      <c r="AU699" s="459">
        <f t="shared" ref="AU699" si="225">AO697</f>
        <v>0</v>
      </c>
      <c r="AV699" s="457">
        <f t="shared" ref="AV699" si="226">AU699+0.3</f>
        <v>0.3</v>
      </c>
      <c r="AW699" s="345" t="str">
        <f t="shared" si="126"/>
        <v>Etappe 3 →</v>
      </c>
      <c r="AX699" s="345">
        <f t="shared" si="127"/>
        <v>0</v>
      </c>
      <c r="AY699" s="345">
        <f t="shared" si="128"/>
        <v>0</v>
      </c>
      <c r="AZ699" s="345">
        <f t="shared" si="129"/>
        <v>0</v>
      </c>
      <c r="BA699" s="345">
        <f t="shared" si="130"/>
        <v>0</v>
      </c>
      <c r="BB699" s="345">
        <f>MASSETRANSPORT!AH62</f>
        <v>0</v>
      </c>
      <c r="BD699" s="1472"/>
      <c r="BE699" s="1472"/>
      <c r="BF699" s="1472"/>
      <c r="BG699" s="1472"/>
      <c r="BH699" s="1472"/>
      <c r="BI699" s="1472"/>
      <c r="BJ699" s="380">
        <v>6.3</v>
      </c>
      <c r="BK699" s="380">
        <f t="shared" si="131"/>
        <v>0</v>
      </c>
      <c r="BL699" s="380">
        <f t="shared" si="132"/>
        <v>0</v>
      </c>
      <c r="BM699" s="380">
        <f t="shared" si="133"/>
        <v>0</v>
      </c>
      <c r="BN699" s="380">
        <f t="shared" si="134"/>
        <v>0</v>
      </c>
      <c r="BO699" s="380">
        <f t="shared" si="135"/>
        <v>0</v>
      </c>
      <c r="BP699" s="380"/>
      <c r="BQ699" s="380">
        <f t="shared" si="136"/>
        <v>0</v>
      </c>
    </row>
    <row r="700" spans="2:69" s="333" customFormat="1" ht="18" customHeight="1">
      <c r="B700" s="439">
        <f>MASSETRANSPORT!C63</f>
        <v>0</v>
      </c>
      <c r="C700" s="437">
        <f>MASSETRANSPORT!F63</f>
        <v>0</v>
      </c>
      <c r="D700" s="345">
        <f>MASSETRANSPORT!I63</f>
        <v>0</v>
      </c>
      <c r="E700" s="345" t="str">
        <f>MASSETRANSPORT!K63</f>
        <v>Etappe 1 →</v>
      </c>
      <c r="F700" s="345">
        <f>MASSETRANSPORT!M63</f>
        <v>0</v>
      </c>
      <c r="G700" s="345">
        <f>MASSETRANSPORT!P63</f>
        <v>0</v>
      </c>
      <c r="H700" s="345">
        <f>MASSETRANSPORT!S63</f>
        <v>0</v>
      </c>
      <c r="I700" s="345">
        <f>MASSETRANSPORT!X63</f>
        <v>0</v>
      </c>
      <c r="K700" s="380">
        <f t="shared" si="120"/>
        <v>0</v>
      </c>
      <c r="L700" s="380">
        <f t="shared" si="121"/>
        <v>0</v>
      </c>
      <c r="M700" s="380">
        <f>IF($D700=0,0,IF(AND($D700&gt;0,ISTEXT(F700)=TRUE),0,1))</f>
        <v>0</v>
      </c>
      <c r="N700" s="380">
        <f>IF($D700=0,0,IF(AND($D700&gt;0,ISTEXT(G700)=TRUE),0,1))</f>
        <v>0</v>
      </c>
      <c r="O700" s="380">
        <f>IF($D700=0,0,IF(AND($D700&gt;0,ISTEXT(H700)=TRUE),0,1))</f>
        <v>0</v>
      </c>
      <c r="P700" s="380">
        <f>IF($D700=0,0,IF(AND($D700&gt;0,ISTEXT(I700)=TRUE),0,1))</f>
        <v>0</v>
      </c>
      <c r="Q700" s="380">
        <f t="shared" si="122"/>
        <v>0</v>
      </c>
      <c r="S700" s="66"/>
      <c r="T700" s="66"/>
      <c r="U700" s="66"/>
      <c r="V700" s="382"/>
      <c r="AN700" s="1457">
        <v>7</v>
      </c>
      <c r="AO700" s="1457">
        <f>IF(AQ700=0,0,MAXA($AO$682:AO697)+1)</f>
        <v>0</v>
      </c>
      <c r="AP700" s="1457" t="s">
        <v>488</v>
      </c>
      <c r="AQ700" s="1454">
        <f>B700</f>
        <v>0</v>
      </c>
      <c r="AR700" s="1457">
        <f>C700</f>
        <v>0</v>
      </c>
      <c r="AS700" s="1457" t="str">
        <f ca="1">MASSETRANSPORT!H63</f>
        <v/>
      </c>
      <c r="AT700" s="1457">
        <f>D700</f>
        <v>0</v>
      </c>
      <c r="AU700" s="457">
        <f t="shared" ref="AU700" si="227">AO700</f>
        <v>0</v>
      </c>
      <c r="AV700" s="457">
        <f t="shared" ref="AV700" si="228">AU700+0.1</f>
        <v>0.1</v>
      </c>
      <c r="AW700" s="345" t="str">
        <f t="shared" si="126"/>
        <v>Etappe 1 →</v>
      </c>
      <c r="AX700" s="345">
        <f t="shared" si="127"/>
        <v>0</v>
      </c>
      <c r="AY700" s="345">
        <f t="shared" si="128"/>
        <v>0</v>
      </c>
      <c r="AZ700" s="345">
        <f t="shared" si="129"/>
        <v>0</v>
      </c>
      <c r="BA700" s="345">
        <f t="shared" si="130"/>
        <v>0</v>
      </c>
      <c r="BB700" s="345">
        <f>MASSETRANSPORT!AH63</f>
        <v>0</v>
      </c>
      <c r="BD700" s="1472">
        <v>7</v>
      </c>
      <c r="BE700" s="1472">
        <f>IFERROR(VLOOKUP($BD700,$AO$682:$AT$726,2,FALSE),0)</f>
        <v>0</v>
      </c>
      <c r="BF700" s="1472">
        <f>IFERROR(VLOOKUP($BD700,$AO$682:$AT$726,3,FALSE),0)</f>
        <v>0</v>
      </c>
      <c r="BG700" s="1472">
        <f>IFERROR(VLOOKUP($BD700,$AO$682:$AT$726,4,FALSE),0)</f>
        <v>0</v>
      </c>
      <c r="BH700" s="1472">
        <f>IFERROR(VLOOKUP($BD700,$AO$682:$AT$726,5,FALSE),0)</f>
        <v>0</v>
      </c>
      <c r="BI700" s="1472">
        <f>IFERROR(VLOOKUP($BD700,$AO$682:$AT$726,6,FALSE),0)</f>
        <v>0</v>
      </c>
      <c r="BJ700" s="380">
        <v>7.1</v>
      </c>
      <c r="BK700" s="380">
        <f t="shared" si="131"/>
        <v>0</v>
      </c>
      <c r="BL700" s="380">
        <f t="shared" si="132"/>
        <v>0</v>
      </c>
      <c r="BM700" s="380">
        <f t="shared" si="133"/>
        <v>0</v>
      </c>
      <c r="BN700" s="380">
        <f t="shared" si="134"/>
        <v>0</v>
      </c>
      <c r="BO700" s="380">
        <f t="shared" si="135"/>
        <v>0</v>
      </c>
      <c r="BP700" s="380"/>
      <c r="BQ700" s="380">
        <f t="shared" si="136"/>
        <v>0</v>
      </c>
    </row>
    <row r="701" spans="2:69" s="333" customFormat="1" ht="18" customHeight="1">
      <c r="B701" s="439">
        <f t="shared" ref="B701:B702" si="229">B700</f>
        <v>0</v>
      </c>
      <c r="C701" s="437">
        <f t="shared" ref="C701:C702" si="230">C700</f>
        <v>0</v>
      </c>
      <c r="D701" s="345">
        <f>D700</f>
        <v>0</v>
      </c>
      <c r="E701" s="345" t="str">
        <f>MASSETRANSPORT!K64</f>
        <v>Etappe 2 →</v>
      </c>
      <c r="F701" s="345">
        <f>MASSETRANSPORT!M64</f>
        <v>0</v>
      </c>
      <c r="G701" s="345">
        <f>MASSETRANSPORT!P64</f>
        <v>0</v>
      </c>
      <c r="H701" s="345">
        <f>MASSETRANSPORT!S64</f>
        <v>0</v>
      </c>
      <c r="I701" s="345">
        <f>MASSETRANSPORT!X64</f>
        <v>0</v>
      </c>
      <c r="K701" s="380">
        <f t="shared" si="120"/>
        <v>0</v>
      </c>
      <c r="L701" s="380">
        <f t="shared" si="121"/>
        <v>0</v>
      </c>
      <c r="M701" s="380">
        <f>IF($D701&lt;2,0,IF(AND($D701&gt;1,ISTEXT(F701)=TRUE),0,1))</f>
        <v>0</v>
      </c>
      <c r="N701" s="380">
        <f>IF($D701&lt;2,0,IF(AND($D701&gt;1,ISTEXT(G701)=TRUE),0,1))</f>
        <v>0</v>
      </c>
      <c r="O701" s="380">
        <f>IF($D701&lt;2,0,IF(AND($D701&gt;1,ISTEXT(H701)=TRUE),0,1))</f>
        <v>0</v>
      </c>
      <c r="P701" s="380">
        <f>IF($D701&lt;2,0,IF(AND($D701&gt;1,ISTEXT(I701)=TRUE),0,1))</f>
        <v>0</v>
      </c>
      <c r="Q701" s="380">
        <f t="shared" si="122"/>
        <v>0</v>
      </c>
      <c r="S701" s="66"/>
      <c r="T701" s="66"/>
      <c r="U701" s="66"/>
      <c r="V701" s="382"/>
      <c r="AN701" s="1458"/>
      <c r="AO701" s="1458"/>
      <c r="AP701" s="1458"/>
      <c r="AQ701" s="1455"/>
      <c r="AR701" s="1458"/>
      <c r="AS701" s="1458"/>
      <c r="AT701" s="1458"/>
      <c r="AU701" s="458">
        <f t="shared" ref="AU701" si="231">AO700</f>
        <v>0</v>
      </c>
      <c r="AV701" s="457">
        <f t="shared" ref="AV701" si="232">AU701+0.2</f>
        <v>0.2</v>
      </c>
      <c r="AW701" s="345" t="str">
        <f t="shared" si="126"/>
        <v>Etappe 2 →</v>
      </c>
      <c r="AX701" s="345">
        <f t="shared" si="127"/>
        <v>0</v>
      </c>
      <c r="AY701" s="345">
        <f t="shared" si="128"/>
        <v>0</v>
      </c>
      <c r="AZ701" s="345">
        <f t="shared" si="129"/>
        <v>0</v>
      </c>
      <c r="BA701" s="345">
        <f t="shared" si="130"/>
        <v>0</v>
      </c>
      <c r="BB701" s="345">
        <f>MASSETRANSPORT!AH64</f>
        <v>0</v>
      </c>
      <c r="BD701" s="1472"/>
      <c r="BE701" s="1472"/>
      <c r="BF701" s="1472"/>
      <c r="BG701" s="1472"/>
      <c r="BH701" s="1472"/>
      <c r="BI701" s="1472"/>
      <c r="BJ701" s="380">
        <v>7.2</v>
      </c>
      <c r="BK701" s="380">
        <f t="shared" si="131"/>
        <v>0</v>
      </c>
      <c r="BL701" s="380">
        <f t="shared" si="132"/>
        <v>0</v>
      </c>
      <c r="BM701" s="380">
        <f t="shared" si="133"/>
        <v>0</v>
      </c>
      <c r="BN701" s="380">
        <f t="shared" si="134"/>
        <v>0</v>
      </c>
      <c r="BO701" s="380">
        <f t="shared" si="135"/>
        <v>0</v>
      </c>
      <c r="BP701" s="380"/>
      <c r="BQ701" s="380">
        <f t="shared" si="136"/>
        <v>0</v>
      </c>
    </row>
    <row r="702" spans="2:69" s="333" customFormat="1" ht="18" customHeight="1">
      <c r="B702" s="439">
        <f t="shared" si="229"/>
        <v>0</v>
      </c>
      <c r="C702" s="437">
        <f t="shared" si="230"/>
        <v>0</v>
      </c>
      <c r="D702" s="345">
        <f>D701</f>
        <v>0</v>
      </c>
      <c r="E702" s="345" t="str">
        <f>MASSETRANSPORT!K65</f>
        <v>Etappe 3 →</v>
      </c>
      <c r="F702" s="345">
        <f>MASSETRANSPORT!M65</f>
        <v>0</v>
      </c>
      <c r="G702" s="345">
        <f>MASSETRANSPORT!P65</f>
        <v>0</v>
      </c>
      <c r="H702" s="345">
        <f>MASSETRANSPORT!S65</f>
        <v>0</v>
      </c>
      <c r="I702" s="345">
        <f>MASSETRANSPORT!X65</f>
        <v>0</v>
      </c>
      <c r="K702" s="380">
        <f t="shared" si="120"/>
        <v>0</v>
      </c>
      <c r="L702" s="380">
        <f t="shared" si="121"/>
        <v>0</v>
      </c>
      <c r="M702" s="380">
        <f>IF($D702&lt;3,0,IF(AND($D702&gt;2,ISTEXT(F702)=TRUE),0,1))</f>
        <v>0</v>
      </c>
      <c r="N702" s="380">
        <f>IF($D702&lt;3,0,IF(AND($D702&gt;2,ISTEXT(G702)=TRUE),0,1))</f>
        <v>0</v>
      </c>
      <c r="O702" s="380">
        <f>IF($D702&lt;3,0,IF(AND($D702&gt;2,ISTEXT(H702)=TRUE),0,1))</f>
        <v>0</v>
      </c>
      <c r="P702" s="380">
        <f>IF($D702&lt;3,0,IF(AND($D702&gt;2,ISTEXT(I702)=TRUE),0,1))</f>
        <v>0</v>
      </c>
      <c r="Q702" s="380">
        <f t="shared" si="122"/>
        <v>0</v>
      </c>
      <c r="S702" s="66"/>
      <c r="T702" s="66"/>
      <c r="U702" s="66"/>
      <c r="V702" s="382"/>
      <c r="AN702" s="1459"/>
      <c r="AO702" s="1459"/>
      <c r="AP702" s="1459"/>
      <c r="AQ702" s="1456"/>
      <c r="AR702" s="1459"/>
      <c r="AS702" s="1459"/>
      <c r="AT702" s="1459"/>
      <c r="AU702" s="459">
        <f t="shared" ref="AU702" si="233">AO700</f>
        <v>0</v>
      </c>
      <c r="AV702" s="457">
        <f t="shared" ref="AV702" si="234">AU702+0.3</f>
        <v>0.3</v>
      </c>
      <c r="AW702" s="345" t="str">
        <f t="shared" si="126"/>
        <v>Etappe 3 →</v>
      </c>
      <c r="AX702" s="345">
        <f t="shared" si="127"/>
        <v>0</v>
      </c>
      <c r="AY702" s="345">
        <f t="shared" si="128"/>
        <v>0</v>
      </c>
      <c r="AZ702" s="345">
        <f t="shared" si="129"/>
        <v>0</v>
      </c>
      <c r="BA702" s="345">
        <f t="shared" si="130"/>
        <v>0</v>
      </c>
      <c r="BB702" s="345">
        <f>MASSETRANSPORT!AH65</f>
        <v>0</v>
      </c>
      <c r="BD702" s="1472"/>
      <c r="BE702" s="1472"/>
      <c r="BF702" s="1472"/>
      <c r="BG702" s="1472"/>
      <c r="BH702" s="1472"/>
      <c r="BI702" s="1472"/>
      <c r="BJ702" s="380">
        <v>7.3</v>
      </c>
      <c r="BK702" s="380">
        <f t="shared" si="131"/>
        <v>0</v>
      </c>
      <c r="BL702" s="380">
        <f t="shared" si="132"/>
        <v>0</v>
      </c>
      <c r="BM702" s="380">
        <f t="shared" si="133"/>
        <v>0</v>
      </c>
      <c r="BN702" s="380">
        <f t="shared" si="134"/>
        <v>0</v>
      </c>
      <c r="BO702" s="380">
        <f t="shared" si="135"/>
        <v>0</v>
      </c>
      <c r="BP702" s="380"/>
      <c r="BQ702" s="380">
        <f t="shared" si="136"/>
        <v>0</v>
      </c>
    </row>
    <row r="703" spans="2:69" s="333" customFormat="1" ht="18" customHeight="1">
      <c r="B703" s="439">
        <f>MASSETRANSPORT!C66</f>
        <v>0</v>
      </c>
      <c r="C703" s="437">
        <f>MASSETRANSPORT!F66</f>
        <v>0</v>
      </c>
      <c r="D703" s="345">
        <f>MASSETRANSPORT!I66</f>
        <v>0</v>
      </c>
      <c r="E703" s="345" t="str">
        <f>MASSETRANSPORT!K66</f>
        <v>Etappe 1 →</v>
      </c>
      <c r="F703" s="345">
        <f>MASSETRANSPORT!M66</f>
        <v>0</v>
      </c>
      <c r="G703" s="345">
        <f>MASSETRANSPORT!P66</f>
        <v>0</v>
      </c>
      <c r="H703" s="345">
        <f>MASSETRANSPORT!S66</f>
        <v>0</v>
      </c>
      <c r="I703" s="345">
        <f>MASSETRANSPORT!X66</f>
        <v>0</v>
      </c>
      <c r="K703" s="380">
        <f t="shared" si="120"/>
        <v>0</v>
      </c>
      <c r="L703" s="380">
        <f t="shared" si="121"/>
        <v>0</v>
      </c>
      <c r="M703" s="380">
        <f>IF($D703=0,0,IF(AND($D703&gt;0,ISTEXT(F703)=TRUE),0,1))</f>
        <v>0</v>
      </c>
      <c r="N703" s="380">
        <f>IF($D703=0,0,IF(AND($D703&gt;0,ISTEXT(G703)=TRUE),0,1))</f>
        <v>0</v>
      </c>
      <c r="O703" s="380">
        <f>IF($D703=0,0,IF(AND($D703&gt;0,ISTEXT(H703)=TRUE),0,1))</f>
        <v>0</v>
      </c>
      <c r="P703" s="380">
        <f>IF($D703=0,0,IF(AND($D703&gt;0,ISTEXT(I703)=TRUE),0,1))</f>
        <v>0</v>
      </c>
      <c r="Q703" s="380">
        <f t="shared" si="122"/>
        <v>0</v>
      </c>
      <c r="S703" s="66"/>
      <c r="T703" s="66"/>
      <c r="U703" s="66"/>
      <c r="V703" s="382"/>
      <c r="AN703" s="1457">
        <v>8</v>
      </c>
      <c r="AO703" s="1457">
        <f>IF(AQ703=0,0,MAXA($AO$682:AO700)+1)</f>
        <v>0</v>
      </c>
      <c r="AP703" s="1457" t="s">
        <v>488</v>
      </c>
      <c r="AQ703" s="1454">
        <f>B703</f>
        <v>0</v>
      </c>
      <c r="AR703" s="1457">
        <f>C703</f>
        <v>0</v>
      </c>
      <c r="AS703" s="1457" t="str">
        <f ca="1">MASSETRANSPORT!H66</f>
        <v/>
      </c>
      <c r="AT703" s="1457">
        <f>D703</f>
        <v>0</v>
      </c>
      <c r="AU703" s="457">
        <f t="shared" ref="AU703" si="235">AO703</f>
        <v>0</v>
      </c>
      <c r="AV703" s="457">
        <f t="shared" ref="AV703" si="236">AU703+0.1</f>
        <v>0.1</v>
      </c>
      <c r="AW703" s="345" t="str">
        <f t="shared" si="126"/>
        <v>Etappe 1 →</v>
      </c>
      <c r="AX703" s="345">
        <f t="shared" si="127"/>
        <v>0</v>
      </c>
      <c r="AY703" s="345">
        <f t="shared" si="128"/>
        <v>0</v>
      </c>
      <c r="AZ703" s="345">
        <f t="shared" si="129"/>
        <v>0</v>
      </c>
      <c r="BA703" s="345">
        <f t="shared" si="130"/>
        <v>0</v>
      </c>
      <c r="BB703" s="345">
        <f>MASSETRANSPORT!AH66</f>
        <v>0</v>
      </c>
      <c r="BD703" s="1472">
        <v>8</v>
      </c>
      <c r="BE703" s="1472">
        <f>IFERROR(VLOOKUP($BD703,$AO$682:$AT$726,2,FALSE),0)</f>
        <v>0</v>
      </c>
      <c r="BF703" s="1472">
        <f>IFERROR(VLOOKUP($BD703,$AO$682:$AT$726,3,FALSE),0)</f>
        <v>0</v>
      </c>
      <c r="BG703" s="1472">
        <f>IFERROR(VLOOKUP($BD703,$AO$682:$AT$726,4,FALSE),0)</f>
        <v>0</v>
      </c>
      <c r="BH703" s="1472">
        <f>IFERROR(VLOOKUP($BD703,$AO$682:$AT$726,5,FALSE),0)</f>
        <v>0</v>
      </c>
      <c r="BI703" s="1472">
        <f>IFERROR(VLOOKUP($BD703,$AO$682:$AT$726,6,FALSE),0)</f>
        <v>0</v>
      </c>
      <c r="BJ703" s="380">
        <v>8.1</v>
      </c>
      <c r="BK703" s="380">
        <f t="shared" si="131"/>
        <v>0</v>
      </c>
      <c r="BL703" s="380">
        <f t="shared" si="132"/>
        <v>0</v>
      </c>
      <c r="BM703" s="380">
        <f t="shared" si="133"/>
        <v>0</v>
      </c>
      <c r="BN703" s="380">
        <f t="shared" si="134"/>
        <v>0</v>
      </c>
      <c r="BO703" s="380">
        <f t="shared" si="135"/>
        <v>0</v>
      </c>
      <c r="BP703" s="380"/>
      <c r="BQ703" s="380">
        <f t="shared" si="136"/>
        <v>0</v>
      </c>
    </row>
    <row r="704" spans="2:69" s="333" customFormat="1" ht="18" customHeight="1">
      <c r="B704" s="439">
        <f t="shared" ref="B704:B705" si="237">B703</f>
        <v>0</v>
      </c>
      <c r="C704" s="437">
        <f t="shared" ref="C704:C705" si="238">C703</f>
        <v>0</v>
      </c>
      <c r="D704" s="345">
        <f>D703</f>
        <v>0</v>
      </c>
      <c r="E704" s="345">
        <f>MASSETRANSPORT!K67</f>
        <v>0</v>
      </c>
      <c r="F704" s="345">
        <f>MASSETRANSPORT!M67</f>
        <v>0</v>
      </c>
      <c r="G704" s="345">
        <f>MASSETRANSPORT!P67</f>
        <v>0</v>
      </c>
      <c r="H704" s="345">
        <f>MASSETRANSPORT!S67</f>
        <v>0</v>
      </c>
      <c r="I704" s="345">
        <f>MASSETRANSPORT!X67</f>
        <v>0</v>
      </c>
      <c r="K704" s="380">
        <f t="shared" si="120"/>
        <v>0</v>
      </c>
      <c r="L704" s="380">
        <f t="shared" si="121"/>
        <v>0</v>
      </c>
      <c r="M704" s="380">
        <f>IF($D704&lt;2,0,IF(AND($D704&gt;1,ISTEXT(F704)=TRUE),0,1))</f>
        <v>0</v>
      </c>
      <c r="N704" s="380">
        <f>IF($D704&lt;2,0,IF(AND($D704&gt;1,ISTEXT(G704)=TRUE),0,1))</f>
        <v>0</v>
      </c>
      <c r="O704" s="380">
        <f>IF($D704&lt;2,0,IF(AND($D704&gt;1,ISTEXT(H704)=TRUE),0,1))</f>
        <v>0</v>
      </c>
      <c r="P704" s="380">
        <f>IF($D704&lt;2,0,IF(AND($D704&gt;1,ISTEXT(I704)=TRUE),0,1))</f>
        <v>0</v>
      </c>
      <c r="Q704" s="380">
        <f t="shared" si="122"/>
        <v>0</v>
      </c>
      <c r="S704" s="66"/>
      <c r="T704" s="66"/>
      <c r="U704" s="66"/>
      <c r="V704" s="382"/>
      <c r="AN704" s="1458"/>
      <c r="AO704" s="1458"/>
      <c r="AP704" s="1458"/>
      <c r="AQ704" s="1455"/>
      <c r="AR704" s="1458"/>
      <c r="AS704" s="1458"/>
      <c r="AT704" s="1458"/>
      <c r="AU704" s="458">
        <f t="shared" ref="AU704" si="239">AO703</f>
        <v>0</v>
      </c>
      <c r="AV704" s="457">
        <f t="shared" ref="AV704" si="240">AU704+0.2</f>
        <v>0.2</v>
      </c>
      <c r="AW704" s="345">
        <f t="shared" si="126"/>
        <v>0</v>
      </c>
      <c r="AX704" s="345">
        <f t="shared" si="127"/>
        <v>0</v>
      </c>
      <c r="AY704" s="345">
        <f t="shared" si="128"/>
        <v>0</v>
      </c>
      <c r="AZ704" s="345">
        <f t="shared" si="129"/>
        <v>0</v>
      </c>
      <c r="BA704" s="345">
        <f t="shared" si="130"/>
        <v>0</v>
      </c>
      <c r="BB704" s="345">
        <f>MASSETRANSPORT!AH67</f>
        <v>0</v>
      </c>
      <c r="BD704" s="1472"/>
      <c r="BE704" s="1472"/>
      <c r="BF704" s="1472"/>
      <c r="BG704" s="1472"/>
      <c r="BH704" s="1472"/>
      <c r="BI704" s="1472"/>
      <c r="BJ704" s="380">
        <v>8.1999999999999993</v>
      </c>
      <c r="BK704" s="380">
        <f t="shared" si="131"/>
        <v>0</v>
      </c>
      <c r="BL704" s="380">
        <f t="shared" si="132"/>
        <v>0</v>
      </c>
      <c r="BM704" s="380">
        <f t="shared" si="133"/>
        <v>0</v>
      </c>
      <c r="BN704" s="380">
        <f t="shared" si="134"/>
        <v>0</v>
      </c>
      <c r="BO704" s="380">
        <f t="shared" si="135"/>
        <v>0</v>
      </c>
      <c r="BP704" s="380"/>
      <c r="BQ704" s="380">
        <f t="shared" si="136"/>
        <v>0</v>
      </c>
    </row>
    <row r="705" spans="2:69" s="333" customFormat="1" ht="18" customHeight="1">
      <c r="B705" s="439">
        <f t="shared" si="237"/>
        <v>0</v>
      </c>
      <c r="C705" s="437">
        <f t="shared" si="238"/>
        <v>0</v>
      </c>
      <c r="D705" s="345">
        <f>D704</f>
        <v>0</v>
      </c>
      <c r="E705" s="345" t="str">
        <f>MASSETRANSPORT!K68</f>
        <v>Etappe 3 →</v>
      </c>
      <c r="F705" s="345">
        <f>MASSETRANSPORT!M68</f>
        <v>0</v>
      </c>
      <c r="G705" s="345">
        <f>MASSETRANSPORT!P68</f>
        <v>0</v>
      </c>
      <c r="H705" s="345">
        <f>MASSETRANSPORT!S68</f>
        <v>0</v>
      </c>
      <c r="I705" s="345">
        <f>MASSETRANSPORT!X68</f>
        <v>0</v>
      </c>
      <c r="K705" s="380">
        <f t="shared" si="120"/>
        <v>0</v>
      </c>
      <c r="L705" s="380">
        <f t="shared" si="121"/>
        <v>0</v>
      </c>
      <c r="M705" s="380">
        <f>IF($D705&lt;3,0,IF(AND($D705&gt;2,ISTEXT(F705)=TRUE),0,1))</f>
        <v>0</v>
      </c>
      <c r="N705" s="380">
        <f>IF($D705&lt;3,0,IF(AND($D705&gt;2,ISTEXT(G705)=TRUE),0,1))</f>
        <v>0</v>
      </c>
      <c r="O705" s="380">
        <f>IF($D705&lt;3,0,IF(AND($D705&gt;2,ISTEXT(H705)=TRUE),0,1))</f>
        <v>0</v>
      </c>
      <c r="P705" s="380">
        <f>IF($D705&lt;3,0,IF(AND($D705&gt;2,ISTEXT(I705)=TRUE),0,1))</f>
        <v>0</v>
      </c>
      <c r="Q705" s="380">
        <f t="shared" si="122"/>
        <v>0</v>
      </c>
      <c r="S705" s="66"/>
      <c r="T705" s="66"/>
      <c r="U705" s="66"/>
      <c r="V705" s="382"/>
      <c r="AN705" s="1459"/>
      <c r="AO705" s="1459"/>
      <c r="AP705" s="1459"/>
      <c r="AQ705" s="1456"/>
      <c r="AR705" s="1459"/>
      <c r="AS705" s="1459"/>
      <c r="AT705" s="1459"/>
      <c r="AU705" s="459">
        <f t="shared" ref="AU705" si="241">AO703</f>
        <v>0</v>
      </c>
      <c r="AV705" s="457">
        <f t="shared" ref="AV705" si="242">AU705+0.3</f>
        <v>0.3</v>
      </c>
      <c r="AW705" s="345" t="str">
        <f t="shared" si="126"/>
        <v>Etappe 3 →</v>
      </c>
      <c r="AX705" s="345">
        <f t="shared" si="127"/>
        <v>0</v>
      </c>
      <c r="AY705" s="345">
        <f t="shared" si="128"/>
        <v>0</v>
      </c>
      <c r="AZ705" s="345">
        <f t="shared" si="129"/>
        <v>0</v>
      </c>
      <c r="BA705" s="345">
        <f t="shared" si="130"/>
        <v>0</v>
      </c>
      <c r="BB705" s="345">
        <f>MASSETRANSPORT!AH68</f>
        <v>0</v>
      </c>
      <c r="BD705" s="1472"/>
      <c r="BE705" s="1472"/>
      <c r="BF705" s="1472"/>
      <c r="BG705" s="1472"/>
      <c r="BH705" s="1472"/>
      <c r="BI705" s="1472"/>
      <c r="BJ705" s="380">
        <v>8.3000000000000007</v>
      </c>
      <c r="BK705" s="380">
        <f t="shared" si="131"/>
        <v>0</v>
      </c>
      <c r="BL705" s="380">
        <f t="shared" si="132"/>
        <v>0</v>
      </c>
      <c r="BM705" s="380">
        <f t="shared" si="133"/>
        <v>0</v>
      </c>
      <c r="BN705" s="380">
        <f t="shared" si="134"/>
        <v>0</v>
      </c>
      <c r="BO705" s="380">
        <f t="shared" si="135"/>
        <v>0</v>
      </c>
      <c r="BP705" s="380"/>
      <c r="BQ705" s="380">
        <f t="shared" si="136"/>
        <v>0</v>
      </c>
    </row>
    <row r="706" spans="2:69" s="333" customFormat="1" ht="18" customHeight="1">
      <c r="B706" s="439">
        <f>MASSETRANSPORT!C69</f>
        <v>0</v>
      </c>
      <c r="C706" s="437">
        <f>MASSETRANSPORT!F69</f>
        <v>0</v>
      </c>
      <c r="D706" s="345">
        <f>MASSETRANSPORT!I69</f>
        <v>0</v>
      </c>
      <c r="E706" s="345" t="str">
        <f>MASSETRANSPORT!K69</f>
        <v>Etappe 1 →</v>
      </c>
      <c r="F706" s="345">
        <f>MASSETRANSPORT!M69</f>
        <v>0</v>
      </c>
      <c r="G706" s="345">
        <f>MASSETRANSPORT!P69</f>
        <v>0</v>
      </c>
      <c r="H706" s="345">
        <f>MASSETRANSPORT!S69</f>
        <v>0</v>
      </c>
      <c r="I706" s="345">
        <f>MASSETRANSPORT!X69</f>
        <v>0</v>
      </c>
      <c r="K706" s="380">
        <f t="shared" si="120"/>
        <v>0</v>
      </c>
      <c r="L706" s="380">
        <f t="shared" si="121"/>
        <v>0</v>
      </c>
      <c r="M706" s="380">
        <f>IF($D706=0,0,IF(AND($D706&gt;0,ISTEXT(F706)=TRUE),0,1))</f>
        <v>0</v>
      </c>
      <c r="N706" s="380">
        <f>IF($D706=0,0,IF(AND($D706&gt;0,ISTEXT(G706)=TRUE),0,1))</f>
        <v>0</v>
      </c>
      <c r="O706" s="380">
        <f>IF($D706=0,0,IF(AND($D706&gt;0,ISTEXT(H706)=TRUE),0,1))</f>
        <v>0</v>
      </c>
      <c r="P706" s="380">
        <f>IF($D706=0,0,IF(AND($D706&gt;0,ISTEXT(I706)=TRUE),0,1))</f>
        <v>0</v>
      </c>
      <c r="Q706" s="380">
        <f t="shared" si="122"/>
        <v>0</v>
      </c>
      <c r="S706" s="66"/>
      <c r="T706" s="66"/>
      <c r="U706" s="66"/>
      <c r="V706" s="382"/>
      <c r="AN706" s="1457">
        <v>9</v>
      </c>
      <c r="AO706" s="1457">
        <f>IF(AQ706=0,0,MAXA($AO$682:AO703)+1)</f>
        <v>0</v>
      </c>
      <c r="AP706" s="1457" t="s">
        <v>488</v>
      </c>
      <c r="AQ706" s="1454">
        <f>B706</f>
        <v>0</v>
      </c>
      <c r="AR706" s="1457">
        <f>C706</f>
        <v>0</v>
      </c>
      <c r="AS706" s="1457" t="str">
        <f ca="1">MASSETRANSPORT!H69</f>
        <v/>
      </c>
      <c r="AT706" s="1457">
        <f>D706</f>
        <v>0</v>
      </c>
      <c r="AU706" s="457">
        <f t="shared" ref="AU706" si="243">AO706</f>
        <v>0</v>
      </c>
      <c r="AV706" s="457">
        <f t="shared" ref="AV706" si="244">AU706+0.1</f>
        <v>0.1</v>
      </c>
      <c r="AW706" s="345" t="str">
        <f t="shared" si="126"/>
        <v>Etappe 1 →</v>
      </c>
      <c r="AX706" s="345">
        <f t="shared" si="127"/>
        <v>0</v>
      </c>
      <c r="AY706" s="345">
        <f t="shared" si="128"/>
        <v>0</v>
      </c>
      <c r="AZ706" s="345">
        <f t="shared" si="129"/>
        <v>0</v>
      </c>
      <c r="BA706" s="345">
        <f t="shared" si="130"/>
        <v>0</v>
      </c>
      <c r="BB706" s="345">
        <f>MASSETRANSPORT!AH69</f>
        <v>0</v>
      </c>
      <c r="BD706" s="1472">
        <v>9</v>
      </c>
      <c r="BE706" s="1472">
        <f>IFERROR(VLOOKUP($BD706,$AO$682:$AT$726,2,FALSE),0)</f>
        <v>0</v>
      </c>
      <c r="BF706" s="1472">
        <f>IFERROR(VLOOKUP($BD706,$AO$682:$AT$726,3,FALSE),0)</f>
        <v>0</v>
      </c>
      <c r="BG706" s="1472">
        <f>IFERROR(VLOOKUP($BD706,$AO$682:$AT$726,4,FALSE),0)</f>
        <v>0</v>
      </c>
      <c r="BH706" s="1472">
        <f>IFERROR(VLOOKUP($BD706,$AO$682:$AT$726,5,FALSE),0)</f>
        <v>0</v>
      </c>
      <c r="BI706" s="1472">
        <f>IFERROR(VLOOKUP($BD706,$AO$682:$AT$726,6,FALSE),0)</f>
        <v>0</v>
      </c>
      <c r="BJ706" s="380">
        <v>9.1</v>
      </c>
      <c r="BK706" s="380">
        <f t="shared" si="131"/>
        <v>0</v>
      </c>
      <c r="BL706" s="380">
        <f t="shared" si="132"/>
        <v>0</v>
      </c>
      <c r="BM706" s="380">
        <f t="shared" si="133"/>
        <v>0</v>
      </c>
      <c r="BN706" s="380">
        <f t="shared" si="134"/>
        <v>0</v>
      </c>
      <c r="BO706" s="380">
        <f t="shared" si="135"/>
        <v>0</v>
      </c>
      <c r="BP706" s="380"/>
      <c r="BQ706" s="380">
        <f t="shared" si="136"/>
        <v>0</v>
      </c>
    </row>
    <row r="707" spans="2:69" s="333" customFormat="1" ht="18" customHeight="1">
      <c r="B707" s="439">
        <f t="shared" ref="B707:B708" si="245">B706</f>
        <v>0</v>
      </c>
      <c r="C707" s="437">
        <f t="shared" ref="C707:C708" si="246">C706</f>
        <v>0</v>
      </c>
      <c r="D707" s="345">
        <f>D706</f>
        <v>0</v>
      </c>
      <c r="E707" s="345" t="str">
        <f>MASSETRANSPORT!K70</f>
        <v>Etappe 2 →</v>
      </c>
      <c r="F707" s="345">
        <f>MASSETRANSPORT!M70</f>
        <v>0</v>
      </c>
      <c r="G707" s="345">
        <f>MASSETRANSPORT!P70</f>
        <v>0</v>
      </c>
      <c r="H707" s="345">
        <f>MASSETRANSPORT!S70</f>
        <v>0</v>
      </c>
      <c r="I707" s="345">
        <f>MASSETRANSPORT!X70</f>
        <v>0</v>
      </c>
      <c r="K707" s="380">
        <f t="shared" si="120"/>
        <v>0</v>
      </c>
      <c r="L707" s="380">
        <f t="shared" si="121"/>
        <v>0</v>
      </c>
      <c r="M707" s="380">
        <f>IF($D707&lt;2,0,IF(AND($D707&gt;1,ISTEXT(F707)=TRUE),0,1))</f>
        <v>0</v>
      </c>
      <c r="N707" s="380">
        <f>IF($D707&lt;2,0,IF(AND($D707&gt;1,ISTEXT(G707)=TRUE),0,1))</f>
        <v>0</v>
      </c>
      <c r="O707" s="380">
        <f>IF($D707&lt;2,0,IF(AND($D707&gt;1,ISTEXT(H707)=TRUE),0,1))</f>
        <v>0</v>
      </c>
      <c r="P707" s="380">
        <f>IF($D707&lt;2,0,IF(AND($D707&gt;1,ISTEXT(I707)=TRUE),0,1))</f>
        <v>0</v>
      </c>
      <c r="Q707" s="380">
        <f t="shared" si="122"/>
        <v>0</v>
      </c>
      <c r="S707" s="66"/>
      <c r="T707" s="66"/>
      <c r="U707" s="66"/>
      <c r="V707" s="382"/>
      <c r="AN707" s="1458"/>
      <c r="AO707" s="1458"/>
      <c r="AP707" s="1458"/>
      <c r="AQ707" s="1455"/>
      <c r="AR707" s="1458"/>
      <c r="AS707" s="1458"/>
      <c r="AT707" s="1458"/>
      <c r="AU707" s="458">
        <f t="shared" ref="AU707" si="247">AO706</f>
        <v>0</v>
      </c>
      <c r="AV707" s="457">
        <f t="shared" ref="AV707" si="248">AU707+0.2</f>
        <v>0.2</v>
      </c>
      <c r="AW707" s="345" t="str">
        <f t="shared" si="126"/>
        <v>Etappe 2 →</v>
      </c>
      <c r="AX707" s="345">
        <f t="shared" si="127"/>
        <v>0</v>
      </c>
      <c r="AY707" s="345">
        <f t="shared" si="128"/>
        <v>0</v>
      </c>
      <c r="AZ707" s="345">
        <f t="shared" si="129"/>
        <v>0</v>
      </c>
      <c r="BA707" s="345">
        <f t="shared" si="130"/>
        <v>0</v>
      </c>
      <c r="BB707" s="345">
        <f>MASSETRANSPORT!AH70</f>
        <v>0</v>
      </c>
      <c r="BD707" s="1472"/>
      <c r="BE707" s="1472"/>
      <c r="BF707" s="1472"/>
      <c r="BG707" s="1472"/>
      <c r="BH707" s="1472"/>
      <c r="BI707" s="1472"/>
      <c r="BJ707" s="380">
        <v>9.1999999999999993</v>
      </c>
      <c r="BK707" s="380">
        <f t="shared" si="131"/>
        <v>0</v>
      </c>
      <c r="BL707" s="380">
        <f t="shared" si="132"/>
        <v>0</v>
      </c>
      <c r="BM707" s="380">
        <f t="shared" si="133"/>
        <v>0</v>
      </c>
      <c r="BN707" s="380">
        <f t="shared" si="134"/>
        <v>0</v>
      </c>
      <c r="BO707" s="380">
        <f t="shared" si="135"/>
        <v>0</v>
      </c>
      <c r="BP707" s="380"/>
      <c r="BQ707" s="380">
        <f t="shared" si="136"/>
        <v>0</v>
      </c>
    </row>
    <row r="708" spans="2:69" s="333" customFormat="1" ht="18" customHeight="1">
      <c r="B708" s="439">
        <f t="shared" si="245"/>
        <v>0</v>
      </c>
      <c r="C708" s="437">
        <f t="shared" si="246"/>
        <v>0</v>
      </c>
      <c r="D708" s="345">
        <f>D707</f>
        <v>0</v>
      </c>
      <c r="E708" s="345" t="str">
        <f>MASSETRANSPORT!K71</f>
        <v>Etappe 3 →</v>
      </c>
      <c r="F708" s="345">
        <f>MASSETRANSPORT!M71</f>
        <v>0</v>
      </c>
      <c r="G708" s="345">
        <f>MASSETRANSPORT!P71</f>
        <v>0</v>
      </c>
      <c r="H708" s="345">
        <f>MASSETRANSPORT!S71</f>
        <v>0</v>
      </c>
      <c r="I708" s="345">
        <f>MASSETRANSPORT!X71</f>
        <v>0</v>
      </c>
      <c r="K708" s="380">
        <f t="shared" si="120"/>
        <v>0</v>
      </c>
      <c r="L708" s="380">
        <f t="shared" si="121"/>
        <v>0</v>
      </c>
      <c r="M708" s="380">
        <f>IF($D708&lt;3,0,IF(AND($D708&gt;2,ISTEXT(F708)=TRUE),0,1))</f>
        <v>0</v>
      </c>
      <c r="N708" s="380">
        <f>IF($D708&lt;3,0,IF(AND($D708&gt;2,ISTEXT(G708)=TRUE),0,1))</f>
        <v>0</v>
      </c>
      <c r="O708" s="380">
        <f>IF($D708&lt;3,0,IF(AND($D708&gt;2,ISTEXT(H708)=TRUE),0,1))</f>
        <v>0</v>
      </c>
      <c r="P708" s="380">
        <f>IF($D708&lt;3,0,IF(AND($D708&gt;2,ISTEXT(I708)=TRUE),0,1))</f>
        <v>0</v>
      </c>
      <c r="Q708" s="380">
        <f t="shared" si="122"/>
        <v>0</v>
      </c>
      <c r="S708" s="66"/>
      <c r="T708" s="66"/>
      <c r="U708" s="66"/>
      <c r="V708" s="382"/>
      <c r="AN708" s="1459"/>
      <c r="AO708" s="1459"/>
      <c r="AP708" s="1459"/>
      <c r="AQ708" s="1456"/>
      <c r="AR708" s="1459"/>
      <c r="AS708" s="1459"/>
      <c r="AT708" s="1459"/>
      <c r="AU708" s="459">
        <f t="shared" ref="AU708" si="249">AO706</f>
        <v>0</v>
      </c>
      <c r="AV708" s="457">
        <f t="shared" ref="AV708" si="250">AU708+0.3</f>
        <v>0.3</v>
      </c>
      <c r="AW708" s="345" t="str">
        <f t="shared" si="126"/>
        <v>Etappe 3 →</v>
      </c>
      <c r="AX708" s="345">
        <f t="shared" si="127"/>
        <v>0</v>
      </c>
      <c r="AY708" s="345">
        <f t="shared" si="128"/>
        <v>0</v>
      </c>
      <c r="AZ708" s="345">
        <f t="shared" si="129"/>
        <v>0</v>
      </c>
      <c r="BA708" s="345">
        <f t="shared" si="130"/>
        <v>0</v>
      </c>
      <c r="BB708" s="345">
        <f>MASSETRANSPORT!AH71</f>
        <v>0</v>
      </c>
      <c r="BD708" s="1472"/>
      <c r="BE708" s="1472"/>
      <c r="BF708" s="1472"/>
      <c r="BG708" s="1472"/>
      <c r="BH708" s="1472"/>
      <c r="BI708" s="1472"/>
      <c r="BJ708" s="380">
        <v>9.3000000000000007</v>
      </c>
      <c r="BK708" s="380">
        <f t="shared" si="131"/>
        <v>0</v>
      </c>
      <c r="BL708" s="380">
        <f t="shared" si="132"/>
        <v>0</v>
      </c>
      <c r="BM708" s="380">
        <f t="shared" si="133"/>
        <v>0</v>
      </c>
      <c r="BN708" s="380">
        <f t="shared" si="134"/>
        <v>0</v>
      </c>
      <c r="BO708" s="380">
        <f t="shared" si="135"/>
        <v>0</v>
      </c>
      <c r="BP708" s="380"/>
      <c r="BQ708" s="380">
        <f t="shared" si="136"/>
        <v>0</v>
      </c>
    </row>
    <row r="709" spans="2:69" s="333" customFormat="1" ht="18" customHeight="1">
      <c r="B709" s="439">
        <f>MASSETRANSPORT!C72</f>
        <v>0</v>
      </c>
      <c r="C709" s="437">
        <f>MASSETRANSPORT!F72</f>
        <v>0</v>
      </c>
      <c r="D709" s="345">
        <f>MASSETRANSPORT!I72</f>
        <v>0</v>
      </c>
      <c r="E709" s="345" t="str">
        <f>MASSETRANSPORT!K72</f>
        <v>Etappe 1 →</v>
      </c>
      <c r="F709" s="345">
        <f>MASSETRANSPORT!M72</f>
        <v>0</v>
      </c>
      <c r="G709" s="345">
        <f>MASSETRANSPORT!P72</f>
        <v>0</v>
      </c>
      <c r="H709" s="345">
        <f>MASSETRANSPORT!S72</f>
        <v>0</v>
      </c>
      <c r="I709" s="345">
        <f>MASSETRANSPORT!X72</f>
        <v>0</v>
      </c>
      <c r="K709" s="380">
        <f t="shared" si="120"/>
        <v>0</v>
      </c>
      <c r="L709" s="380">
        <f t="shared" si="121"/>
        <v>0</v>
      </c>
      <c r="M709" s="380">
        <f>IF($D709=0,0,IF(AND($D709&gt;0,ISTEXT(F709)=TRUE),0,1))</f>
        <v>0</v>
      </c>
      <c r="N709" s="380">
        <f>IF($D709=0,0,IF(AND($D709&gt;0,ISTEXT(G709)=TRUE),0,1))</f>
        <v>0</v>
      </c>
      <c r="O709" s="380">
        <f>IF($D709=0,0,IF(AND($D709&gt;0,ISTEXT(H709)=TRUE),0,1))</f>
        <v>0</v>
      </c>
      <c r="P709" s="380">
        <f>IF($D709=0,0,IF(AND($D709&gt;0,ISTEXT(I709)=TRUE),0,1))</f>
        <v>0</v>
      </c>
      <c r="Q709" s="380">
        <f t="shared" si="122"/>
        <v>0</v>
      </c>
      <c r="S709" s="66"/>
      <c r="T709" s="66"/>
      <c r="U709" s="66"/>
      <c r="V709" s="382"/>
      <c r="AN709" s="1457">
        <v>10</v>
      </c>
      <c r="AO709" s="1457">
        <f>IF(AQ709=0,0,MAXA($AO$682:AO706)+1)</f>
        <v>0</v>
      </c>
      <c r="AP709" s="1457" t="s">
        <v>488</v>
      </c>
      <c r="AQ709" s="1454">
        <f>B709</f>
        <v>0</v>
      </c>
      <c r="AR709" s="1457">
        <f>C709</f>
        <v>0</v>
      </c>
      <c r="AS709" s="1457" t="str">
        <f ca="1">MASSETRANSPORT!H72</f>
        <v/>
      </c>
      <c r="AT709" s="1457">
        <f>D709</f>
        <v>0</v>
      </c>
      <c r="AU709" s="457">
        <f t="shared" ref="AU709" si="251">AO709</f>
        <v>0</v>
      </c>
      <c r="AV709" s="457">
        <f t="shared" ref="AV709" si="252">AU709+0.1</f>
        <v>0.1</v>
      </c>
      <c r="AW709" s="345" t="str">
        <f t="shared" si="126"/>
        <v>Etappe 1 →</v>
      </c>
      <c r="AX709" s="345">
        <f t="shared" si="127"/>
        <v>0</v>
      </c>
      <c r="AY709" s="345">
        <f t="shared" si="128"/>
        <v>0</v>
      </c>
      <c r="AZ709" s="345">
        <f t="shared" si="129"/>
        <v>0</v>
      </c>
      <c r="BA709" s="345">
        <f t="shared" si="130"/>
        <v>0</v>
      </c>
      <c r="BB709" s="345">
        <f>MASSETRANSPORT!AH72</f>
        <v>0</v>
      </c>
      <c r="BD709" s="1472">
        <v>10</v>
      </c>
      <c r="BE709" s="1472">
        <f>IFERROR(VLOOKUP($BD709,$AO$682:$AT$726,2,FALSE),0)</f>
        <v>0</v>
      </c>
      <c r="BF709" s="1472">
        <f>IFERROR(VLOOKUP($BD709,$AO$682:$AT$726,3,FALSE),0)</f>
        <v>0</v>
      </c>
      <c r="BG709" s="1472">
        <f>IFERROR(VLOOKUP($BD709,$AO$682:$AT$726,4,FALSE),0)</f>
        <v>0</v>
      </c>
      <c r="BH709" s="1472">
        <f>IFERROR(VLOOKUP($BD709,$AO$682:$AT$726,5,FALSE),0)</f>
        <v>0</v>
      </c>
      <c r="BI709" s="1472">
        <f>IFERROR(VLOOKUP($BD709,$AO$682:$AT$726,6,FALSE),0)</f>
        <v>0</v>
      </c>
      <c r="BJ709" s="380">
        <v>10.1</v>
      </c>
      <c r="BK709" s="380">
        <f t="shared" si="131"/>
        <v>0</v>
      </c>
      <c r="BL709" s="380">
        <f t="shared" si="132"/>
        <v>0</v>
      </c>
      <c r="BM709" s="380">
        <f t="shared" si="133"/>
        <v>0</v>
      </c>
      <c r="BN709" s="380">
        <f t="shared" si="134"/>
        <v>0</v>
      </c>
      <c r="BO709" s="380">
        <f t="shared" si="135"/>
        <v>0</v>
      </c>
      <c r="BP709" s="380"/>
      <c r="BQ709" s="380">
        <f t="shared" si="136"/>
        <v>0</v>
      </c>
    </row>
    <row r="710" spans="2:69" s="333" customFormat="1" ht="18" customHeight="1">
      <c r="B710" s="439">
        <f t="shared" ref="B710:B711" si="253">B709</f>
        <v>0</v>
      </c>
      <c r="C710" s="437">
        <f t="shared" ref="C710:C711" si="254">C709</f>
        <v>0</v>
      </c>
      <c r="D710" s="345">
        <f>D709</f>
        <v>0</v>
      </c>
      <c r="E710" s="345" t="str">
        <f>MASSETRANSPORT!K73</f>
        <v>Etappe 2 →</v>
      </c>
      <c r="F710" s="345">
        <f>MASSETRANSPORT!M73</f>
        <v>0</v>
      </c>
      <c r="G710" s="345">
        <f>MASSETRANSPORT!P73</f>
        <v>0</v>
      </c>
      <c r="H710" s="345">
        <f>MASSETRANSPORT!S73</f>
        <v>0</v>
      </c>
      <c r="I710" s="345">
        <f>MASSETRANSPORT!X73</f>
        <v>0</v>
      </c>
      <c r="K710" s="380">
        <f t="shared" si="120"/>
        <v>0</v>
      </c>
      <c r="L710" s="380">
        <f t="shared" si="121"/>
        <v>0</v>
      </c>
      <c r="M710" s="380">
        <f>IF($D710&lt;2,0,IF(AND($D710&gt;1,ISTEXT(F710)=TRUE),0,1))</f>
        <v>0</v>
      </c>
      <c r="N710" s="380">
        <f>IF($D710&lt;2,0,IF(AND($D710&gt;1,ISTEXT(G710)=TRUE),0,1))</f>
        <v>0</v>
      </c>
      <c r="O710" s="380">
        <f>IF($D710&lt;2,0,IF(AND($D710&gt;1,ISTEXT(H710)=TRUE),0,1))</f>
        <v>0</v>
      </c>
      <c r="P710" s="380">
        <f>IF($D710&lt;2,0,IF(AND($D710&gt;1,ISTEXT(I710)=TRUE),0,1))</f>
        <v>0</v>
      </c>
      <c r="Q710" s="380">
        <f t="shared" si="122"/>
        <v>0</v>
      </c>
      <c r="S710" s="66"/>
      <c r="T710" s="66"/>
      <c r="U710" s="66"/>
      <c r="V710" s="382"/>
      <c r="AN710" s="1458"/>
      <c r="AO710" s="1458"/>
      <c r="AP710" s="1458"/>
      <c r="AQ710" s="1455"/>
      <c r="AR710" s="1458"/>
      <c r="AS710" s="1458"/>
      <c r="AT710" s="1458"/>
      <c r="AU710" s="458">
        <f t="shared" ref="AU710" si="255">AO709</f>
        <v>0</v>
      </c>
      <c r="AV710" s="457">
        <f t="shared" ref="AV710" si="256">AU710+0.2</f>
        <v>0.2</v>
      </c>
      <c r="AW710" s="345" t="str">
        <f t="shared" si="126"/>
        <v>Etappe 2 →</v>
      </c>
      <c r="AX710" s="345">
        <f t="shared" si="127"/>
        <v>0</v>
      </c>
      <c r="AY710" s="345">
        <f t="shared" si="128"/>
        <v>0</v>
      </c>
      <c r="AZ710" s="345">
        <f t="shared" si="129"/>
        <v>0</v>
      </c>
      <c r="BA710" s="345">
        <f t="shared" si="130"/>
        <v>0</v>
      </c>
      <c r="BB710" s="345">
        <f>MASSETRANSPORT!AH73</f>
        <v>0</v>
      </c>
      <c r="BD710" s="1472"/>
      <c r="BE710" s="1472"/>
      <c r="BF710" s="1472"/>
      <c r="BG710" s="1472"/>
      <c r="BH710" s="1472"/>
      <c r="BI710" s="1472"/>
      <c r="BJ710" s="380">
        <v>10.199999999999999</v>
      </c>
      <c r="BK710" s="380">
        <f t="shared" si="131"/>
        <v>0</v>
      </c>
      <c r="BL710" s="380">
        <f t="shared" si="132"/>
        <v>0</v>
      </c>
      <c r="BM710" s="380">
        <f t="shared" si="133"/>
        <v>0</v>
      </c>
      <c r="BN710" s="380">
        <f t="shared" si="134"/>
        <v>0</v>
      </c>
      <c r="BO710" s="380">
        <f t="shared" si="135"/>
        <v>0</v>
      </c>
      <c r="BP710" s="380"/>
      <c r="BQ710" s="380">
        <f t="shared" si="136"/>
        <v>0</v>
      </c>
    </row>
    <row r="711" spans="2:69" s="333" customFormat="1" ht="18" customHeight="1">
      <c r="B711" s="439">
        <f t="shared" si="253"/>
        <v>0</v>
      </c>
      <c r="C711" s="437">
        <f t="shared" si="254"/>
        <v>0</v>
      </c>
      <c r="D711" s="345">
        <f>D710</f>
        <v>0</v>
      </c>
      <c r="E711" s="345" t="str">
        <f>MASSETRANSPORT!K74</f>
        <v>Etappe 3 →</v>
      </c>
      <c r="F711" s="345">
        <f>MASSETRANSPORT!M74</f>
        <v>0</v>
      </c>
      <c r="G711" s="345">
        <f>MASSETRANSPORT!P74</f>
        <v>0</v>
      </c>
      <c r="H711" s="345">
        <f>MASSETRANSPORT!S74</f>
        <v>0</v>
      </c>
      <c r="I711" s="345">
        <f>MASSETRANSPORT!X74</f>
        <v>0</v>
      </c>
      <c r="K711" s="380">
        <f t="shared" si="120"/>
        <v>0</v>
      </c>
      <c r="L711" s="380">
        <f t="shared" si="121"/>
        <v>0</v>
      </c>
      <c r="M711" s="380">
        <f>IF($D711&lt;3,0,IF(AND($D711&gt;2,ISTEXT(F711)=TRUE),0,1))</f>
        <v>0</v>
      </c>
      <c r="N711" s="380">
        <f>IF($D711&lt;3,0,IF(AND($D711&gt;2,ISTEXT(G711)=TRUE),0,1))</f>
        <v>0</v>
      </c>
      <c r="O711" s="380">
        <f>IF($D711&lt;3,0,IF(AND($D711&gt;2,ISTEXT(H711)=TRUE),0,1))</f>
        <v>0</v>
      </c>
      <c r="P711" s="380">
        <f>IF($D711&lt;3,0,IF(AND($D711&gt;2,ISTEXT(I711)=TRUE),0,1))</f>
        <v>0</v>
      </c>
      <c r="Q711" s="380">
        <f t="shared" si="122"/>
        <v>0</v>
      </c>
      <c r="S711" s="66"/>
      <c r="T711" s="66"/>
      <c r="U711" s="66"/>
      <c r="V711" s="382"/>
      <c r="AN711" s="1459"/>
      <c r="AO711" s="1459"/>
      <c r="AP711" s="1459"/>
      <c r="AQ711" s="1456"/>
      <c r="AR711" s="1459"/>
      <c r="AS711" s="1459"/>
      <c r="AT711" s="1459"/>
      <c r="AU711" s="459">
        <f t="shared" ref="AU711" si="257">AO709</f>
        <v>0</v>
      </c>
      <c r="AV711" s="457">
        <f t="shared" ref="AV711" si="258">AU711+0.3</f>
        <v>0.3</v>
      </c>
      <c r="AW711" s="345" t="str">
        <f t="shared" si="126"/>
        <v>Etappe 3 →</v>
      </c>
      <c r="AX711" s="345">
        <f t="shared" si="127"/>
        <v>0</v>
      </c>
      <c r="AY711" s="345">
        <f t="shared" si="128"/>
        <v>0</v>
      </c>
      <c r="AZ711" s="345">
        <f t="shared" si="129"/>
        <v>0</v>
      </c>
      <c r="BA711" s="345">
        <f t="shared" si="130"/>
        <v>0</v>
      </c>
      <c r="BB711" s="345">
        <f>MASSETRANSPORT!AH74</f>
        <v>0</v>
      </c>
      <c r="BD711" s="1472"/>
      <c r="BE711" s="1472"/>
      <c r="BF711" s="1472"/>
      <c r="BG711" s="1472"/>
      <c r="BH711" s="1472"/>
      <c r="BI711" s="1472"/>
      <c r="BJ711" s="380">
        <v>10.3</v>
      </c>
      <c r="BK711" s="380">
        <f t="shared" si="131"/>
        <v>0</v>
      </c>
      <c r="BL711" s="380">
        <f t="shared" si="132"/>
        <v>0</v>
      </c>
      <c r="BM711" s="380">
        <f t="shared" si="133"/>
        <v>0</v>
      </c>
      <c r="BN711" s="380">
        <f t="shared" si="134"/>
        <v>0</v>
      </c>
      <c r="BO711" s="380">
        <f t="shared" si="135"/>
        <v>0</v>
      </c>
      <c r="BP711" s="380"/>
      <c r="BQ711" s="380">
        <f t="shared" si="136"/>
        <v>0</v>
      </c>
    </row>
    <row r="712" spans="2:69" s="66" customFormat="1" ht="18" customHeight="1">
      <c r="E712" s="65"/>
      <c r="F712" s="65"/>
      <c r="G712" s="65"/>
      <c r="H712" s="65"/>
      <c r="I712" s="65"/>
      <c r="J712" s="65"/>
      <c r="K712" s="333"/>
      <c r="L712" s="333"/>
      <c r="M712" s="333"/>
      <c r="N712" s="333"/>
      <c r="O712" s="333"/>
      <c r="P712" s="178" t="s">
        <v>489</v>
      </c>
      <c r="Q712" s="178">
        <f>AVERAGE(Q682:Q711)</f>
        <v>0</v>
      </c>
      <c r="R712" s="381"/>
      <c r="V712" s="382"/>
      <c r="W712" s="381"/>
      <c r="X712" s="33"/>
      <c r="Y712" s="65"/>
      <c r="Z712" s="33"/>
      <c r="AA712" s="33"/>
      <c r="AB712" s="33"/>
      <c r="AC712" s="33"/>
      <c r="AD712" s="33"/>
      <c r="AE712" s="33"/>
      <c r="AF712" s="33"/>
      <c r="AG712" s="33"/>
      <c r="AH712" s="65"/>
      <c r="AI712" s="65"/>
      <c r="AJ712" s="65"/>
      <c r="AK712" s="65"/>
      <c r="AL712" s="65"/>
      <c r="AM712" s="65"/>
      <c r="AN712" s="1457">
        <v>11</v>
      </c>
      <c r="AO712" s="1457">
        <f>IF(AQ712=0,0,MAXA($AO$682:AO709)+1)</f>
        <v>0</v>
      </c>
      <c r="AP712" s="1457" t="s">
        <v>491</v>
      </c>
      <c r="AQ712" s="1454">
        <f>U682</f>
        <v>0</v>
      </c>
      <c r="AR712" s="1454">
        <f>V682</f>
        <v>0</v>
      </c>
      <c r="AS712" s="1457" t="str">
        <f ca="1">MASSETRANSPORT!H91</f>
        <v/>
      </c>
      <c r="AT712" s="1457">
        <f>W682</f>
        <v>0</v>
      </c>
      <c r="AU712" s="457">
        <f t="shared" ref="AU712" si="259">AO712</f>
        <v>0</v>
      </c>
      <c r="AV712" s="457">
        <f t="shared" ref="AV712" si="260">AU712+0.1</f>
        <v>0.1</v>
      </c>
      <c r="AW712" s="345" t="str">
        <f t="shared" ref="AW712:AW726" si="261">X682</f>
        <v>Etappe 1 →</v>
      </c>
      <c r="AX712" s="345">
        <f t="shared" ref="AX712:AX726" si="262">Y682</f>
        <v>0</v>
      </c>
      <c r="AY712" s="345">
        <f t="shared" ref="AY712:AY726" si="263">Z682</f>
        <v>0</v>
      </c>
      <c r="AZ712" s="345">
        <f t="shared" ref="AZ712:AZ726" si="264">AA682</f>
        <v>0</v>
      </c>
      <c r="BA712" s="345">
        <f t="shared" ref="BA712:BA726" si="265">AB682</f>
        <v>0</v>
      </c>
      <c r="BB712" s="345">
        <f>MASSETRANSPORT!AH91</f>
        <v>0</v>
      </c>
      <c r="BD712" s="1472">
        <v>11</v>
      </c>
      <c r="BE712" s="1472">
        <f>IFERROR(VLOOKUP($BD712,$AO$682:$AT$726,2,FALSE),0)</f>
        <v>0</v>
      </c>
      <c r="BF712" s="1472">
        <f>IFERROR(VLOOKUP($BD712,$AO$682:$AT$726,3,FALSE),0)</f>
        <v>0</v>
      </c>
      <c r="BG712" s="1472">
        <f>IFERROR(VLOOKUP($BD712,$AO$682:$AT$726,4,FALSE),0)</f>
        <v>0</v>
      </c>
      <c r="BH712" s="1472">
        <f>IFERROR(VLOOKUP($BD712,$AO$682:$AT$726,5,FALSE),0)</f>
        <v>0</v>
      </c>
      <c r="BI712" s="1472">
        <f>IFERROR(VLOOKUP($BD712,$AO$682:$AT$726,6,FALSE),0)</f>
        <v>0</v>
      </c>
      <c r="BJ712" s="380">
        <v>11.1</v>
      </c>
      <c r="BK712" s="380">
        <f t="shared" si="131"/>
        <v>0</v>
      </c>
      <c r="BL712" s="380">
        <f t="shared" si="132"/>
        <v>0</v>
      </c>
      <c r="BM712" s="380">
        <f t="shared" si="133"/>
        <v>0</v>
      </c>
      <c r="BN712" s="380">
        <f t="shared" si="134"/>
        <v>0</v>
      </c>
      <c r="BO712" s="380">
        <f t="shared" si="135"/>
        <v>0</v>
      </c>
      <c r="BP712" s="380"/>
      <c r="BQ712" s="380">
        <f t="shared" si="136"/>
        <v>0</v>
      </c>
    </row>
    <row r="713" spans="2:69" s="66" customFormat="1" ht="18" customHeight="1">
      <c r="D713" s="65"/>
      <c r="E713" s="65"/>
      <c r="F713" s="65"/>
      <c r="G713" s="65"/>
      <c r="H713" s="65"/>
      <c r="I713" s="65"/>
      <c r="J713" s="65"/>
      <c r="K713" s="333"/>
      <c r="L713" s="333"/>
      <c r="M713" s="333"/>
      <c r="N713" s="333"/>
      <c r="O713" s="333"/>
      <c r="P713" s="178" t="s">
        <v>490</v>
      </c>
      <c r="Q713" s="178">
        <f>IF(Q712=0,0,1)</f>
        <v>0</v>
      </c>
      <c r="U713" s="382"/>
      <c r="V713" s="381"/>
      <c r="W713" s="33"/>
      <c r="X713" s="65"/>
      <c r="Y713" s="33"/>
      <c r="Z713" s="33"/>
      <c r="AA713" s="33"/>
      <c r="AB713" s="33"/>
      <c r="AC713" s="33"/>
      <c r="AD713" s="33"/>
      <c r="AE713" s="33"/>
      <c r="AF713" s="33"/>
      <c r="AG713" s="65"/>
      <c r="AH713" s="65"/>
      <c r="AI713" s="65"/>
      <c r="AJ713" s="65"/>
      <c r="AK713" s="65"/>
      <c r="AL713" s="65"/>
      <c r="AM713" s="65"/>
      <c r="AN713" s="1458"/>
      <c r="AO713" s="1458"/>
      <c r="AP713" s="1458"/>
      <c r="AQ713" s="1455"/>
      <c r="AR713" s="1455"/>
      <c r="AS713" s="1458"/>
      <c r="AT713" s="1458"/>
      <c r="AU713" s="458">
        <f t="shared" ref="AU713" si="266">AO712</f>
        <v>0</v>
      </c>
      <c r="AV713" s="457">
        <f t="shared" ref="AV713" si="267">AU713+0.2</f>
        <v>0.2</v>
      </c>
      <c r="AW713" s="345" t="str">
        <f t="shared" si="261"/>
        <v>Etappe 2 →</v>
      </c>
      <c r="AX713" s="345">
        <f t="shared" si="262"/>
        <v>0</v>
      </c>
      <c r="AY713" s="345">
        <f t="shared" si="263"/>
        <v>0</v>
      </c>
      <c r="AZ713" s="345">
        <f t="shared" si="264"/>
        <v>0</v>
      </c>
      <c r="BA713" s="345">
        <f t="shared" si="265"/>
        <v>0</v>
      </c>
      <c r="BB713" s="345">
        <f>MASSETRANSPORT!AH92</f>
        <v>0</v>
      </c>
      <c r="BD713" s="1472"/>
      <c r="BE713" s="1472"/>
      <c r="BF713" s="1472"/>
      <c r="BG713" s="1472"/>
      <c r="BH713" s="1472"/>
      <c r="BI713" s="1472"/>
      <c r="BJ713" s="380">
        <v>11.2</v>
      </c>
      <c r="BK713" s="380">
        <f t="shared" si="131"/>
        <v>0</v>
      </c>
      <c r="BL713" s="380">
        <f t="shared" si="132"/>
        <v>0</v>
      </c>
      <c r="BM713" s="380">
        <f t="shared" si="133"/>
        <v>0</v>
      </c>
      <c r="BN713" s="380">
        <f t="shared" si="134"/>
        <v>0</v>
      </c>
      <c r="BO713" s="380">
        <f t="shared" si="135"/>
        <v>0</v>
      </c>
      <c r="BP713" s="380"/>
      <c r="BQ713" s="380">
        <f t="shared" si="136"/>
        <v>0</v>
      </c>
    </row>
    <row r="714" spans="2:69" s="66" customFormat="1" ht="18" customHeight="1">
      <c r="B714" s="65"/>
      <c r="C714" s="65"/>
      <c r="D714" s="65"/>
      <c r="E714" s="65"/>
      <c r="F714" s="65"/>
      <c r="G714" s="65"/>
      <c r="H714" s="65"/>
      <c r="I714" s="65"/>
      <c r="J714" s="333"/>
      <c r="K714" s="333"/>
      <c r="L714" s="333"/>
      <c r="M714" s="333"/>
      <c r="N714" s="381"/>
      <c r="O714" s="33"/>
      <c r="P714" s="33"/>
      <c r="Q714" s="33"/>
      <c r="R714" s="382"/>
      <c r="S714" s="381"/>
      <c r="T714" s="33"/>
      <c r="U714" s="65"/>
      <c r="V714" s="33"/>
      <c r="W714" s="33"/>
      <c r="X714" s="33"/>
      <c r="Y714" s="33"/>
      <c r="Z714" s="33"/>
      <c r="AA714" s="33"/>
      <c r="AB714" s="33"/>
      <c r="AC714" s="33"/>
      <c r="AD714" s="65"/>
      <c r="AE714" s="65"/>
      <c r="AF714" s="65"/>
      <c r="AG714" s="65"/>
      <c r="AH714" s="65"/>
      <c r="AI714" s="65"/>
      <c r="AN714" s="1459"/>
      <c r="AO714" s="1459"/>
      <c r="AP714" s="1459"/>
      <c r="AQ714" s="1456"/>
      <c r="AR714" s="1456"/>
      <c r="AS714" s="1459"/>
      <c r="AT714" s="1459"/>
      <c r="AU714" s="459">
        <f t="shared" ref="AU714" si="268">AO712</f>
        <v>0</v>
      </c>
      <c r="AV714" s="457">
        <f t="shared" ref="AV714" si="269">AU714+0.3</f>
        <v>0.3</v>
      </c>
      <c r="AW714" s="345" t="str">
        <f t="shared" si="261"/>
        <v>Etappe 3 →</v>
      </c>
      <c r="AX714" s="345">
        <f t="shared" si="262"/>
        <v>0</v>
      </c>
      <c r="AY714" s="345">
        <f t="shared" si="263"/>
        <v>0</v>
      </c>
      <c r="AZ714" s="345">
        <f t="shared" si="264"/>
        <v>0</v>
      </c>
      <c r="BA714" s="345">
        <f t="shared" si="265"/>
        <v>0</v>
      </c>
      <c r="BB714" s="345">
        <f>MASSETRANSPORT!AH93</f>
        <v>0</v>
      </c>
      <c r="BD714" s="1472"/>
      <c r="BE714" s="1472"/>
      <c r="BF714" s="1472"/>
      <c r="BG714" s="1472"/>
      <c r="BH714" s="1472"/>
      <c r="BI714" s="1472"/>
      <c r="BJ714" s="380">
        <v>11.3</v>
      </c>
      <c r="BK714" s="380">
        <f t="shared" si="131"/>
        <v>0</v>
      </c>
      <c r="BL714" s="380">
        <f t="shared" si="132"/>
        <v>0</v>
      </c>
      <c r="BM714" s="380">
        <f t="shared" si="133"/>
        <v>0</v>
      </c>
      <c r="BN714" s="380">
        <f t="shared" si="134"/>
        <v>0</v>
      </c>
      <c r="BO714" s="380">
        <f t="shared" si="135"/>
        <v>0</v>
      </c>
      <c r="BP714" s="380"/>
      <c r="BQ714" s="380">
        <f t="shared" si="136"/>
        <v>0</v>
      </c>
    </row>
    <row r="715" spans="2:69" s="66" customFormat="1" ht="18" customHeight="1">
      <c r="B715" s="65"/>
      <c r="C715" s="65"/>
      <c r="D715" s="65"/>
      <c r="E715" s="65"/>
      <c r="F715" s="65"/>
      <c r="G715" s="65"/>
      <c r="H715" s="65"/>
      <c r="I715" s="65"/>
      <c r="J715" s="333"/>
      <c r="K715" s="333"/>
      <c r="L715" s="333"/>
      <c r="M715" s="333"/>
      <c r="N715" s="381"/>
      <c r="O715" s="33"/>
      <c r="P715" s="33"/>
      <c r="Q715" s="33"/>
      <c r="R715" s="382"/>
      <c r="S715" s="381"/>
      <c r="T715" s="33"/>
      <c r="U715" s="65"/>
      <c r="V715" s="33"/>
      <c r="W715" s="33"/>
      <c r="X715" s="33"/>
      <c r="Y715" s="33"/>
      <c r="Z715" s="33"/>
      <c r="AA715" s="33"/>
      <c r="AB715" s="33"/>
      <c r="AC715" s="33"/>
      <c r="AD715" s="65"/>
      <c r="AE715" s="65"/>
      <c r="AF715" s="65"/>
      <c r="AG715" s="65"/>
      <c r="AH715" s="65"/>
      <c r="AI715" s="65"/>
      <c r="AN715" s="1457">
        <v>12</v>
      </c>
      <c r="AO715" s="1457">
        <f>IF(AQ715=0,0,MAXA($AO$682:AO712)+1)</f>
        <v>0</v>
      </c>
      <c r="AP715" s="1457" t="s">
        <v>491</v>
      </c>
      <c r="AQ715" s="1454">
        <f>U685</f>
        <v>0</v>
      </c>
      <c r="AR715" s="1454">
        <f>V685</f>
        <v>0</v>
      </c>
      <c r="AS715" s="1457" t="str">
        <f ca="1">MASSETRANSPORT!H94</f>
        <v/>
      </c>
      <c r="AT715" s="1457">
        <f>W685</f>
        <v>0</v>
      </c>
      <c r="AU715" s="457">
        <f t="shared" ref="AU715" si="270">AO715</f>
        <v>0</v>
      </c>
      <c r="AV715" s="457">
        <f t="shared" ref="AV715" si="271">AU715+0.1</f>
        <v>0.1</v>
      </c>
      <c r="AW715" s="345" t="str">
        <f t="shared" si="261"/>
        <v>Etappe 1 →</v>
      </c>
      <c r="AX715" s="345">
        <f t="shared" si="262"/>
        <v>0</v>
      </c>
      <c r="AY715" s="345">
        <f t="shared" si="263"/>
        <v>0</v>
      </c>
      <c r="AZ715" s="345">
        <f t="shared" si="264"/>
        <v>0</v>
      </c>
      <c r="BA715" s="345">
        <f t="shared" si="265"/>
        <v>0</v>
      </c>
      <c r="BB715" s="345">
        <f>MASSETRANSPORT!AH94</f>
        <v>0</v>
      </c>
      <c r="BD715" s="1472">
        <v>12</v>
      </c>
      <c r="BE715" s="1472">
        <f>IFERROR(VLOOKUP($BD715,$AO$682:$AT$726,2,FALSE),0)</f>
        <v>0</v>
      </c>
      <c r="BF715" s="1472">
        <f>IFERROR(VLOOKUP($BD715,$AO$682:$AT$726,3,FALSE),0)</f>
        <v>0</v>
      </c>
      <c r="BG715" s="1472">
        <f>IFERROR(VLOOKUP($BD715,$AO$682:$AT$726,4,FALSE),0)</f>
        <v>0</v>
      </c>
      <c r="BH715" s="1472">
        <f>IFERROR(VLOOKUP($BD715,$AO$682:$AT$726,5,FALSE),0)</f>
        <v>0</v>
      </c>
      <c r="BI715" s="1472">
        <f>IFERROR(VLOOKUP($BD715,$AO$682:$AT$726,6,FALSE),0)</f>
        <v>0</v>
      </c>
      <c r="BJ715" s="380">
        <v>12.1</v>
      </c>
      <c r="BK715" s="380">
        <f t="shared" si="131"/>
        <v>0</v>
      </c>
      <c r="BL715" s="380">
        <f t="shared" si="132"/>
        <v>0</v>
      </c>
      <c r="BM715" s="380">
        <f t="shared" si="133"/>
        <v>0</v>
      </c>
      <c r="BN715" s="380">
        <f t="shared" si="134"/>
        <v>0</v>
      </c>
      <c r="BO715" s="380">
        <f t="shared" si="135"/>
        <v>0</v>
      </c>
      <c r="BP715" s="380"/>
      <c r="BQ715" s="380">
        <f t="shared" si="136"/>
        <v>0</v>
      </c>
    </row>
    <row r="716" spans="2:69" s="66" customFormat="1" ht="18" customHeight="1">
      <c r="B716" s="65"/>
      <c r="C716" s="65"/>
      <c r="D716" s="65"/>
      <c r="E716" s="65"/>
      <c r="F716" s="65"/>
      <c r="G716" s="65"/>
      <c r="H716" s="65"/>
      <c r="I716" s="65"/>
      <c r="J716" s="333"/>
      <c r="K716" s="333"/>
      <c r="L716" s="333"/>
      <c r="M716" s="333"/>
      <c r="N716" s="381"/>
      <c r="O716" s="33"/>
      <c r="P716" s="33"/>
      <c r="Q716" s="33"/>
      <c r="R716" s="382"/>
      <c r="S716" s="381"/>
      <c r="T716" s="33"/>
      <c r="U716" s="65"/>
      <c r="V716" s="33"/>
      <c r="W716" s="33"/>
      <c r="X716" s="33"/>
      <c r="Y716" s="33"/>
      <c r="Z716" s="33"/>
      <c r="AA716" s="33"/>
      <c r="AB716" s="33"/>
      <c r="AC716" s="33"/>
      <c r="AD716" s="65"/>
      <c r="AE716" s="65"/>
      <c r="AF716" s="65"/>
      <c r="AG716" s="65"/>
      <c r="AH716" s="65"/>
      <c r="AI716" s="65"/>
      <c r="AN716" s="1458"/>
      <c r="AO716" s="1458"/>
      <c r="AP716" s="1458"/>
      <c r="AQ716" s="1455"/>
      <c r="AR716" s="1455"/>
      <c r="AS716" s="1458"/>
      <c r="AT716" s="1458"/>
      <c r="AU716" s="458">
        <f t="shared" ref="AU716" si="272">AO715</f>
        <v>0</v>
      </c>
      <c r="AV716" s="457">
        <f t="shared" ref="AV716" si="273">AU716+0.2</f>
        <v>0.2</v>
      </c>
      <c r="AW716" s="345" t="str">
        <f t="shared" si="261"/>
        <v>Etappe 2 →</v>
      </c>
      <c r="AX716" s="345">
        <f t="shared" si="262"/>
        <v>0</v>
      </c>
      <c r="AY716" s="345">
        <f t="shared" si="263"/>
        <v>0</v>
      </c>
      <c r="AZ716" s="345">
        <f t="shared" si="264"/>
        <v>0</v>
      </c>
      <c r="BA716" s="345">
        <f t="shared" si="265"/>
        <v>0</v>
      </c>
      <c r="BB716" s="345">
        <f>MASSETRANSPORT!AH95</f>
        <v>0</v>
      </c>
      <c r="BD716" s="1472"/>
      <c r="BE716" s="1472"/>
      <c r="BF716" s="1472"/>
      <c r="BG716" s="1472"/>
      <c r="BH716" s="1472"/>
      <c r="BI716" s="1472"/>
      <c r="BJ716" s="380">
        <v>12.2</v>
      </c>
      <c r="BK716" s="380">
        <f t="shared" si="131"/>
        <v>0</v>
      </c>
      <c r="BL716" s="380">
        <f t="shared" si="132"/>
        <v>0</v>
      </c>
      <c r="BM716" s="380">
        <f t="shared" si="133"/>
        <v>0</v>
      </c>
      <c r="BN716" s="380">
        <f t="shared" si="134"/>
        <v>0</v>
      </c>
      <c r="BO716" s="380">
        <f t="shared" si="135"/>
        <v>0</v>
      </c>
      <c r="BP716" s="380"/>
      <c r="BQ716" s="380">
        <f t="shared" si="136"/>
        <v>0</v>
      </c>
    </row>
    <row r="717" spans="2:69" s="66" customFormat="1" ht="18" customHeight="1">
      <c r="B717" s="65"/>
      <c r="C717" s="65"/>
      <c r="D717" s="65"/>
      <c r="E717" s="65"/>
      <c r="F717" s="65"/>
      <c r="G717" s="65"/>
      <c r="H717" s="65"/>
      <c r="I717" s="65"/>
      <c r="J717" s="333"/>
      <c r="K717" s="333"/>
      <c r="L717" s="333"/>
      <c r="M717" s="333"/>
      <c r="N717" s="381"/>
      <c r="O717" s="33"/>
      <c r="P717" s="33"/>
      <c r="Q717" s="33"/>
      <c r="R717" s="382"/>
      <c r="S717" s="381"/>
      <c r="T717" s="33"/>
      <c r="U717" s="65"/>
      <c r="V717" s="33"/>
      <c r="W717" s="33"/>
      <c r="X717" s="33"/>
      <c r="Y717" s="33"/>
      <c r="Z717" s="33"/>
      <c r="AA717" s="33"/>
      <c r="AB717" s="33"/>
      <c r="AC717" s="33"/>
      <c r="AD717" s="65"/>
      <c r="AE717" s="65"/>
      <c r="AF717" s="65"/>
      <c r="AG717" s="65"/>
      <c r="AH717" s="65"/>
      <c r="AI717" s="65"/>
      <c r="AN717" s="1459"/>
      <c r="AO717" s="1459"/>
      <c r="AP717" s="1459"/>
      <c r="AQ717" s="1456"/>
      <c r="AR717" s="1456"/>
      <c r="AS717" s="1459"/>
      <c r="AT717" s="1459"/>
      <c r="AU717" s="459">
        <f t="shared" ref="AU717" si="274">AO715</f>
        <v>0</v>
      </c>
      <c r="AV717" s="457">
        <f t="shared" ref="AV717" si="275">AU717+0.3</f>
        <v>0.3</v>
      </c>
      <c r="AW717" s="345" t="str">
        <f t="shared" si="261"/>
        <v>Etappe 3 →</v>
      </c>
      <c r="AX717" s="345">
        <f t="shared" si="262"/>
        <v>0</v>
      </c>
      <c r="AY717" s="345">
        <f t="shared" si="263"/>
        <v>0</v>
      </c>
      <c r="AZ717" s="345">
        <f t="shared" si="264"/>
        <v>0</v>
      </c>
      <c r="BA717" s="345">
        <f t="shared" si="265"/>
        <v>0</v>
      </c>
      <c r="BB717" s="345">
        <f>MASSETRANSPORT!AH96</f>
        <v>0</v>
      </c>
      <c r="BD717" s="1472"/>
      <c r="BE717" s="1472"/>
      <c r="BF717" s="1472"/>
      <c r="BG717" s="1472"/>
      <c r="BH717" s="1472"/>
      <c r="BI717" s="1472"/>
      <c r="BJ717" s="380">
        <v>12.3</v>
      </c>
      <c r="BK717" s="380">
        <f t="shared" si="131"/>
        <v>0</v>
      </c>
      <c r="BL717" s="380">
        <f t="shared" si="132"/>
        <v>0</v>
      </c>
      <c r="BM717" s="380">
        <f t="shared" si="133"/>
        <v>0</v>
      </c>
      <c r="BN717" s="380">
        <f t="shared" si="134"/>
        <v>0</v>
      </c>
      <c r="BO717" s="380">
        <f t="shared" si="135"/>
        <v>0</v>
      </c>
      <c r="BP717" s="380"/>
      <c r="BQ717" s="380">
        <f t="shared" si="136"/>
        <v>0</v>
      </c>
    </row>
    <row r="718" spans="2:69" s="66" customFormat="1" ht="18" customHeight="1">
      <c r="B718" s="65"/>
      <c r="C718" s="65"/>
      <c r="D718" s="65"/>
      <c r="E718" s="65"/>
      <c r="F718" s="65"/>
      <c r="G718" s="65"/>
      <c r="H718" s="65"/>
      <c r="I718" s="65"/>
      <c r="J718" s="333"/>
      <c r="K718" s="333"/>
      <c r="L718" s="333"/>
      <c r="M718" s="333"/>
      <c r="N718" s="381"/>
      <c r="O718" s="33"/>
      <c r="P718" s="33"/>
      <c r="Q718" s="33"/>
      <c r="R718" s="382"/>
      <c r="S718" s="381"/>
      <c r="T718" s="33"/>
      <c r="U718" s="65"/>
      <c r="V718" s="33"/>
      <c r="W718" s="33"/>
      <c r="X718" s="33"/>
      <c r="Y718" s="33"/>
      <c r="Z718" s="33"/>
      <c r="AA718" s="33"/>
      <c r="AB718" s="33"/>
      <c r="AC718" s="33"/>
      <c r="AD718" s="65"/>
      <c r="AE718" s="65"/>
      <c r="AF718" s="65"/>
      <c r="AG718" s="65"/>
      <c r="AH718" s="65"/>
      <c r="AI718" s="65"/>
      <c r="AN718" s="1457">
        <v>13</v>
      </c>
      <c r="AO718" s="1457">
        <f>IF(AQ718=0,0,MAXA($AO$682:AO715)+1)</f>
        <v>0</v>
      </c>
      <c r="AP718" s="1457" t="s">
        <v>491</v>
      </c>
      <c r="AQ718" s="1454">
        <f>U688</f>
        <v>0</v>
      </c>
      <c r="AR718" s="1454">
        <f>V688</f>
        <v>0</v>
      </c>
      <c r="AS718" s="1457" t="str">
        <f ca="1">MASSETRANSPORT!H97</f>
        <v/>
      </c>
      <c r="AT718" s="1457">
        <f>W688</f>
        <v>0</v>
      </c>
      <c r="AU718" s="457">
        <f t="shared" ref="AU718" si="276">AO718</f>
        <v>0</v>
      </c>
      <c r="AV718" s="457">
        <f t="shared" ref="AV718" si="277">AU718+0.1</f>
        <v>0.1</v>
      </c>
      <c r="AW718" s="345" t="str">
        <f t="shared" si="261"/>
        <v>Etappe 1 →</v>
      </c>
      <c r="AX718" s="345">
        <f t="shared" si="262"/>
        <v>0</v>
      </c>
      <c r="AY718" s="345">
        <f t="shared" si="263"/>
        <v>0</v>
      </c>
      <c r="AZ718" s="345">
        <f t="shared" si="264"/>
        <v>0</v>
      </c>
      <c r="BA718" s="345">
        <f t="shared" si="265"/>
        <v>0</v>
      </c>
      <c r="BB718" s="345">
        <f>MASSETRANSPORT!AH97</f>
        <v>0</v>
      </c>
      <c r="BD718" s="1472">
        <v>13</v>
      </c>
      <c r="BE718" s="1472">
        <f>IFERROR(VLOOKUP($BD718,$AO$682:$AT$726,2,FALSE),0)</f>
        <v>0</v>
      </c>
      <c r="BF718" s="1472">
        <f>IFERROR(VLOOKUP($BD718,$AO$682:$AT$726,3,FALSE),0)</f>
        <v>0</v>
      </c>
      <c r="BG718" s="1472">
        <f>IFERROR(VLOOKUP($BD718,$AO$682:$AT$726,4,FALSE),0)</f>
        <v>0</v>
      </c>
      <c r="BH718" s="1472">
        <f>IFERROR(VLOOKUP($BD718,$AO$682:$AT$726,5,FALSE),0)</f>
        <v>0</v>
      </c>
      <c r="BI718" s="1472">
        <f>IFERROR(VLOOKUP($BD718,$AO$682:$AT$726,6,FALSE),0)</f>
        <v>0</v>
      </c>
      <c r="BJ718" s="380">
        <v>13.1</v>
      </c>
      <c r="BK718" s="380">
        <f t="shared" si="131"/>
        <v>0</v>
      </c>
      <c r="BL718" s="380">
        <f t="shared" si="132"/>
        <v>0</v>
      </c>
      <c r="BM718" s="380">
        <f t="shared" si="133"/>
        <v>0</v>
      </c>
      <c r="BN718" s="380">
        <f t="shared" si="134"/>
        <v>0</v>
      </c>
      <c r="BO718" s="380">
        <f t="shared" si="135"/>
        <v>0</v>
      </c>
      <c r="BP718" s="380"/>
      <c r="BQ718" s="380">
        <f t="shared" si="136"/>
        <v>0</v>
      </c>
    </row>
    <row r="719" spans="2:69" s="66" customFormat="1" ht="18" customHeight="1">
      <c r="B719" s="65"/>
      <c r="C719" s="65"/>
      <c r="D719" s="65"/>
      <c r="E719" s="65"/>
      <c r="F719" s="65"/>
      <c r="G719" s="65"/>
      <c r="H719" s="65"/>
      <c r="I719" s="65"/>
      <c r="J719" s="333"/>
      <c r="K719" s="333"/>
      <c r="L719" s="333"/>
      <c r="M719" s="333"/>
      <c r="N719" s="381"/>
      <c r="O719" s="33"/>
      <c r="P719" s="33"/>
      <c r="Q719" s="33"/>
      <c r="R719" s="382"/>
      <c r="S719" s="381"/>
      <c r="T719" s="33"/>
      <c r="U719" s="65"/>
      <c r="V719" s="33"/>
      <c r="W719" s="33"/>
      <c r="X719" s="33"/>
      <c r="Y719" s="33"/>
      <c r="Z719" s="33"/>
      <c r="AA719" s="33"/>
      <c r="AB719" s="33"/>
      <c r="AC719" s="33"/>
      <c r="AD719" s="65"/>
      <c r="AE719" s="65"/>
      <c r="AF719" s="65"/>
      <c r="AG719" s="65"/>
      <c r="AH719" s="65"/>
      <c r="AI719" s="65"/>
      <c r="AN719" s="1458"/>
      <c r="AO719" s="1458"/>
      <c r="AP719" s="1458"/>
      <c r="AQ719" s="1455"/>
      <c r="AR719" s="1455"/>
      <c r="AS719" s="1458"/>
      <c r="AT719" s="1458"/>
      <c r="AU719" s="458">
        <f t="shared" ref="AU719" si="278">AO718</f>
        <v>0</v>
      </c>
      <c r="AV719" s="457">
        <f t="shared" ref="AV719" si="279">AU719+0.2</f>
        <v>0.2</v>
      </c>
      <c r="AW719" s="345" t="str">
        <f t="shared" si="261"/>
        <v>Etappe 2 →</v>
      </c>
      <c r="AX719" s="345">
        <f t="shared" si="262"/>
        <v>0</v>
      </c>
      <c r="AY719" s="345">
        <f t="shared" si="263"/>
        <v>0</v>
      </c>
      <c r="AZ719" s="345">
        <f t="shared" si="264"/>
        <v>0</v>
      </c>
      <c r="BA719" s="345">
        <f t="shared" si="265"/>
        <v>0</v>
      </c>
      <c r="BB719" s="345">
        <f>MASSETRANSPORT!AH98</f>
        <v>0</v>
      </c>
      <c r="BD719" s="1472"/>
      <c r="BE719" s="1472"/>
      <c r="BF719" s="1472"/>
      <c r="BG719" s="1472"/>
      <c r="BH719" s="1472"/>
      <c r="BI719" s="1472"/>
      <c r="BJ719" s="380">
        <v>13.2</v>
      </c>
      <c r="BK719" s="380">
        <f t="shared" si="131"/>
        <v>0</v>
      </c>
      <c r="BL719" s="380">
        <f t="shared" si="132"/>
        <v>0</v>
      </c>
      <c r="BM719" s="380">
        <f t="shared" si="133"/>
        <v>0</v>
      </c>
      <c r="BN719" s="380">
        <f t="shared" si="134"/>
        <v>0</v>
      </c>
      <c r="BO719" s="380">
        <f t="shared" si="135"/>
        <v>0</v>
      </c>
      <c r="BP719" s="380"/>
      <c r="BQ719" s="380">
        <f t="shared" si="136"/>
        <v>0</v>
      </c>
    </row>
    <row r="720" spans="2:69" s="66" customFormat="1" ht="18" customHeight="1">
      <c r="B720" s="65"/>
      <c r="C720" s="65"/>
      <c r="D720" s="65"/>
      <c r="E720" s="65"/>
      <c r="F720" s="65"/>
      <c r="G720" s="65"/>
      <c r="H720" s="65"/>
      <c r="I720" s="65"/>
      <c r="J720" s="333"/>
      <c r="K720" s="333"/>
      <c r="L720" s="333"/>
      <c r="M720" s="333"/>
      <c r="N720" s="381"/>
      <c r="O720" s="33"/>
      <c r="P720" s="33"/>
      <c r="Q720" s="33"/>
      <c r="R720" s="382"/>
      <c r="S720" s="381"/>
      <c r="T720" s="33"/>
      <c r="U720" s="65"/>
      <c r="V720" s="33"/>
      <c r="W720" s="33"/>
      <c r="X720" s="33"/>
      <c r="Y720" s="33"/>
      <c r="Z720" s="33"/>
      <c r="AA720" s="33"/>
      <c r="AB720" s="33"/>
      <c r="AC720" s="33"/>
      <c r="AD720" s="65"/>
      <c r="AE720" s="65"/>
      <c r="AF720" s="65"/>
      <c r="AG720" s="65"/>
      <c r="AH720" s="65"/>
      <c r="AI720" s="65"/>
      <c r="AN720" s="1459"/>
      <c r="AO720" s="1459"/>
      <c r="AP720" s="1459"/>
      <c r="AQ720" s="1456"/>
      <c r="AR720" s="1456"/>
      <c r="AS720" s="1459"/>
      <c r="AT720" s="1459"/>
      <c r="AU720" s="459">
        <f t="shared" ref="AU720" si="280">AO718</f>
        <v>0</v>
      </c>
      <c r="AV720" s="457">
        <f t="shared" ref="AV720" si="281">AU720+0.3</f>
        <v>0.3</v>
      </c>
      <c r="AW720" s="345" t="str">
        <f t="shared" si="261"/>
        <v>Etappe 3 →</v>
      </c>
      <c r="AX720" s="345">
        <f t="shared" si="262"/>
        <v>0</v>
      </c>
      <c r="AY720" s="345">
        <f t="shared" si="263"/>
        <v>0</v>
      </c>
      <c r="AZ720" s="345">
        <f t="shared" si="264"/>
        <v>0</v>
      </c>
      <c r="BA720" s="345">
        <f t="shared" si="265"/>
        <v>0</v>
      </c>
      <c r="BB720" s="345">
        <f>MASSETRANSPORT!AH99</f>
        <v>0</v>
      </c>
      <c r="BD720" s="1472"/>
      <c r="BE720" s="1472"/>
      <c r="BF720" s="1472"/>
      <c r="BG720" s="1472"/>
      <c r="BH720" s="1472"/>
      <c r="BI720" s="1472"/>
      <c r="BJ720" s="380">
        <v>13.3</v>
      </c>
      <c r="BK720" s="380">
        <f t="shared" si="131"/>
        <v>0</v>
      </c>
      <c r="BL720" s="380">
        <f t="shared" si="132"/>
        <v>0</v>
      </c>
      <c r="BM720" s="380">
        <f t="shared" si="133"/>
        <v>0</v>
      </c>
      <c r="BN720" s="380">
        <f t="shared" si="134"/>
        <v>0</v>
      </c>
      <c r="BO720" s="380">
        <f t="shared" si="135"/>
        <v>0</v>
      </c>
      <c r="BP720" s="380"/>
      <c r="BQ720" s="380">
        <f t="shared" si="136"/>
        <v>0</v>
      </c>
    </row>
    <row r="721" spans="2:69" s="66" customFormat="1" ht="18" customHeight="1">
      <c r="B721" s="65"/>
      <c r="C721" s="65"/>
      <c r="D721" s="65"/>
      <c r="E721" s="65"/>
      <c r="F721" s="65"/>
      <c r="G721" s="65"/>
      <c r="H721" s="65"/>
      <c r="I721" s="65"/>
      <c r="J721" s="333"/>
      <c r="K721" s="333"/>
      <c r="L721" s="333"/>
      <c r="M721" s="333"/>
      <c r="N721" s="381"/>
      <c r="O721" s="33"/>
      <c r="P721" s="33"/>
      <c r="Q721" s="33"/>
      <c r="R721" s="382"/>
      <c r="S721" s="381"/>
      <c r="T721" s="33"/>
      <c r="U721" s="65"/>
      <c r="V721" s="33"/>
      <c r="W721" s="33"/>
      <c r="X721" s="33"/>
      <c r="Y721" s="33"/>
      <c r="Z721" s="33"/>
      <c r="AA721" s="33"/>
      <c r="AB721" s="33"/>
      <c r="AC721" s="33"/>
      <c r="AD721" s="65"/>
      <c r="AE721" s="65"/>
      <c r="AF721" s="65"/>
      <c r="AG721" s="65"/>
      <c r="AH721" s="65"/>
      <c r="AI721" s="65"/>
      <c r="AN721" s="1457">
        <v>14</v>
      </c>
      <c r="AO721" s="1457">
        <f>IF(AQ721=0,0,MAXA($AO$682:AO718)+1)</f>
        <v>0</v>
      </c>
      <c r="AP721" s="1457" t="s">
        <v>491</v>
      </c>
      <c r="AQ721" s="1454">
        <f>U691</f>
        <v>0</v>
      </c>
      <c r="AR721" s="1454">
        <f>V691</f>
        <v>0</v>
      </c>
      <c r="AS721" s="1457" t="str">
        <f ca="1">MASSETRANSPORT!H100</f>
        <v/>
      </c>
      <c r="AT721" s="1457">
        <f>W691</f>
        <v>0</v>
      </c>
      <c r="AU721" s="457">
        <f t="shared" ref="AU721" si="282">AO721</f>
        <v>0</v>
      </c>
      <c r="AV721" s="457">
        <f t="shared" ref="AV721" si="283">AU721+0.1</f>
        <v>0.1</v>
      </c>
      <c r="AW721" s="345" t="str">
        <f t="shared" si="261"/>
        <v>Etappe 1 →</v>
      </c>
      <c r="AX721" s="345">
        <f t="shared" si="262"/>
        <v>0</v>
      </c>
      <c r="AY721" s="345">
        <f t="shared" si="263"/>
        <v>0</v>
      </c>
      <c r="AZ721" s="345">
        <f t="shared" si="264"/>
        <v>0</v>
      </c>
      <c r="BA721" s="345">
        <f t="shared" si="265"/>
        <v>0</v>
      </c>
      <c r="BB721" s="345">
        <f>MASSETRANSPORT!AH100</f>
        <v>0</v>
      </c>
      <c r="BD721" s="1472">
        <v>14</v>
      </c>
      <c r="BE721" s="1472">
        <f>IFERROR(VLOOKUP($BD721,$AO$682:$AT$726,2,FALSE),0)</f>
        <v>0</v>
      </c>
      <c r="BF721" s="1472">
        <f>IFERROR(VLOOKUP($BD721,$AO$682:$AT$726,3,FALSE),0)</f>
        <v>0</v>
      </c>
      <c r="BG721" s="1472">
        <f>IFERROR(VLOOKUP($BD721,$AO$682:$AT$726,4,FALSE),0)</f>
        <v>0</v>
      </c>
      <c r="BH721" s="1472">
        <f>IFERROR(VLOOKUP($BD721,$AO$682:$AT$726,5,FALSE),0)</f>
        <v>0</v>
      </c>
      <c r="BI721" s="1472">
        <f>IFERROR(VLOOKUP($BD721,$AO$682:$AT$726,6,FALSE),0)</f>
        <v>0</v>
      </c>
      <c r="BJ721" s="380">
        <v>14.1</v>
      </c>
      <c r="BK721" s="380">
        <f t="shared" si="131"/>
        <v>0</v>
      </c>
      <c r="BL721" s="380">
        <f t="shared" si="132"/>
        <v>0</v>
      </c>
      <c r="BM721" s="380">
        <f t="shared" si="133"/>
        <v>0</v>
      </c>
      <c r="BN721" s="380">
        <f t="shared" si="134"/>
        <v>0</v>
      </c>
      <c r="BO721" s="380">
        <f t="shared" si="135"/>
        <v>0</v>
      </c>
      <c r="BP721" s="380"/>
      <c r="BQ721" s="380">
        <f t="shared" si="136"/>
        <v>0</v>
      </c>
    </row>
    <row r="722" spans="2:69" s="66" customFormat="1" ht="18" customHeight="1">
      <c r="B722" s="65"/>
      <c r="C722" s="65"/>
      <c r="D722" s="65"/>
      <c r="E722" s="65"/>
      <c r="F722" s="65"/>
      <c r="G722" s="65"/>
      <c r="H722" s="65"/>
      <c r="I722" s="65"/>
      <c r="J722" s="333"/>
      <c r="K722" s="333"/>
      <c r="L722" s="333"/>
      <c r="M722" s="333"/>
      <c r="N722" s="381"/>
      <c r="O722" s="33"/>
      <c r="P722" s="33"/>
      <c r="Q722" s="33"/>
      <c r="R722" s="382"/>
      <c r="S722" s="381"/>
      <c r="T722" s="33"/>
      <c r="U722" s="65"/>
      <c r="V722" s="33"/>
      <c r="W722" s="33"/>
      <c r="X722" s="33"/>
      <c r="Y722" s="33"/>
      <c r="Z722" s="33"/>
      <c r="AA722" s="33"/>
      <c r="AB722" s="33"/>
      <c r="AC722" s="33"/>
      <c r="AD722" s="65"/>
      <c r="AE722" s="65"/>
      <c r="AF722" s="65"/>
      <c r="AG722" s="65"/>
      <c r="AH722" s="65"/>
      <c r="AI722" s="65"/>
      <c r="AN722" s="1458"/>
      <c r="AO722" s="1458"/>
      <c r="AP722" s="1458"/>
      <c r="AQ722" s="1455"/>
      <c r="AR722" s="1455"/>
      <c r="AS722" s="1458"/>
      <c r="AT722" s="1458"/>
      <c r="AU722" s="458">
        <f t="shared" ref="AU722" si="284">AO721</f>
        <v>0</v>
      </c>
      <c r="AV722" s="457">
        <f t="shared" ref="AV722" si="285">AU722+0.2</f>
        <v>0.2</v>
      </c>
      <c r="AW722" s="345" t="str">
        <f t="shared" si="261"/>
        <v>Etappe 2 →</v>
      </c>
      <c r="AX722" s="345">
        <f t="shared" si="262"/>
        <v>0</v>
      </c>
      <c r="AY722" s="345">
        <f t="shared" si="263"/>
        <v>0</v>
      </c>
      <c r="AZ722" s="345">
        <f t="shared" si="264"/>
        <v>0</v>
      </c>
      <c r="BA722" s="345">
        <f t="shared" si="265"/>
        <v>0</v>
      </c>
      <c r="BB722" s="345">
        <f>MASSETRANSPORT!AH101</f>
        <v>0</v>
      </c>
      <c r="BD722" s="1472"/>
      <c r="BE722" s="1472"/>
      <c r="BF722" s="1472"/>
      <c r="BG722" s="1472"/>
      <c r="BH722" s="1472"/>
      <c r="BI722" s="1472"/>
      <c r="BJ722" s="380">
        <v>14.2</v>
      </c>
      <c r="BK722" s="380">
        <f t="shared" si="131"/>
        <v>0</v>
      </c>
      <c r="BL722" s="380">
        <f t="shared" si="132"/>
        <v>0</v>
      </c>
      <c r="BM722" s="380">
        <f t="shared" si="133"/>
        <v>0</v>
      </c>
      <c r="BN722" s="380">
        <f t="shared" si="134"/>
        <v>0</v>
      </c>
      <c r="BO722" s="380">
        <f t="shared" si="135"/>
        <v>0</v>
      </c>
      <c r="BP722" s="380"/>
      <c r="BQ722" s="380">
        <f t="shared" si="136"/>
        <v>0</v>
      </c>
    </row>
    <row r="723" spans="2:69" s="66" customFormat="1" ht="18" customHeight="1">
      <c r="B723" s="65"/>
      <c r="C723" s="65"/>
      <c r="D723" s="65"/>
      <c r="E723" s="65"/>
      <c r="F723" s="65"/>
      <c r="G723" s="65"/>
      <c r="H723" s="65"/>
      <c r="I723" s="65"/>
      <c r="J723" s="333"/>
      <c r="K723" s="333"/>
      <c r="L723" s="333"/>
      <c r="M723" s="333"/>
      <c r="N723" s="381"/>
      <c r="O723" s="33"/>
      <c r="P723" s="33"/>
      <c r="Q723" s="33"/>
      <c r="R723" s="382"/>
      <c r="S723" s="381"/>
      <c r="T723" s="33"/>
      <c r="U723" s="65"/>
      <c r="V723" s="33"/>
      <c r="W723" s="33"/>
      <c r="X723" s="33"/>
      <c r="Y723" s="33"/>
      <c r="Z723" s="33"/>
      <c r="AA723" s="33"/>
      <c r="AB723" s="33"/>
      <c r="AC723" s="33"/>
      <c r="AD723" s="65"/>
      <c r="AE723" s="65"/>
      <c r="AF723" s="65"/>
      <c r="AG723" s="65"/>
      <c r="AH723" s="65"/>
      <c r="AI723" s="65"/>
      <c r="AN723" s="1459"/>
      <c r="AO723" s="1459"/>
      <c r="AP723" s="1459"/>
      <c r="AQ723" s="1456"/>
      <c r="AR723" s="1456"/>
      <c r="AS723" s="1459"/>
      <c r="AT723" s="1459"/>
      <c r="AU723" s="459">
        <f t="shared" ref="AU723" si="286">AO721</f>
        <v>0</v>
      </c>
      <c r="AV723" s="457">
        <f t="shared" ref="AV723" si="287">AU723+0.3</f>
        <v>0.3</v>
      </c>
      <c r="AW723" s="345" t="str">
        <f t="shared" si="261"/>
        <v>Etappe 3 →</v>
      </c>
      <c r="AX723" s="345">
        <f t="shared" si="262"/>
        <v>0</v>
      </c>
      <c r="AY723" s="345">
        <f t="shared" si="263"/>
        <v>0</v>
      </c>
      <c r="AZ723" s="345">
        <f t="shared" si="264"/>
        <v>0</v>
      </c>
      <c r="BA723" s="345">
        <f t="shared" si="265"/>
        <v>0</v>
      </c>
      <c r="BB723" s="345">
        <f>MASSETRANSPORT!AH102</f>
        <v>0</v>
      </c>
      <c r="BD723" s="1472"/>
      <c r="BE723" s="1472"/>
      <c r="BF723" s="1472"/>
      <c r="BG723" s="1472"/>
      <c r="BH723" s="1472"/>
      <c r="BI723" s="1472"/>
      <c r="BJ723" s="380">
        <v>14.3</v>
      </c>
      <c r="BK723" s="380">
        <f t="shared" si="131"/>
        <v>0</v>
      </c>
      <c r="BL723" s="380">
        <f t="shared" si="132"/>
        <v>0</v>
      </c>
      <c r="BM723" s="380">
        <f t="shared" si="133"/>
        <v>0</v>
      </c>
      <c r="BN723" s="380">
        <f t="shared" si="134"/>
        <v>0</v>
      </c>
      <c r="BO723" s="380">
        <f t="shared" si="135"/>
        <v>0</v>
      </c>
      <c r="BP723" s="380"/>
      <c r="BQ723" s="380">
        <f t="shared" si="136"/>
        <v>0</v>
      </c>
    </row>
    <row r="724" spans="2:69" s="66" customFormat="1" ht="18" customHeight="1">
      <c r="B724" s="65"/>
      <c r="C724" s="65"/>
      <c r="D724" s="65"/>
      <c r="E724" s="65"/>
      <c r="F724" s="65"/>
      <c r="G724" s="65"/>
      <c r="H724" s="65"/>
      <c r="I724" s="65"/>
      <c r="J724" s="333"/>
      <c r="K724" s="333"/>
      <c r="L724" s="333"/>
      <c r="M724" s="333"/>
      <c r="N724" s="381"/>
      <c r="O724" s="33"/>
      <c r="P724" s="33"/>
      <c r="Q724" s="33"/>
      <c r="R724" s="382"/>
      <c r="S724" s="381"/>
      <c r="T724" s="33"/>
      <c r="U724" s="65"/>
      <c r="V724" s="33"/>
      <c r="W724" s="33"/>
      <c r="X724" s="33"/>
      <c r="Y724" s="33"/>
      <c r="Z724" s="33"/>
      <c r="AA724" s="33"/>
      <c r="AB724" s="33"/>
      <c r="AC724" s="33"/>
      <c r="AD724" s="65"/>
      <c r="AE724" s="65"/>
      <c r="AF724" s="65"/>
      <c r="AG724" s="65"/>
      <c r="AH724" s="65"/>
      <c r="AI724" s="65"/>
      <c r="AN724" s="1457">
        <v>15</v>
      </c>
      <c r="AO724" s="1457">
        <f>IF(AQ724=0,0,MAXA($AO$682:AO721)+1)</f>
        <v>0</v>
      </c>
      <c r="AP724" s="1457" t="s">
        <v>491</v>
      </c>
      <c r="AQ724" s="1454">
        <f>U694</f>
        <v>0</v>
      </c>
      <c r="AR724" s="1454">
        <f>V694</f>
        <v>0</v>
      </c>
      <c r="AS724" s="1457" t="str">
        <f ca="1">MASSETRANSPORT!H103</f>
        <v/>
      </c>
      <c r="AT724" s="1457">
        <f>W694</f>
        <v>0</v>
      </c>
      <c r="AU724" s="457">
        <f t="shared" ref="AU724" si="288">AO724</f>
        <v>0</v>
      </c>
      <c r="AV724" s="457">
        <f t="shared" ref="AV724" si="289">AU724+0.1</f>
        <v>0.1</v>
      </c>
      <c r="AW724" s="345" t="str">
        <f t="shared" si="261"/>
        <v>Etappe 1 →</v>
      </c>
      <c r="AX724" s="345">
        <f t="shared" si="262"/>
        <v>0</v>
      </c>
      <c r="AY724" s="345">
        <f t="shared" si="263"/>
        <v>0</v>
      </c>
      <c r="AZ724" s="345">
        <f t="shared" si="264"/>
        <v>0</v>
      </c>
      <c r="BA724" s="345">
        <f t="shared" si="265"/>
        <v>0</v>
      </c>
      <c r="BB724" s="345">
        <f>MASSETRANSPORT!AH103</f>
        <v>0</v>
      </c>
      <c r="BD724" s="1472">
        <v>15</v>
      </c>
      <c r="BE724" s="1472">
        <f>IFERROR(VLOOKUP($BD724,$AO$682:$AT$726,2,FALSE),0)</f>
        <v>0</v>
      </c>
      <c r="BF724" s="1472">
        <f>IFERROR(VLOOKUP($BD724,$AO$682:$AT$726,3,FALSE),0)</f>
        <v>0</v>
      </c>
      <c r="BG724" s="1472">
        <f>IFERROR(VLOOKUP($BD724,$AO$682:$AT$726,4,FALSE),0)</f>
        <v>0</v>
      </c>
      <c r="BH724" s="1472">
        <f>IFERROR(VLOOKUP($BD724,$AO$682:$AT$726,5,FALSE),0)</f>
        <v>0</v>
      </c>
      <c r="BI724" s="1472">
        <f>IFERROR(VLOOKUP($BD724,$AO$682:$AT$726,6,FALSE),0)</f>
        <v>0</v>
      </c>
      <c r="BJ724" s="380">
        <v>15.1</v>
      </c>
      <c r="BK724" s="380">
        <f t="shared" si="131"/>
        <v>0</v>
      </c>
      <c r="BL724" s="380">
        <f t="shared" si="132"/>
        <v>0</v>
      </c>
      <c r="BM724" s="380">
        <f t="shared" si="133"/>
        <v>0</v>
      </c>
      <c r="BN724" s="380">
        <f t="shared" si="134"/>
        <v>0</v>
      </c>
      <c r="BO724" s="380">
        <f t="shared" si="135"/>
        <v>0</v>
      </c>
      <c r="BP724" s="380"/>
      <c r="BQ724" s="380">
        <f t="shared" si="136"/>
        <v>0</v>
      </c>
    </row>
    <row r="725" spans="2:69" s="66" customFormat="1" ht="18" customHeight="1">
      <c r="B725" s="65"/>
      <c r="C725" s="65"/>
      <c r="D725" s="65"/>
      <c r="E725" s="65"/>
      <c r="F725" s="65"/>
      <c r="G725" s="65"/>
      <c r="H725" s="65"/>
      <c r="I725" s="65"/>
      <c r="J725" s="333"/>
      <c r="K725" s="333"/>
      <c r="L725" s="333"/>
      <c r="M725" s="333"/>
      <c r="N725" s="381"/>
      <c r="O725" s="33"/>
      <c r="P725" s="33"/>
      <c r="Q725" s="33"/>
      <c r="R725" s="382"/>
      <c r="S725" s="381"/>
      <c r="T725" s="33"/>
      <c r="U725" s="65"/>
      <c r="V725" s="33"/>
      <c r="W725" s="33"/>
      <c r="X725" s="33"/>
      <c r="Y725" s="33"/>
      <c r="Z725" s="33"/>
      <c r="AA725" s="33"/>
      <c r="AB725" s="33"/>
      <c r="AC725" s="33"/>
      <c r="AD725" s="65"/>
      <c r="AE725" s="65"/>
      <c r="AF725" s="65"/>
      <c r="AG725" s="65"/>
      <c r="AH725" s="65"/>
      <c r="AI725" s="65"/>
      <c r="AN725" s="1458"/>
      <c r="AO725" s="1458"/>
      <c r="AP725" s="1458"/>
      <c r="AQ725" s="1455"/>
      <c r="AR725" s="1455"/>
      <c r="AS725" s="1458"/>
      <c r="AT725" s="1458"/>
      <c r="AU725" s="458">
        <f t="shared" ref="AU725" si="290">AO724</f>
        <v>0</v>
      </c>
      <c r="AV725" s="457">
        <f t="shared" ref="AV725" si="291">AU725+0.2</f>
        <v>0.2</v>
      </c>
      <c r="AW725" s="345" t="str">
        <f t="shared" si="261"/>
        <v>Etappe 2 →</v>
      </c>
      <c r="AX725" s="345">
        <f t="shared" si="262"/>
        <v>0</v>
      </c>
      <c r="AY725" s="345">
        <f t="shared" si="263"/>
        <v>0</v>
      </c>
      <c r="AZ725" s="345">
        <f t="shared" si="264"/>
        <v>0</v>
      </c>
      <c r="BA725" s="345">
        <f t="shared" si="265"/>
        <v>0</v>
      </c>
      <c r="BB725" s="345">
        <f>MASSETRANSPORT!AH104</f>
        <v>0</v>
      </c>
      <c r="BD725" s="1472"/>
      <c r="BE725" s="1472"/>
      <c r="BF725" s="1472"/>
      <c r="BG725" s="1472"/>
      <c r="BH725" s="1472"/>
      <c r="BI725" s="1472"/>
      <c r="BJ725" s="380">
        <v>15.2</v>
      </c>
      <c r="BK725" s="380">
        <f t="shared" si="131"/>
        <v>0</v>
      </c>
      <c r="BL725" s="380">
        <f t="shared" si="132"/>
        <v>0</v>
      </c>
      <c r="BM725" s="380">
        <f t="shared" si="133"/>
        <v>0</v>
      </c>
      <c r="BN725" s="380">
        <f t="shared" si="134"/>
        <v>0</v>
      </c>
      <c r="BO725" s="380">
        <f t="shared" si="135"/>
        <v>0</v>
      </c>
      <c r="BP725" s="380"/>
      <c r="BQ725" s="380">
        <f t="shared" si="136"/>
        <v>0</v>
      </c>
    </row>
    <row r="726" spans="2:69" s="66" customFormat="1" ht="18" customHeight="1">
      <c r="B726" s="65"/>
      <c r="C726" s="65"/>
      <c r="D726" s="65"/>
      <c r="E726" s="65"/>
      <c r="F726" s="65"/>
      <c r="G726" s="65"/>
      <c r="H726" s="65"/>
      <c r="I726" s="65"/>
      <c r="J726" s="333"/>
      <c r="K726" s="333"/>
      <c r="L726" s="333"/>
      <c r="M726" s="333"/>
      <c r="N726" s="381"/>
      <c r="O726" s="33"/>
      <c r="P726" s="33"/>
      <c r="Q726" s="33"/>
      <c r="R726" s="382"/>
      <c r="S726" s="381"/>
      <c r="T726" s="33"/>
      <c r="U726" s="65"/>
      <c r="V726" s="33"/>
      <c r="W726" s="33"/>
      <c r="X726" s="33"/>
      <c r="Y726" s="33"/>
      <c r="Z726" s="33"/>
      <c r="AA726" s="33"/>
      <c r="AB726" s="33"/>
      <c r="AC726" s="33"/>
      <c r="AD726" s="65"/>
      <c r="AE726" s="65"/>
      <c r="AF726" s="65"/>
      <c r="AG726" s="65"/>
      <c r="AH726" s="65"/>
      <c r="AI726" s="65"/>
      <c r="AN726" s="1459"/>
      <c r="AO726" s="1459"/>
      <c r="AP726" s="1459"/>
      <c r="AQ726" s="1456"/>
      <c r="AR726" s="1456"/>
      <c r="AS726" s="1459"/>
      <c r="AT726" s="1459"/>
      <c r="AU726" s="459">
        <f t="shared" ref="AU726" si="292">AO724</f>
        <v>0</v>
      </c>
      <c r="AV726" s="457">
        <f t="shared" ref="AV726" si="293">AU726+0.3</f>
        <v>0.3</v>
      </c>
      <c r="AW726" s="345" t="str">
        <f t="shared" si="261"/>
        <v>Etappe 3 →</v>
      </c>
      <c r="AX726" s="345">
        <f t="shared" si="262"/>
        <v>0</v>
      </c>
      <c r="AY726" s="345">
        <f t="shared" si="263"/>
        <v>0</v>
      </c>
      <c r="AZ726" s="345">
        <f t="shared" si="264"/>
        <v>0</v>
      </c>
      <c r="BA726" s="345">
        <f t="shared" si="265"/>
        <v>0</v>
      </c>
      <c r="BB726" s="345">
        <f>MASSETRANSPORT!AH105</f>
        <v>0</v>
      </c>
      <c r="BD726" s="1472"/>
      <c r="BE726" s="1472"/>
      <c r="BF726" s="1472"/>
      <c r="BG726" s="1472"/>
      <c r="BH726" s="1472"/>
      <c r="BI726" s="1472"/>
      <c r="BJ726" s="380">
        <v>15.3</v>
      </c>
      <c r="BK726" s="380">
        <f t="shared" si="131"/>
        <v>0</v>
      </c>
      <c r="BL726" s="380">
        <f t="shared" si="132"/>
        <v>0</v>
      </c>
      <c r="BM726" s="380">
        <f t="shared" si="133"/>
        <v>0</v>
      </c>
      <c r="BN726" s="380">
        <f t="shared" si="134"/>
        <v>0</v>
      </c>
      <c r="BO726" s="380">
        <f t="shared" si="135"/>
        <v>0</v>
      </c>
      <c r="BP726" s="380"/>
      <c r="BQ726" s="380">
        <f t="shared" si="136"/>
        <v>0</v>
      </c>
    </row>
    <row r="727" spans="2:69" s="66" customFormat="1" ht="18" customHeight="1">
      <c r="B727" s="65"/>
      <c r="C727" s="381"/>
      <c r="D727" s="65"/>
      <c r="E727" s="65"/>
      <c r="F727" s="1473"/>
      <c r="G727" s="1473"/>
      <c r="H727" s="1473"/>
      <c r="I727" s="65"/>
      <c r="J727" s="333"/>
      <c r="K727" s="333"/>
      <c r="L727" s="333"/>
      <c r="M727" s="333"/>
      <c r="N727" s="381"/>
      <c r="O727" s="33"/>
      <c r="P727" s="33"/>
      <c r="Q727" s="33"/>
      <c r="R727" s="382"/>
      <c r="S727" s="381"/>
      <c r="T727" s="33"/>
      <c r="U727" s="65"/>
      <c r="V727" s="33"/>
      <c r="W727" s="33"/>
      <c r="X727" s="33"/>
      <c r="Y727" s="33"/>
      <c r="Z727" s="33"/>
      <c r="AA727" s="33"/>
      <c r="AB727" s="33"/>
      <c r="AC727" s="33"/>
      <c r="AD727" s="65"/>
      <c r="AE727" s="65"/>
      <c r="AF727" s="65"/>
      <c r="AG727" s="65"/>
      <c r="AH727" s="65"/>
      <c r="AI727" s="65"/>
      <c r="BD727" s="65"/>
      <c r="BE727" s="65"/>
      <c r="BF727" s="65"/>
      <c r="BG727" s="65"/>
    </row>
    <row r="728" spans="2:69" s="66" customFormat="1" ht="18" customHeight="1">
      <c r="B728" s="65"/>
      <c r="C728" s="381"/>
      <c r="D728" s="381"/>
      <c r="E728" s="65"/>
      <c r="F728" s="33"/>
      <c r="G728" s="33"/>
      <c r="H728" s="33"/>
      <c r="I728" s="65"/>
      <c r="J728" s="333"/>
      <c r="K728" s="333"/>
      <c r="L728" s="333"/>
      <c r="M728" s="333"/>
      <c r="N728" s="381"/>
      <c r="O728" s="33"/>
      <c r="P728" s="33"/>
      <c r="Q728" s="33"/>
      <c r="R728" s="382"/>
      <c r="S728" s="381"/>
      <c r="T728" s="33"/>
      <c r="U728" s="65"/>
      <c r="V728" s="33"/>
      <c r="W728" s="33"/>
      <c r="X728" s="33"/>
      <c r="Y728" s="33"/>
      <c r="Z728" s="33"/>
      <c r="AA728" s="33"/>
      <c r="AB728" s="33"/>
      <c r="AC728" s="33"/>
      <c r="AD728" s="65"/>
      <c r="AE728" s="65"/>
      <c r="AF728" s="65"/>
      <c r="AG728" s="65"/>
      <c r="AH728" s="65"/>
      <c r="AI728" s="65"/>
      <c r="BE728" s="65"/>
      <c r="BF728" s="65"/>
      <c r="BG728" s="65"/>
      <c r="BH728" s="65"/>
    </row>
    <row r="729" spans="2:69" ht="18" customHeight="1">
      <c r="B729" s="65"/>
      <c r="C729" s="66"/>
      <c r="J729" s="333"/>
      <c r="K729" s="333"/>
      <c r="L729" s="333"/>
      <c r="M729" s="333"/>
      <c r="N729" s="381"/>
      <c r="O729" s="33"/>
      <c r="P729" s="33"/>
      <c r="Q729" s="33"/>
      <c r="R729" s="382"/>
      <c r="S729" s="381"/>
      <c r="T729" s="33"/>
      <c r="V729" s="33"/>
      <c r="W729" s="33"/>
      <c r="X729" s="33"/>
      <c r="Y729" s="33"/>
      <c r="Z729" s="33"/>
      <c r="AA729" s="33"/>
      <c r="AB729" s="33"/>
      <c r="AC729" s="33"/>
      <c r="AI729" s="65"/>
      <c r="BD729" s="66"/>
      <c r="BE729" s="65"/>
      <c r="BF729" s="65"/>
      <c r="BG729" s="65"/>
      <c r="BH729" s="65"/>
    </row>
    <row r="730" spans="2:69" ht="18" customHeight="1">
      <c r="B730" s="65"/>
      <c r="C730" s="333"/>
      <c r="N730" s="33"/>
      <c r="O730" s="33"/>
      <c r="P730" s="33"/>
      <c r="Q730" s="33"/>
      <c r="R730" s="382"/>
      <c r="S730" s="381"/>
      <c r="T730" s="33"/>
      <c r="V730" s="33"/>
      <c r="W730" s="33"/>
      <c r="X730" s="33"/>
      <c r="Y730" s="33"/>
      <c r="Z730" s="33"/>
      <c r="AA730" s="33"/>
      <c r="AB730" s="33"/>
      <c r="AC730" s="33"/>
      <c r="AI730" s="65"/>
      <c r="BD730" s="66"/>
      <c r="BE730" s="1473"/>
      <c r="BF730" s="1473"/>
      <c r="BG730" s="1473"/>
      <c r="BH730" s="1473"/>
    </row>
    <row r="731" spans="2:69" ht="18" customHeight="1">
      <c r="B731" s="65"/>
      <c r="N731" s="33"/>
      <c r="O731" s="33"/>
      <c r="P731" s="33"/>
      <c r="Q731" s="33"/>
      <c r="R731" s="382"/>
      <c r="S731" s="381"/>
      <c r="T731" s="33"/>
      <c r="V731" s="33"/>
      <c r="W731" s="33"/>
      <c r="X731" s="33"/>
      <c r="Y731" s="33"/>
      <c r="Z731" s="33"/>
      <c r="AA731" s="33"/>
      <c r="AB731" s="33"/>
      <c r="AC731" s="33"/>
      <c r="AI731" s="65"/>
      <c r="BD731" s="66"/>
      <c r="BE731" s="1473"/>
      <c r="BF731" s="1473"/>
      <c r="BG731" s="1473"/>
      <c r="BH731" s="1473"/>
    </row>
    <row r="732" spans="2:69" ht="18" customHeight="1">
      <c r="B732" s="65"/>
      <c r="N732" s="33"/>
      <c r="O732" s="33"/>
      <c r="P732" s="33"/>
      <c r="Q732" s="33"/>
      <c r="R732" s="382"/>
      <c r="S732" s="381"/>
      <c r="T732" s="33"/>
      <c r="V732" s="33"/>
      <c r="W732" s="33"/>
      <c r="X732" s="33"/>
      <c r="Y732" s="33"/>
      <c r="Z732" s="33"/>
      <c r="AA732" s="33"/>
      <c r="AB732" s="33"/>
      <c r="AC732" s="33"/>
      <c r="AI732" s="65"/>
      <c r="BD732" s="66"/>
      <c r="BE732" s="1473"/>
      <c r="BF732" s="1473"/>
      <c r="BG732" s="1473"/>
      <c r="BH732" s="1473"/>
    </row>
    <row r="733" spans="2:69" ht="18" customHeight="1">
      <c r="B733" s="65"/>
      <c r="N733" s="33"/>
      <c r="O733" s="33"/>
      <c r="P733" s="33"/>
      <c r="Q733" s="33"/>
      <c r="R733" s="382"/>
      <c r="S733" s="381"/>
      <c r="T733" s="33"/>
      <c r="V733" s="33"/>
      <c r="W733" s="33"/>
      <c r="X733" s="33"/>
      <c r="Y733" s="33"/>
      <c r="Z733" s="33"/>
      <c r="AA733" s="33"/>
      <c r="AB733" s="33"/>
      <c r="BD733" s="66"/>
    </row>
    <row r="734" spans="2:69" ht="18" customHeight="1">
      <c r="B734" s="65"/>
      <c r="N734" s="33"/>
      <c r="O734" s="33"/>
      <c r="P734" s="33"/>
      <c r="Q734" s="33"/>
      <c r="R734" s="382"/>
      <c r="S734" s="381"/>
      <c r="T734" s="33"/>
      <c r="V734" s="33"/>
      <c r="W734" s="33"/>
      <c r="X734" s="33"/>
      <c r="Y734" s="33"/>
      <c r="Z734" s="33"/>
      <c r="AA734" s="33"/>
      <c r="AB734" s="33"/>
      <c r="BD734" s="66"/>
    </row>
    <row r="735" spans="2:69" ht="18" customHeight="1">
      <c r="B735" s="65"/>
    </row>
    <row r="736" spans="2:69" ht="18" customHeight="1">
      <c r="B736" s="65"/>
    </row>
    <row r="737" spans="2:55" ht="18" customHeight="1">
      <c r="B737" s="65"/>
    </row>
    <row r="738" spans="2:55" ht="18" customHeight="1">
      <c r="B738" s="65"/>
    </row>
    <row r="739" spans="2:55" ht="18" customHeight="1">
      <c r="B739" s="65"/>
    </row>
    <row r="744" spans="2:55" s="386" customFormat="1" ht="33" customHeight="1">
      <c r="B744" s="318" t="s">
        <v>312</v>
      </c>
      <c r="C744" s="387"/>
      <c r="D744" s="387"/>
      <c r="E744" s="387"/>
      <c r="F744" s="387"/>
      <c r="G744" s="387"/>
      <c r="H744" s="387"/>
      <c r="I744" s="387"/>
      <c r="J744" s="387"/>
      <c r="K744" s="387"/>
      <c r="L744" s="387"/>
      <c r="M744" s="387"/>
      <c r="N744" s="387"/>
      <c r="O744" s="387"/>
      <c r="P744" s="387"/>
      <c r="Q744" s="387"/>
      <c r="R744" s="387"/>
      <c r="S744" s="387"/>
      <c r="T744" s="387"/>
      <c r="U744" s="387"/>
      <c r="V744" s="387"/>
      <c r="W744" s="387"/>
      <c r="X744" s="387"/>
      <c r="Y744" s="387"/>
      <c r="Z744" s="387"/>
      <c r="AA744" s="387"/>
      <c r="AB744" s="387"/>
      <c r="AC744" s="387"/>
      <c r="AD744" s="387"/>
      <c r="AE744" s="387"/>
      <c r="AF744" s="387"/>
      <c r="AG744" s="387"/>
      <c r="AH744" s="387"/>
      <c r="AI744" s="388"/>
      <c r="AJ744" s="388"/>
      <c r="AK744" s="388"/>
      <c r="AL744" s="388"/>
      <c r="AM744" s="388"/>
      <c r="AN744" s="388"/>
      <c r="AO744" s="388"/>
      <c r="AP744" s="388"/>
      <c r="AQ744" s="388"/>
      <c r="AR744" s="388"/>
      <c r="AS744" s="388"/>
      <c r="AT744" s="388"/>
      <c r="AU744" s="388"/>
      <c r="AV744" s="388"/>
      <c r="AW744" s="388"/>
      <c r="AX744" s="388"/>
      <c r="AY744" s="388"/>
      <c r="AZ744" s="388"/>
      <c r="BA744" s="388"/>
      <c r="BB744" s="388"/>
      <c r="BC744" s="388"/>
    </row>
    <row r="745" spans="2:55" ht="18" customHeight="1">
      <c r="AH745" s="66"/>
      <c r="BC745" s="3"/>
    </row>
    <row r="746" spans="2:55" ht="18" customHeight="1">
      <c r="B746" s="177" t="s">
        <v>492</v>
      </c>
      <c r="C746" s="115"/>
      <c r="D746" s="115"/>
      <c r="E746" s="115"/>
      <c r="F746" s="115"/>
      <c r="G746" s="115"/>
      <c r="H746" s="115"/>
      <c r="J746" s="177" t="s">
        <v>493</v>
      </c>
      <c r="K746" s="115"/>
      <c r="L746" s="115"/>
      <c r="M746" s="115"/>
      <c r="N746" s="115"/>
      <c r="O746" s="115"/>
      <c r="P746" s="115"/>
      <c r="Q746" s="115"/>
      <c r="R746" s="115"/>
      <c r="S746" s="115"/>
      <c r="T746" s="115"/>
      <c r="U746" s="66"/>
      <c r="V746" s="66"/>
      <c r="W746" s="66"/>
      <c r="X746" s="66"/>
      <c r="Y746" s="177" t="s">
        <v>494</v>
      </c>
      <c r="Z746" s="350"/>
      <c r="AA746" s="350"/>
      <c r="AB746" s="350"/>
      <c r="AC746" s="350"/>
      <c r="AD746" s="350"/>
      <c r="AE746" s="350"/>
      <c r="AF746" s="350"/>
      <c r="AG746" s="350"/>
      <c r="AH746" s="66"/>
      <c r="AY746" s="3"/>
      <c r="AZ746" s="3"/>
      <c r="BA746" s="3"/>
      <c r="BB746" s="3"/>
      <c r="BC746" s="3"/>
    </row>
    <row r="747" spans="2:55" ht="18" customHeight="1">
      <c r="C747" s="66"/>
      <c r="H747" s="65" t="s">
        <v>337</v>
      </c>
      <c r="J747" s="33" t="s">
        <v>495</v>
      </c>
      <c r="O747" s="381" t="s">
        <v>316</v>
      </c>
      <c r="P747" s="333"/>
      <c r="Q747" s="333"/>
      <c r="U747" s="66"/>
      <c r="V747" s="66"/>
      <c r="W747" s="66"/>
      <c r="X747" s="66"/>
      <c r="Y747" s="66"/>
      <c r="Z747" s="66"/>
      <c r="AA747" s="66"/>
      <c r="AB747" s="66"/>
      <c r="AC747" s="66"/>
      <c r="AD747" s="3"/>
      <c r="AE747" s="66"/>
      <c r="AF747" s="66"/>
      <c r="AG747" s="66"/>
      <c r="AH747" s="66"/>
      <c r="AN747" s="3"/>
      <c r="AO747" s="3"/>
      <c r="AP747" s="3"/>
      <c r="AQ747" s="3"/>
      <c r="AR747" s="3"/>
      <c r="AS747" s="3"/>
      <c r="AT747" s="3"/>
      <c r="AU747" s="3"/>
      <c r="AV747" s="3"/>
      <c r="AW747" s="3"/>
      <c r="AX747" s="3"/>
      <c r="AY747" s="3"/>
      <c r="AZ747" s="3"/>
      <c r="BA747" s="3"/>
      <c r="BB747" s="3"/>
      <c r="BC747" s="3"/>
    </row>
    <row r="748" spans="2:55" ht="18" customHeight="1">
      <c r="B748" s="344" t="str">
        <f>'ØVRIG TRANSPORT'!B19</f>
        <v>Nr.</v>
      </c>
      <c r="C748" s="349" t="s">
        <v>496</v>
      </c>
      <c r="D748" s="344" t="str">
        <f>'ØVRIG TRANSPORT'!C19</f>
        <v>Beskrivelse av tiltak</v>
      </c>
      <c r="E748" s="344" t="str">
        <f>'ØVRIG TRANSPORT'!J19</f>
        <v>Vekting av tiltak</v>
      </c>
      <c r="F748" s="344" t="str">
        <f>'ØVRIG TRANSPORT'!L19</f>
        <v>Drivstoff- teknologi</v>
      </c>
      <c r="G748" s="344" t="str">
        <f>'ØVRIG TRANSPORT'!O19</f>
        <v>Besvarelse</v>
      </c>
      <c r="H748" s="344" t="str">
        <f>'ØVRIG TRANSPORT'!Q19</f>
        <v>Leverandørens løsningsforslag for tiltaket                                                                                             Beskrivelsen skal inneholde tilstrekkelig med opplysninger slik at det er tydelig for oppdragsgiver hvordan leverandøren vil gjennomføre tiltaket. Slik informasjon kan eksempelvis være: mengde/antall, eierskap, type, modellnavn osv.</v>
      </c>
      <c r="I748" s="65" t="s">
        <v>337</v>
      </c>
      <c r="J748" s="436" t="str">
        <f>E748</f>
        <v>Vekting av tiltak</v>
      </c>
      <c r="K748" s="436" t="s">
        <v>438</v>
      </c>
      <c r="L748" s="436"/>
      <c r="M748" s="436" t="s">
        <v>497</v>
      </c>
      <c r="O748" s="344" t="str">
        <f>H748</f>
        <v>Leverandørens løsningsforslag for tiltaket                                                                                             Beskrivelsen skal inneholde tilstrekkelig med opplysninger slik at det er tydelig for oppdragsgiver hvordan leverandøren vil gjennomføre tiltaket. Slik informasjon kan eksempelvis være: mengde/antall, eierskap, type, modellnavn osv.</v>
      </c>
      <c r="P748" s="344" t="s">
        <v>498</v>
      </c>
      <c r="Q748" s="344" t="s">
        <v>499</v>
      </c>
      <c r="R748" s="436" t="s">
        <v>500</v>
      </c>
      <c r="S748" s="344" t="s">
        <v>501</v>
      </c>
      <c r="T748" s="344" t="s">
        <v>502</v>
      </c>
      <c r="U748" s="344" t="s">
        <v>437</v>
      </c>
      <c r="Y748" s="436" t="str">
        <f>C748</f>
        <v>Nr.Nr.</v>
      </c>
      <c r="Z748" s="344" t="str">
        <f>D748</f>
        <v>Beskrivelse av tiltak</v>
      </c>
      <c r="AA748" s="436" t="s">
        <v>501</v>
      </c>
      <c r="AB748" s="436" t="s">
        <v>498</v>
      </c>
      <c r="AC748" s="436" t="s">
        <v>437</v>
      </c>
      <c r="AD748" s="436" t="s">
        <v>480</v>
      </c>
      <c r="AG748" s="66"/>
      <c r="AH748" s="66"/>
      <c r="AQ748" s="3"/>
      <c r="AR748" s="3"/>
      <c r="AS748" s="3"/>
      <c r="AT748" s="3"/>
      <c r="AU748" s="3"/>
      <c r="AV748" s="3"/>
      <c r="AW748" s="3"/>
      <c r="AX748" s="3"/>
      <c r="AY748" s="3"/>
      <c r="AZ748" s="3"/>
      <c r="BA748" s="3"/>
      <c r="BB748" s="3"/>
      <c r="BC748" s="3"/>
    </row>
    <row r="749" spans="2:55" ht="18" customHeight="1">
      <c r="B749" s="343">
        <f>IF(D749=0,0,'ØVRIG TRANSPORT'!B23)</f>
        <v>1</v>
      </c>
      <c r="C749" s="342">
        <f>IF(B749=0,0,B749+0.1)</f>
        <v>1.1000000000000001</v>
      </c>
      <c r="D749" s="1492" t="str">
        <f>IFERROR('ØVRIG TRANSPORT'!C23,0)</f>
        <v>Drivstoffteknologi for kjøretøy som skal brukes til transport av containeravfall som skal til gjenvinning eller resirkulering</v>
      </c>
      <c r="E749" s="1472">
        <f>IFERROR('ØVRIG TRANSPORT'!J23,0)</f>
        <v>0.2</v>
      </c>
      <c r="F749" s="345" t="str">
        <f>IF(C749=0,0,'ØVRIG TRANSPORT'!L23)</f>
        <v>Utslippsfri</v>
      </c>
      <c r="G749" s="508">
        <f>IF(C749=0,0,'ØVRIG TRANSPORT'!O23)</f>
        <v>0</v>
      </c>
      <c r="H749" s="1454">
        <f>IF(D749=0,0,'ØVRIG TRANSPORT'!Q23)</f>
        <v>0</v>
      </c>
      <c r="I749" s="65" t="s">
        <v>337</v>
      </c>
      <c r="J749" s="1472">
        <f>IF(D749=0,0,1)</f>
        <v>1</v>
      </c>
      <c r="K749" s="1457">
        <f>IF(J749=0,0,SUM(G749:G752))</f>
        <v>1</v>
      </c>
      <c r="L749" s="1457">
        <f>IF(AD749=1,1,K749)</f>
        <v>1</v>
      </c>
      <c r="M749" s="1472">
        <f>IF(J749=0,0,IF(L749&lt;&gt;1,1,0))</f>
        <v>0</v>
      </c>
      <c r="O749" s="1454">
        <f>IF(H749&lt;&gt;0,0,1)</f>
        <v>1</v>
      </c>
      <c r="P749" s="1466">
        <f>IF(AD749=2,G749+G750,G749+G750+G751)</f>
        <v>0</v>
      </c>
      <c r="Q749" s="1469">
        <f>IF(P749&lt;&gt;0,1,0)</f>
        <v>0</v>
      </c>
      <c r="R749" s="1454">
        <f t="shared" ref="R749" si="294">IF(AD749=1,0,IF(H749=0,0,1))</f>
        <v>0</v>
      </c>
      <c r="S749" s="1454">
        <f>IF(AD749=1,0,R749)</f>
        <v>0</v>
      </c>
      <c r="T749" s="1454">
        <f>IF(AND(R749=1,Q749=0),0,S749)</f>
        <v>0</v>
      </c>
      <c r="U749" s="1454">
        <f>IF(Q749=T749,0,1)</f>
        <v>0</v>
      </c>
      <c r="Y749" s="380">
        <f>C749</f>
        <v>1.1000000000000001</v>
      </c>
      <c r="Z749" s="343" t="str">
        <f>D749</f>
        <v>Drivstoffteknologi for kjøretøy som skal brukes til transport av containeravfall som skal til gjenvinning eller resirkulering</v>
      </c>
      <c r="AA749" s="380">
        <f>IFERROR(SEARCH("Skjønnsmessig",Z749,1)*1,0)</f>
        <v>0</v>
      </c>
      <c r="AB749" s="380">
        <f>IFERROR(SEARCH("Avfall",Z749,1)*-1,0)</f>
        <v>-75</v>
      </c>
      <c r="AC749" s="380">
        <f>AA749+AB749</f>
        <v>-75</v>
      </c>
      <c r="AD749" s="380">
        <f>IF(AC749&gt;0,1,IF(AC749&lt;0,2,0))</f>
        <v>2</v>
      </c>
      <c r="AG749" s="66"/>
      <c r="AH749" s="66"/>
      <c r="AQ749" s="3"/>
      <c r="AR749" s="3"/>
      <c r="AS749" s="3"/>
      <c r="AT749" s="3"/>
      <c r="AU749" s="3"/>
      <c r="AV749" s="3"/>
      <c r="AW749" s="3"/>
      <c r="AX749" s="3"/>
      <c r="AY749" s="3"/>
      <c r="AZ749" s="3"/>
      <c r="BA749" s="3"/>
      <c r="BB749" s="3"/>
      <c r="BC749" s="3"/>
    </row>
    <row r="750" spans="2:55" ht="18" customHeight="1">
      <c r="B750" s="343">
        <f>B749</f>
        <v>1</v>
      </c>
      <c r="C750" s="342">
        <f>IF(B750=0,0,B750+0.2)</f>
        <v>1.2</v>
      </c>
      <c r="D750" s="1492"/>
      <c r="E750" s="1472"/>
      <c r="F750" s="345" t="str">
        <f>IF(C750=0,0,'ØVRIG TRANSPORT'!L24)</f>
        <v>Biogass</v>
      </c>
      <c r="G750" s="508">
        <f>IF(C750=0,0,'ØVRIG TRANSPORT'!O24)</f>
        <v>0</v>
      </c>
      <c r="H750" s="1455"/>
      <c r="I750" s="65" t="s">
        <v>337</v>
      </c>
      <c r="J750" s="1472"/>
      <c r="K750" s="1458"/>
      <c r="L750" s="1458"/>
      <c r="M750" s="1472"/>
      <c r="O750" s="1455"/>
      <c r="P750" s="1467"/>
      <c r="Q750" s="1470"/>
      <c r="R750" s="1455"/>
      <c r="S750" s="1455"/>
      <c r="T750" s="1455"/>
      <c r="U750" s="1455"/>
      <c r="Y750" s="380">
        <f t="shared" ref="Y750:Y780" si="295">C750</f>
        <v>1.2</v>
      </c>
      <c r="Z750" s="343" t="str">
        <f>Z749</f>
        <v>Drivstoffteknologi for kjøretøy som skal brukes til transport av containeravfall som skal til gjenvinning eller resirkulering</v>
      </c>
      <c r="AA750" s="380">
        <f t="shared" ref="AA750:AA780" si="296">IFERROR(SEARCH("Skjønnsmessig",Z750,1)*1,0)</f>
        <v>0</v>
      </c>
      <c r="AB750" s="380">
        <f t="shared" ref="AB750:AB780" si="297">IFERROR(SEARCH("Avfall",Z750,1)*-1,0)</f>
        <v>-75</v>
      </c>
      <c r="AC750" s="380">
        <f t="shared" ref="AC750:AC780" si="298">AA750+AB750</f>
        <v>-75</v>
      </c>
      <c r="AD750" s="380">
        <f t="shared" ref="AD750:AD780" si="299">IF(AC750&gt;0,1,IF(AC750&lt;0,2,0))</f>
        <v>2</v>
      </c>
      <c r="AQ750" s="3"/>
      <c r="AR750" s="3"/>
      <c r="AS750" s="3"/>
      <c r="AT750" s="3"/>
      <c r="AU750" s="3"/>
      <c r="AV750" s="3"/>
      <c r="AW750" s="3"/>
      <c r="AX750" s="3"/>
      <c r="AY750" s="3"/>
      <c r="AZ750" s="3"/>
      <c r="BA750" s="3"/>
      <c r="BB750" s="3"/>
      <c r="BC750" s="3"/>
    </row>
    <row r="751" spans="2:55" ht="18" customHeight="1">
      <c r="B751" s="343">
        <f>B749</f>
        <v>1</v>
      </c>
      <c r="C751" s="342">
        <f>IF(B751=0,0,B751+0.3)</f>
        <v>1.3</v>
      </c>
      <c r="D751" s="1492"/>
      <c r="E751" s="1472"/>
      <c r="F751" s="345" t="str">
        <f>IF(C751=0,0,'ØVRIG TRANSPORT'!L25)</f>
        <v>Øvrig drivstoff</v>
      </c>
      <c r="G751" s="508">
        <f>IF(C751=0,0,'ØVRIG TRANSPORT'!O25)</f>
        <v>1</v>
      </c>
      <c r="H751" s="1455"/>
      <c r="I751" s="65" t="s">
        <v>337</v>
      </c>
      <c r="J751" s="1472"/>
      <c r="K751" s="1458"/>
      <c r="L751" s="1458"/>
      <c r="M751" s="1472"/>
      <c r="O751" s="1455"/>
      <c r="P751" s="1467"/>
      <c r="Q751" s="1470"/>
      <c r="R751" s="1455"/>
      <c r="S751" s="1455"/>
      <c r="T751" s="1455"/>
      <c r="U751" s="1455"/>
      <c r="Y751" s="380">
        <f t="shared" si="295"/>
        <v>1.3</v>
      </c>
      <c r="Z751" s="343" t="str">
        <f>Z749</f>
        <v>Drivstoffteknologi for kjøretøy som skal brukes til transport av containeravfall som skal til gjenvinning eller resirkulering</v>
      </c>
      <c r="AA751" s="380">
        <f t="shared" si="296"/>
        <v>0</v>
      </c>
      <c r="AB751" s="380">
        <f t="shared" si="297"/>
        <v>-75</v>
      </c>
      <c r="AC751" s="380">
        <f t="shared" si="298"/>
        <v>-75</v>
      </c>
      <c r="AD751" s="380">
        <f t="shared" si="299"/>
        <v>2</v>
      </c>
      <c r="AI751" s="65"/>
      <c r="AJ751" s="65"/>
      <c r="AQ751" s="3"/>
      <c r="AR751" s="3"/>
      <c r="AS751" s="3"/>
      <c r="AT751" s="3"/>
      <c r="AU751" s="3"/>
      <c r="AV751" s="3"/>
      <c r="AW751" s="3"/>
      <c r="AX751" s="3"/>
      <c r="AY751" s="3"/>
      <c r="AZ751" s="3"/>
      <c r="BA751" s="3"/>
      <c r="BB751" s="3"/>
      <c r="BC751" s="3"/>
    </row>
    <row r="752" spans="2:55" ht="18" customHeight="1">
      <c r="B752" s="343">
        <f>B749</f>
        <v>1</v>
      </c>
      <c r="C752" s="342">
        <f>IF(B752=0,0,B752+0.4)</f>
        <v>1.4</v>
      </c>
      <c r="D752" s="1492"/>
      <c r="E752" s="1472"/>
      <c r="F752" s="345">
        <f>IF(C752=0,0,'ØVRIG TRANSPORT'!L26)</f>
        <v>0</v>
      </c>
      <c r="G752" s="508">
        <f>IF(C752=0,0,'ØVRIG TRANSPORT'!O26)</f>
        <v>0</v>
      </c>
      <c r="H752" s="1456"/>
      <c r="I752" s="65" t="s">
        <v>337</v>
      </c>
      <c r="J752" s="1472"/>
      <c r="K752" s="1459"/>
      <c r="L752" s="1459"/>
      <c r="M752" s="1472"/>
      <c r="O752" s="1456"/>
      <c r="P752" s="1468"/>
      <c r="Q752" s="1471"/>
      <c r="R752" s="1456"/>
      <c r="S752" s="1456"/>
      <c r="T752" s="1456"/>
      <c r="U752" s="1456"/>
      <c r="Y752" s="380">
        <f t="shared" si="295"/>
        <v>1.4</v>
      </c>
      <c r="Z752" s="343" t="str">
        <f>Z749</f>
        <v>Drivstoffteknologi for kjøretøy som skal brukes til transport av containeravfall som skal til gjenvinning eller resirkulering</v>
      </c>
      <c r="AA752" s="380">
        <f t="shared" si="296"/>
        <v>0</v>
      </c>
      <c r="AB752" s="380">
        <f t="shared" si="297"/>
        <v>-75</v>
      </c>
      <c r="AC752" s="380">
        <f t="shared" si="298"/>
        <v>-75</v>
      </c>
      <c r="AD752" s="380">
        <f t="shared" si="299"/>
        <v>2</v>
      </c>
      <c r="AI752" s="65"/>
      <c r="AJ752" s="65"/>
      <c r="AQ752" s="3"/>
      <c r="AR752" s="3"/>
      <c r="AS752" s="3"/>
      <c r="AT752" s="3"/>
      <c r="AU752" s="3"/>
      <c r="AV752" s="3"/>
      <c r="AW752" s="3"/>
      <c r="AX752" s="3"/>
      <c r="AY752" s="3"/>
      <c r="AZ752" s="3"/>
      <c r="BA752" s="3"/>
      <c r="BB752" s="3"/>
      <c r="BC752" s="3"/>
    </row>
    <row r="753" spans="2:55" ht="18" customHeight="1">
      <c r="B753" s="343">
        <f>IF(D753=0,0,'ØVRIG TRANSPORT'!B27)</f>
        <v>2</v>
      </c>
      <c r="C753" s="342">
        <f t="shared" ref="C753" si="300">IF(B753=0,0,B753+0.1)</f>
        <v>2.1</v>
      </c>
      <c r="D753" s="1492" t="str">
        <f>IFERROR('ØVRIG TRANSPORT'!C27,0)</f>
        <v>Drivstoffteknologi for kjøretøy som skal brukes til transport av materialer</v>
      </c>
      <c r="E753" s="1472">
        <f>IFERROR('ØVRIG TRANSPORT'!J27,0)</f>
        <v>0.2</v>
      </c>
      <c r="F753" s="345" t="str">
        <f>IF(C753=0,0,'ØVRIG TRANSPORT'!L27)</f>
        <v>Utslippsfri</v>
      </c>
      <c r="G753" s="508">
        <f>IF(C753=0,0,'ØVRIG TRANSPORT'!O27)</f>
        <v>0</v>
      </c>
      <c r="H753" s="1454">
        <f>IF(D753=0,0,'ØVRIG TRANSPORT'!Q27)</f>
        <v>0</v>
      </c>
      <c r="I753" s="65" t="s">
        <v>337</v>
      </c>
      <c r="J753" s="1472">
        <f>IF(D753=0,0,1)</f>
        <v>1</v>
      </c>
      <c r="K753" s="1457">
        <f>IF(J753=0,0,SUM(G753:G756))</f>
        <v>1</v>
      </c>
      <c r="L753" s="1457">
        <f>IF(AD753=1,1,K753)</f>
        <v>1</v>
      </c>
      <c r="M753" s="1472">
        <f t="shared" ref="M753" si="301">IF(J753=0,0,IF(L753&lt;&gt;1,1,0))</f>
        <v>0</v>
      </c>
      <c r="O753" s="1454">
        <f t="shared" ref="O753" si="302">IF(H753&lt;&gt;0,0,1)</f>
        <v>1</v>
      </c>
      <c r="P753" s="1466">
        <f>IF(AD753=2,G753+G754,G753+G754+G755)</f>
        <v>0</v>
      </c>
      <c r="Q753" s="1469">
        <f t="shared" ref="Q753" si="303">IF(P753&lt;&gt;0,1,0)</f>
        <v>0</v>
      </c>
      <c r="R753" s="1454">
        <f t="shared" ref="R753" si="304">IF(AD753=1,0,IF(H753=0,0,1))</f>
        <v>0</v>
      </c>
      <c r="S753" s="1454">
        <f t="shared" ref="S753" si="305">IF(AD753=1,0,R753)</f>
        <v>0</v>
      </c>
      <c r="T753" s="1454">
        <f t="shared" ref="T753" si="306">IF(AND(R753=1,Q753=0),0,S753)</f>
        <v>0</v>
      </c>
      <c r="U753" s="1454">
        <f t="shared" ref="U753" si="307">IF(Q753=T753,0,1)</f>
        <v>0</v>
      </c>
      <c r="Y753" s="380">
        <f t="shared" si="295"/>
        <v>2.1</v>
      </c>
      <c r="Z753" s="343" t="str">
        <f>D753</f>
        <v>Drivstoffteknologi for kjøretøy som skal brukes til transport av materialer</v>
      </c>
      <c r="AA753" s="380">
        <f t="shared" si="296"/>
        <v>0</v>
      </c>
      <c r="AB753" s="380">
        <f t="shared" si="297"/>
        <v>0</v>
      </c>
      <c r="AC753" s="380">
        <f t="shared" si="298"/>
        <v>0</v>
      </c>
      <c r="AD753" s="380">
        <f t="shared" si="299"/>
        <v>0</v>
      </c>
      <c r="AI753" s="65"/>
      <c r="AJ753" s="65"/>
      <c r="AQ753" s="3"/>
      <c r="AR753" s="3"/>
      <c r="AS753" s="3"/>
      <c r="AT753" s="3"/>
      <c r="AU753" s="3"/>
      <c r="AV753" s="3"/>
      <c r="AW753" s="3"/>
      <c r="AX753" s="3"/>
      <c r="AY753" s="3"/>
      <c r="AZ753" s="3"/>
      <c r="BA753" s="3"/>
      <c r="BB753" s="3"/>
      <c r="BC753" s="3"/>
    </row>
    <row r="754" spans="2:55" ht="18" customHeight="1">
      <c r="B754" s="343">
        <f>B753</f>
        <v>2</v>
      </c>
      <c r="C754" s="342">
        <f t="shared" ref="C754" si="308">IF(B754=0,0,B754+0.2)</f>
        <v>2.2000000000000002</v>
      </c>
      <c r="D754" s="1492"/>
      <c r="E754" s="1472"/>
      <c r="F754" s="345" t="str">
        <f>IF(C754=0,0,'ØVRIG TRANSPORT'!L28)</f>
        <v>Biogass</v>
      </c>
      <c r="G754" s="508">
        <f>IF(C754=0,0,'ØVRIG TRANSPORT'!O28)</f>
        <v>0</v>
      </c>
      <c r="H754" s="1455"/>
      <c r="I754" s="65" t="s">
        <v>337</v>
      </c>
      <c r="J754" s="1472"/>
      <c r="K754" s="1458"/>
      <c r="L754" s="1458"/>
      <c r="M754" s="1472"/>
      <c r="O754" s="1455"/>
      <c r="P754" s="1467"/>
      <c r="Q754" s="1470"/>
      <c r="R754" s="1455"/>
      <c r="S754" s="1455"/>
      <c r="T754" s="1455"/>
      <c r="U754" s="1455"/>
      <c r="Y754" s="380">
        <f t="shared" si="295"/>
        <v>2.2000000000000002</v>
      </c>
      <c r="Z754" s="343" t="str">
        <f>Z753</f>
        <v>Drivstoffteknologi for kjøretøy som skal brukes til transport av materialer</v>
      </c>
      <c r="AA754" s="380">
        <f t="shared" si="296"/>
        <v>0</v>
      </c>
      <c r="AB754" s="380">
        <f t="shared" si="297"/>
        <v>0</v>
      </c>
      <c r="AC754" s="380">
        <f t="shared" si="298"/>
        <v>0</v>
      </c>
      <c r="AD754" s="380">
        <f t="shared" si="299"/>
        <v>0</v>
      </c>
      <c r="AI754" s="65"/>
      <c r="AJ754" s="65"/>
      <c r="AK754" s="65"/>
      <c r="AL754" s="65"/>
      <c r="AQ754" s="3"/>
      <c r="AR754" s="3"/>
      <c r="AS754" s="3"/>
      <c r="AT754" s="3"/>
      <c r="AU754" s="3"/>
      <c r="AV754" s="3"/>
      <c r="AW754" s="3"/>
      <c r="AX754" s="3"/>
      <c r="AY754" s="3"/>
      <c r="AZ754" s="3"/>
      <c r="BA754" s="3"/>
      <c r="BB754" s="3"/>
      <c r="BC754" s="3"/>
    </row>
    <row r="755" spans="2:55" ht="18" customHeight="1">
      <c r="B755" s="343">
        <f>B753</f>
        <v>2</v>
      </c>
      <c r="C755" s="342">
        <f t="shared" ref="C755" si="309">IF(B755=0,0,B755+0.3)</f>
        <v>2.2999999999999998</v>
      </c>
      <c r="D755" s="1492"/>
      <c r="E755" s="1472"/>
      <c r="F755" s="345">
        <f>IF(C755=0,0,'ØVRIG TRANSPORT'!L29)</f>
        <v>0</v>
      </c>
      <c r="G755" s="508">
        <f>IF(C755=0,0,'ØVRIG TRANSPORT'!O29)</f>
        <v>0</v>
      </c>
      <c r="H755" s="1455"/>
      <c r="I755" s="65" t="s">
        <v>337</v>
      </c>
      <c r="J755" s="1472"/>
      <c r="K755" s="1458"/>
      <c r="L755" s="1458"/>
      <c r="M755" s="1472"/>
      <c r="O755" s="1455"/>
      <c r="P755" s="1467"/>
      <c r="Q755" s="1470"/>
      <c r="R755" s="1455"/>
      <c r="S755" s="1455"/>
      <c r="T755" s="1455"/>
      <c r="U755" s="1455"/>
      <c r="Y755" s="380">
        <f t="shared" si="295"/>
        <v>2.2999999999999998</v>
      </c>
      <c r="Z755" s="343" t="str">
        <f>Z753</f>
        <v>Drivstoffteknologi for kjøretøy som skal brukes til transport av materialer</v>
      </c>
      <c r="AA755" s="380">
        <f t="shared" si="296"/>
        <v>0</v>
      </c>
      <c r="AB755" s="380">
        <f t="shared" si="297"/>
        <v>0</v>
      </c>
      <c r="AC755" s="380">
        <f t="shared" si="298"/>
        <v>0</v>
      </c>
      <c r="AD755" s="380">
        <f t="shared" si="299"/>
        <v>0</v>
      </c>
      <c r="AI755" s="65"/>
      <c r="AJ755" s="65"/>
      <c r="AK755" s="65"/>
      <c r="AL755" s="65"/>
      <c r="AQ755" s="3"/>
      <c r="AR755" s="3"/>
      <c r="AS755" s="3"/>
      <c r="AT755" s="3"/>
      <c r="AU755" s="3"/>
      <c r="AV755" s="3"/>
      <c r="AW755" s="3"/>
      <c r="AX755" s="3"/>
      <c r="AY755" s="3"/>
      <c r="AZ755" s="3"/>
      <c r="BA755" s="3"/>
      <c r="BB755" s="3"/>
      <c r="BC755" s="3"/>
    </row>
    <row r="756" spans="2:55" ht="18" customHeight="1">
      <c r="B756" s="343">
        <f>B753</f>
        <v>2</v>
      </c>
      <c r="C756" s="342">
        <f t="shared" ref="C756" si="310">IF(B756=0,0,B756+0.4)</f>
        <v>2.4</v>
      </c>
      <c r="D756" s="1492"/>
      <c r="E756" s="1472"/>
      <c r="F756" s="345" t="str">
        <f>IF(C756=0,0,'ØVRIG TRANSPORT'!L30)</f>
        <v>Øvrig drivstoff</v>
      </c>
      <c r="G756" s="508">
        <f>IF(C756=0,0,'ØVRIG TRANSPORT'!O30)</f>
        <v>1</v>
      </c>
      <c r="H756" s="1456"/>
      <c r="I756" s="65" t="s">
        <v>337</v>
      </c>
      <c r="J756" s="1472"/>
      <c r="K756" s="1459"/>
      <c r="L756" s="1459"/>
      <c r="M756" s="1472"/>
      <c r="O756" s="1456"/>
      <c r="P756" s="1468"/>
      <c r="Q756" s="1471"/>
      <c r="R756" s="1456"/>
      <c r="S756" s="1456"/>
      <c r="T756" s="1456"/>
      <c r="U756" s="1456"/>
      <c r="Y756" s="380">
        <f t="shared" si="295"/>
        <v>2.4</v>
      </c>
      <c r="Z756" s="343" t="str">
        <f>Z753</f>
        <v>Drivstoffteknologi for kjøretøy som skal brukes til transport av materialer</v>
      </c>
      <c r="AA756" s="380">
        <f t="shared" si="296"/>
        <v>0</v>
      </c>
      <c r="AB756" s="380">
        <f t="shared" si="297"/>
        <v>0</v>
      </c>
      <c r="AC756" s="380">
        <f t="shared" si="298"/>
        <v>0</v>
      </c>
      <c r="AD756" s="380">
        <f t="shared" si="299"/>
        <v>0</v>
      </c>
      <c r="AI756" s="65"/>
      <c r="AJ756" s="65"/>
      <c r="AK756" s="65"/>
      <c r="AL756" s="65"/>
      <c r="AQ756" s="3"/>
      <c r="AR756" s="3"/>
      <c r="AS756" s="3"/>
      <c r="AT756" s="3"/>
      <c r="AU756" s="3"/>
      <c r="AV756" s="3"/>
      <c r="AW756" s="3"/>
      <c r="AX756" s="3"/>
      <c r="AY756" s="3"/>
      <c r="AZ756" s="3"/>
      <c r="BA756" s="3"/>
      <c r="BB756" s="3"/>
      <c r="BC756" s="3"/>
    </row>
    <row r="757" spans="2:55" ht="18" customHeight="1">
      <c r="B757" s="343">
        <f>IF(D757=0,0,'ØVRIG TRANSPORT'!B31)</f>
        <v>3</v>
      </c>
      <c r="C757" s="342">
        <f t="shared" ref="C757" si="311">IF(B757=0,0,B757+0.1)</f>
        <v>3.1</v>
      </c>
      <c r="D757" s="1492" t="str">
        <f>IFERROR('ØVRIG TRANSPORT'!C31,0)</f>
        <v>Drivstoffteknologi for kjøretøy som skal brukes til transport av maskiner og utstyr</v>
      </c>
      <c r="E757" s="1472">
        <f>IFERROR('ØVRIG TRANSPORT'!J31,0)</f>
        <v>0.2</v>
      </c>
      <c r="F757" s="345" t="str">
        <f>IF(C757=0,0,'ØVRIG TRANSPORT'!L31)</f>
        <v>Utslippsfri</v>
      </c>
      <c r="G757" s="508">
        <f>IF(C757=0,0,'ØVRIG TRANSPORT'!O31)</f>
        <v>0</v>
      </c>
      <c r="H757" s="1454">
        <f>IF(D757=0,0,'ØVRIG TRANSPORT'!Q31)</f>
        <v>0</v>
      </c>
      <c r="I757" s="65" t="s">
        <v>337</v>
      </c>
      <c r="J757" s="1472">
        <f>IF(D757=0,0,1)</f>
        <v>1</v>
      </c>
      <c r="K757" s="1457">
        <f>IF(J757=0,0,SUM(G757:G760))</f>
        <v>1</v>
      </c>
      <c r="L757" s="1457">
        <f>IF(AD757=1,1,K757)</f>
        <v>1</v>
      </c>
      <c r="M757" s="1472">
        <f t="shared" ref="M757" si="312">IF(J757=0,0,IF(L757&lt;&gt;1,1,0))</f>
        <v>0</v>
      </c>
      <c r="O757" s="1454">
        <f t="shared" ref="O757" si="313">IF(H757&lt;&gt;0,0,1)</f>
        <v>1</v>
      </c>
      <c r="P757" s="1466">
        <f>IF(AD757=2,G757+G758,G757+G758+G759)</f>
        <v>0</v>
      </c>
      <c r="Q757" s="1469">
        <f>IF(P757&lt;&gt;0,1,0)</f>
        <v>0</v>
      </c>
      <c r="R757" s="1454">
        <f>IF(AD757=1,0,IF(H757=0,0,1))</f>
        <v>0</v>
      </c>
      <c r="S757" s="1454">
        <f>IF(AD757=1,0,R757)</f>
        <v>0</v>
      </c>
      <c r="T757" s="1454">
        <f>IF(AND(R757=1,Q757=0),0,S757)</f>
        <v>0</v>
      </c>
      <c r="U757" s="1454">
        <f t="shared" ref="U757" si="314">IF(Q757=T757,0,1)</f>
        <v>0</v>
      </c>
      <c r="Y757" s="380">
        <f t="shared" si="295"/>
        <v>3.1</v>
      </c>
      <c r="Z757" s="343" t="str">
        <f>D757</f>
        <v>Drivstoffteknologi for kjøretøy som skal brukes til transport av maskiner og utstyr</v>
      </c>
      <c r="AA757" s="380">
        <f t="shared" si="296"/>
        <v>0</v>
      </c>
      <c r="AB757" s="380">
        <f t="shared" si="297"/>
        <v>0</v>
      </c>
      <c r="AC757" s="380">
        <f t="shared" si="298"/>
        <v>0</v>
      </c>
      <c r="AD757" s="380">
        <f t="shared" si="299"/>
        <v>0</v>
      </c>
      <c r="AI757" s="65"/>
      <c r="AJ757" s="65"/>
      <c r="AK757" s="65"/>
      <c r="AL757" s="65"/>
      <c r="AQ757" s="3"/>
      <c r="AR757" s="3"/>
      <c r="AS757" s="3"/>
      <c r="AT757" s="3"/>
      <c r="AU757" s="3"/>
      <c r="AV757" s="3"/>
      <c r="AW757" s="3"/>
      <c r="AX757" s="3"/>
      <c r="AY757" s="3"/>
      <c r="AZ757" s="3"/>
      <c r="BA757" s="3"/>
      <c r="BB757" s="3"/>
      <c r="BC757" s="3"/>
    </row>
    <row r="758" spans="2:55" ht="18" customHeight="1">
      <c r="B758" s="343">
        <f>B757</f>
        <v>3</v>
      </c>
      <c r="C758" s="342">
        <f t="shared" ref="C758" si="315">IF(B758=0,0,B758+0.2)</f>
        <v>3.2</v>
      </c>
      <c r="D758" s="1492"/>
      <c r="E758" s="1472"/>
      <c r="F758" s="345" t="str">
        <f>IF(C758=0,0,'ØVRIG TRANSPORT'!L32)</f>
        <v>Biogass</v>
      </c>
      <c r="G758" s="508">
        <f>IF(C758=0,0,'ØVRIG TRANSPORT'!O32)</f>
        <v>0</v>
      </c>
      <c r="H758" s="1455"/>
      <c r="I758" s="65" t="s">
        <v>337</v>
      </c>
      <c r="J758" s="1472"/>
      <c r="K758" s="1458"/>
      <c r="L758" s="1458"/>
      <c r="M758" s="1472"/>
      <c r="O758" s="1455"/>
      <c r="P758" s="1467"/>
      <c r="Q758" s="1470"/>
      <c r="R758" s="1455"/>
      <c r="S758" s="1455"/>
      <c r="T758" s="1455"/>
      <c r="U758" s="1455"/>
      <c r="Y758" s="380">
        <f t="shared" si="295"/>
        <v>3.2</v>
      </c>
      <c r="Z758" s="343" t="str">
        <f>Z757</f>
        <v>Drivstoffteknologi for kjøretøy som skal brukes til transport av maskiner og utstyr</v>
      </c>
      <c r="AA758" s="380">
        <f t="shared" si="296"/>
        <v>0</v>
      </c>
      <c r="AB758" s="380">
        <f t="shared" si="297"/>
        <v>0</v>
      </c>
      <c r="AC758" s="380">
        <f t="shared" si="298"/>
        <v>0</v>
      </c>
      <c r="AD758" s="380">
        <f t="shared" si="299"/>
        <v>0</v>
      </c>
      <c r="AI758" s="65"/>
      <c r="AJ758" s="65"/>
      <c r="AK758" s="65"/>
      <c r="AL758" s="65"/>
      <c r="AQ758" s="3"/>
      <c r="AR758" s="3"/>
      <c r="AS758" s="3"/>
      <c r="AT758" s="3"/>
      <c r="AU758" s="3"/>
      <c r="AV758" s="3"/>
      <c r="AW758" s="3"/>
      <c r="AX758" s="3"/>
      <c r="AY758" s="3"/>
      <c r="AZ758" s="3"/>
      <c r="BA758" s="3"/>
      <c r="BB758" s="3"/>
      <c r="BC758" s="3"/>
    </row>
    <row r="759" spans="2:55" ht="18" customHeight="1">
      <c r="B759" s="343">
        <f>B757</f>
        <v>3</v>
      </c>
      <c r="C759" s="342">
        <f t="shared" ref="C759" si="316">IF(B759=0,0,B759+0.3)</f>
        <v>3.3</v>
      </c>
      <c r="D759" s="1492"/>
      <c r="E759" s="1472"/>
      <c r="F759" s="345">
        <f>IF(C759=0,0,'ØVRIG TRANSPORT'!L33)</f>
        <v>0</v>
      </c>
      <c r="G759" s="508">
        <f>IF(C759=0,0,'ØVRIG TRANSPORT'!O33)</f>
        <v>0</v>
      </c>
      <c r="H759" s="1455"/>
      <c r="I759" s="65" t="s">
        <v>337</v>
      </c>
      <c r="J759" s="1472"/>
      <c r="K759" s="1458"/>
      <c r="L759" s="1458"/>
      <c r="M759" s="1472"/>
      <c r="O759" s="1455"/>
      <c r="P759" s="1467"/>
      <c r="Q759" s="1470"/>
      <c r="R759" s="1455"/>
      <c r="S759" s="1455"/>
      <c r="T759" s="1455"/>
      <c r="U759" s="1455"/>
      <c r="Y759" s="380">
        <f t="shared" si="295"/>
        <v>3.3</v>
      </c>
      <c r="Z759" s="343" t="str">
        <f>Z757</f>
        <v>Drivstoffteknologi for kjøretøy som skal brukes til transport av maskiner og utstyr</v>
      </c>
      <c r="AA759" s="380">
        <f t="shared" si="296"/>
        <v>0</v>
      </c>
      <c r="AB759" s="380">
        <f t="shared" si="297"/>
        <v>0</v>
      </c>
      <c r="AC759" s="380">
        <f t="shared" si="298"/>
        <v>0</v>
      </c>
      <c r="AD759" s="380">
        <f t="shared" si="299"/>
        <v>0</v>
      </c>
      <c r="AI759" s="65"/>
      <c r="AJ759" s="65"/>
      <c r="AK759" s="65"/>
      <c r="AL759" s="65"/>
      <c r="AQ759" s="3"/>
      <c r="AR759" s="3"/>
      <c r="AS759" s="3"/>
      <c r="AT759" s="3"/>
      <c r="AU759" s="3"/>
      <c r="AV759" s="3"/>
      <c r="AW759" s="3"/>
      <c r="AX759" s="3"/>
      <c r="AY759" s="3"/>
      <c r="AZ759" s="3"/>
      <c r="BA759" s="3"/>
      <c r="BB759" s="3"/>
      <c r="BC759" s="3"/>
    </row>
    <row r="760" spans="2:55" ht="18" customHeight="1">
      <c r="B760" s="343">
        <f>B757</f>
        <v>3</v>
      </c>
      <c r="C760" s="342">
        <f t="shared" ref="C760" si="317">IF(B760=0,0,B760+0.4)</f>
        <v>3.4</v>
      </c>
      <c r="D760" s="1492"/>
      <c r="E760" s="1472"/>
      <c r="F760" s="345" t="str">
        <f>IF(C760=0,0,'ØVRIG TRANSPORT'!L34)</f>
        <v>Øvrig drivstoff</v>
      </c>
      <c r="G760" s="508">
        <f>IF(C760=0,0,'ØVRIG TRANSPORT'!O34)</f>
        <v>1</v>
      </c>
      <c r="H760" s="1456"/>
      <c r="I760" s="65" t="s">
        <v>337</v>
      </c>
      <c r="J760" s="1472"/>
      <c r="K760" s="1459"/>
      <c r="L760" s="1459"/>
      <c r="M760" s="1472"/>
      <c r="O760" s="1456"/>
      <c r="P760" s="1468"/>
      <c r="Q760" s="1471"/>
      <c r="R760" s="1456"/>
      <c r="S760" s="1456"/>
      <c r="T760" s="1456"/>
      <c r="U760" s="1456"/>
      <c r="Y760" s="380">
        <f t="shared" si="295"/>
        <v>3.4</v>
      </c>
      <c r="Z760" s="343" t="str">
        <f>Z757</f>
        <v>Drivstoffteknologi for kjøretøy som skal brukes til transport av maskiner og utstyr</v>
      </c>
      <c r="AA760" s="380">
        <f t="shared" si="296"/>
        <v>0</v>
      </c>
      <c r="AB760" s="380">
        <f t="shared" si="297"/>
        <v>0</v>
      </c>
      <c r="AC760" s="380">
        <f t="shared" si="298"/>
        <v>0</v>
      </c>
      <c r="AD760" s="380">
        <f t="shared" si="299"/>
        <v>0</v>
      </c>
      <c r="AI760" s="65"/>
      <c r="AJ760" s="65"/>
      <c r="AK760" s="65"/>
      <c r="AL760" s="65"/>
      <c r="AQ760" s="3"/>
      <c r="AR760" s="3"/>
      <c r="AS760" s="3"/>
      <c r="AT760" s="3"/>
      <c r="AU760" s="3"/>
      <c r="AV760" s="3"/>
      <c r="AW760" s="3"/>
      <c r="AX760" s="3"/>
      <c r="AY760" s="3"/>
      <c r="AZ760" s="3"/>
      <c r="BA760" s="3"/>
      <c r="BB760" s="3"/>
      <c r="BC760" s="3"/>
    </row>
    <row r="761" spans="2:55" ht="18" customHeight="1">
      <c r="B761" s="343">
        <f>IF(D761=0,0,'ØVRIG TRANSPORT'!B35)</f>
        <v>4</v>
      </c>
      <c r="C761" s="342">
        <f t="shared" ref="C761" si="318">IF(B761=0,0,B761+0.1)</f>
        <v>4.0999999999999996</v>
      </c>
      <c r="D761" s="1492" t="str">
        <f>IFERROR('ØVRIG TRANSPORT'!C35,0)</f>
        <v>Drivstoffteknologi for betongbiler</v>
      </c>
      <c r="E761" s="1472">
        <f>IFERROR('ØVRIG TRANSPORT'!J35,0)</f>
        <v>0.2</v>
      </c>
      <c r="F761" s="345" t="str">
        <f>IF(C761=0,0,'ØVRIG TRANSPORT'!L35)</f>
        <v>Utslippsfri</v>
      </c>
      <c r="G761" s="508">
        <f>IF(C761=0,0,'ØVRIG TRANSPORT'!O35)</f>
        <v>0</v>
      </c>
      <c r="H761" s="1454">
        <f>IF(D761=0,0,'ØVRIG TRANSPORT'!Q35)</f>
        <v>0</v>
      </c>
      <c r="I761" s="65" t="s">
        <v>337</v>
      </c>
      <c r="J761" s="1472">
        <f>IF(D761=0,0,1)</f>
        <v>1</v>
      </c>
      <c r="K761" s="1457">
        <f>IF(J761=0,0,SUM(G761:G764))</f>
        <v>1</v>
      </c>
      <c r="L761" s="1457">
        <f>IF(AD761=1,1,K761)</f>
        <v>1</v>
      </c>
      <c r="M761" s="1472">
        <f t="shared" ref="M761" si="319">IF(J761=0,0,IF(L761&lt;&gt;1,1,0))</f>
        <v>0</v>
      </c>
      <c r="O761" s="1454">
        <f t="shared" ref="O761" si="320">IF(H761&lt;&gt;0,0,1)</f>
        <v>1</v>
      </c>
      <c r="P761" s="1466">
        <f>IF(AD761=2,G761+G762,G761+G762+G763)</f>
        <v>0</v>
      </c>
      <c r="Q761" s="1469">
        <f t="shared" ref="Q761" si="321">IF(P761&lt;&gt;0,1,0)</f>
        <v>0</v>
      </c>
      <c r="R761" s="1454">
        <f>IF(AD761=1,0,IF(H761=0,0,1))</f>
        <v>0</v>
      </c>
      <c r="S761" s="1454">
        <f t="shared" ref="S761:S773" si="322">IF(AD761=1,0,R761)</f>
        <v>0</v>
      </c>
      <c r="T761" s="1454">
        <f t="shared" ref="T761" si="323">IF(AND(R761=1,Q761=0),0,S761)</f>
        <v>0</v>
      </c>
      <c r="U761" s="1454">
        <f t="shared" ref="U761" si="324">IF(Q761=T761,0,1)</f>
        <v>0</v>
      </c>
      <c r="Y761" s="380">
        <f t="shared" si="295"/>
        <v>4.0999999999999996</v>
      </c>
      <c r="Z761" s="343" t="str">
        <f>D761</f>
        <v>Drivstoffteknologi for betongbiler</v>
      </c>
      <c r="AA761" s="380">
        <f t="shared" si="296"/>
        <v>0</v>
      </c>
      <c r="AB761" s="380">
        <f t="shared" si="297"/>
        <v>0</v>
      </c>
      <c r="AC761" s="380">
        <f t="shared" si="298"/>
        <v>0</v>
      </c>
      <c r="AD761" s="380">
        <f t="shared" si="299"/>
        <v>0</v>
      </c>
      <c r="AI761" s="65"/>
      <c r="AJ761" s="65"/>
      <c r="AK761" s="65"/>
      <c r="AL761" s="65"/>
      <c r="AQ761" s="3"/>
      <c r="AR761" s="3"/>
      <c r="AS761" s="3"/>
      <c r="AT761" s="3"/>
      <c r="AU761" s="3"/>
      <c r="AV761" s="3"/>
      <c r="AW761" s="3"/>
      <c r="AX761" s="3"/>
      <c r="AY761" s="3"/>
      <c r="AZ761" s="3"/>
      <c r="BA761" s="3"/>
      <c r="BB761" s="3"/>
      <c r="BC761" s="3"/>
    </row>
    <row r="762" spans="2:55" ht="18" customHeight="1">
      <c r="B762" s="343">
        <f>B761</f>
        <v>4</v>
      </c>
      <c r="C762" s="342">
        <f t="shared" ref="C762" si="325">IF(B762=0,0,B762+0.2)</f>
        <v>4.2</v>
      </c>
      <c r="D762" s="1492"/>
      <c r="E762" s="1472"/>
      <c r="F762" s="345" t="str">
        <f>IF(C762=0,0,'ØVRIG TRANSPORT'!L36)</f>
        <v>Biogass</v>
      </c>
      <c r="G762" s="508">
        <f>IF(C762=0,0,'ØVRIG TRANSPORT'!O36)</f>
        <v>0</v>
      </c>
      <c r="H762" s="1455"/>
      <c r="I762" s="65" t="s">
        <v>337</v>
      </c>
      <c r="J762" s="1472"/>
      <c r="K762" s="1458"/>
      <c r="L762" s="1458"/>
      <c r="M762" s="1472"/>
      <c r="O762" s="1455"/>
      <c r="P762" s="1467"/>
      <c r="Q762" s="1470"/>
      <c r="R762" s="1455"/>
      <c r="S762" s="1455"/>
      <c r="T762" s="1455"/>
      <c r="U762" s="1455"/>
      <c r="Y762" s="380">
        <f t="shared" si="295"/>
        <v>4.2</v>
      </c>
      <c r="Z762" s="343" t="str">
        <f>Z761</f>
        <v>Drivstoffteknologi for betongbiler</v>
      </c>
      <c r="AA762" s="380">
        <f t="shared" si="296"/>
        <v>0</v>
      </c>
      <c r="AB762" s="380">
        <f t="shared" si="297"/>
        <v>0</v>
      </c>
      <c r="AC762" s="380">
        <f t="shared" si="298"/>
        <v>0</v>
      </c>
      <c r="AD762" s="380">
        <f t="shared" si="299"/>
        <v>0</v>
      </c>
      <c r="AI762" s="65"/>
      <c r="AJ762" s="65"/>
      <c r="AK762" s="65"/>
      <c r="AL762" s="65"/>
      <c r="AQ762" s="3"/>
      <c r="AR762" s="3"/>
      <c r="AS762" s="3"/>
      <c r="AT762" s="3"/>
      <c r="AU762" s="3"/>
      <c r="AV762" s="3"/>
      <c r="AW762" s="3"/>
      <c r="AX762" s="3"/>
      <c r="AY762" s="3"/>
      <c r="AZ762" s="3"/>
      <c r="BA762" s="3"/>
      <c r="BB762" s="3"/>
      <c r="BC762" s="3"/>
    </row>
    <row r="763" spans="2:55" ht="18" customHeight="1">
      <c r="B763" s="343">
        <f>B761</f>
        <v>4</v>
      </c>
      <c r="C763" s="342">
        <f t="shared" ref="C763" si="326">IF(B763=0,0,B763+0.3)</f>
        <v>4.3</v>
      </c>
      <c r="D763" s="1492"/>
      <c r="E763" s="1472"/>
      <c r="F763" s="345">
        <f>IF(C763=0,0,'ØVRIG TRANSPORT'!L37)</f>
        <v>0</v>
      </c>
      <c r="G763" s="508">
        <f>IF(C763=0,0,'ØVRIG TRANSPORT'!O37)</f>
        <v>0</v>
      </c>
      <c r="H763" s="1455"/>
      <c r="I763" s="65" t="s">
        <v>337</v>
      </c>
      <c r="J763" s="1472"/>
      <c r="K763" s="1458"/>
      <c r="L763" s="1458"/>
      <c r="M763" s="1472"/>
      <c r="O763" s="1455"/>
      <c r="P763" s="1467"/>
      <c r="Q763" s="1470"/>
      <c r="R763" s="1455"/>
      <c r="S763" s="1455"/>
      <c r="T763" s="1455"/>
      <c r="U763" s="1455"/>
      <c r="Y763" s="380">
        <f t="shared" si="295"/>
        <v>4.3</v>
      </c>
      <c r="Z763" s="343" t="str">
        <f>Z761</f>
        <v>Drivstoffteknologi for betongbiler</v>
      </c>
      <c r="AA763" s="380">
        <f t="shared" si="296"/>
        <v>0</v>
      </c>
      <c r="AB763" s="380">
        <f t="shared" si="297"/>
        <v>0</v>
      </c>
      <c r="AC763" s="380">
        <f t="shared" si="298"/>
        <v>0</v>
      </c>
      <c r="AD763" s="380">
        <f t="shared" si="299"/>
        <v>0</v>
      </c>
      <c r="AI763" s="65"/>
      <c r="AJ763" s="65"/>
      <c r="AK763" s="65"/>
      <c r="AL763" s="65"/>
      <c r="AQ763" s="3"/>
      <c r="AR763" s="3"/>
      <c r="AS763" s="3"/>
      <c r="AT763" s="3"/>
      <c r="AU763" s="3"/>
      <c r="AV763" s="3"/>
      <c r="AW763" s="3"/>
      <c r="AX763" s="3"/>
      <c r="AY763" s="3"/>
      <c r="AZ763" s="3"/>
      <c r="BA763" s="3"/>
      <c r="BB763" s="3"/>
      <c r="BC763" s="3"/>
    </row>
    <row r="764" spans="2:55" ht="18" customHeight="1">
      <c r="B764" s="343">
        <f>B761</f>
        <v>4</v>
      </c>
      <c r="C764" s="342">
        <f t="shared" ref="C764" si="327">IF(B764=0,0,B764+0.4)</f>
        <v>4.4000000000000004</v>
      </c>
      <c r="D764" s="1492"/>
      <c r="E764" s="1472"/>
      <c r="F764" s="345" t="str">
        <f>IF(C764=0,0,'ØVRIG TRANSPORT'!L38)</f>
        <v>Øvrig drivstoff</v>
      </c>
      <c r="G764" s="508">
        <f>IF(C764=0,0,'ØVRIG TRANSPORT'!O38)</f>
        <v>1</v>
      </c>
      <c r="H764" s="1456"/>
      <c r="I764" s="65" t="s">
        <v>337</v>
      </c>
      <c r="J764" s="1472"/>
      <c r="K764" s="1459"/>
      <c r="L764" s="1459"/>
      <c r="M764" s="1472"/>
      <c r="O764" s="1456"/>
      <c r="P764" s="1468"/>
      <c r="Q764" s="1471"/>
      <c r="R764" s="1456"/>
      <c r="S764" s="1456"/>
      <c r="T764" s="1456"/>
      <c r="U764" s="1456"/>
      <c r="Y764" s="380">
        <f t="shared" si="295"/>
        <v>4.4000000000000004</v>
      </c>
      <c r="Z764" s="343" t="str">
        <f>Z761</f>
        <v>Drivstoffteknologi for betongbiler</v>
      </c>
      <c r="AA764" s="380">
        <f t="shared" si="296"/>
        <v>0</v>
      </c>
      <c r="AB764" s="380">
        <f t="shared" si="297"/>
        <v>0</v>
      </c>
      <c r="AC764" s="380">
        <f t="shared" si="298"/>
        <v>0</v>
      </c>
      <c r="AD764" s="380">
        <f t="shared" si="299"/>
        <v>0</v>
      </c>
      <c r="AI764" s="65"/>
      <c r="AJ764" s="65"/>
      <c r="AK764" s="65"/>
      <c r="AL764" s="65"/>
      <c r="AQ764" s="3"/>
      <c r="AR764" s="3"/>
      <c r="AS764" s="3"/>
      <c r="AT764" s="3"/>
      <c r="AU764" s="3"/>
      <c r="AV764" s="3"/>
      <c r="AW764" s="3"/>
      <c r="AX764" s="3"/>
      <c r="AY764" s="3"/>
      <c r="AZ764" s="3"/>
      <c r="BA764" s="3"/>
      <c r="BB764" s="3"/>
      <c r="BC764" s="3"/>
    </row>
    <row r="765" spans="2:55" ht="18" customHeight="1">
      <c r="B765" s="343">
        <f>IF(D765=0,0,'ØVRIG TRANSPORT'!B39)</f>
        <v>5</v>
      </c>
      <c r="C765" s="342">
        <f t="shared" ref="C765" si="328">IF(B765=0,0,B765+0.1)</f>
        <v>5.0999999999999996</v>
      </c>
      <c r="D765" s="1492" t="str">
        <f>IFERROR('ØVRIG TRANSPORT'!C39,0)</f>
        <v>Leverandørens forslag til egne tiltak (andre enn de som er listet opp her) som reduserer antall fossile kjøretøy på prosjektet. Skjønnsmessig vurdering  basert på leverandørens besvarelse.</v>
      </c>
      <c r="E765" s="1472">
        <f>IFERROR('ØVRIG TRANSPORT'!J39,0)</f>
        <v>0.2</v>
      </c>
      <c r="F765" s="345" t="str">
        <f>IF(C765=0,0,'ØVRIG TRANSPORT'!L39)</f>
        <v>Utslippsfri</v>
      </c>
      <c r="G765" s="508">
        <f>IF(C765=0,0,'ØVRIG TRANSPORT'!O39)</f>
        <v>0</v>
      </c>
      <c r="H765" s="1454">
        <f>IF(D765=0,0,'ØVRIG TRANSPORT'!Q39)</f>
        <v>0</v>
      </c>
      <c r="I765" s="65" t="s">
        <v>337</v>
      </c>
      <c r="J765" s="1472">
        <f>IF(D765=0,0,1)</f>
        <v>1</v>
      </c>
      <c r="K765" s="1457">
        <f>IF(J765=0,0,SUM(G765:G768))</f>
        <v>0</v>
      </c>
      <c r="L765" s="1457">
        <f>IF(AD765=1,1,K765)</f>
        <v>1</v>
      </c>
      <c r="M765" s="1472">
        <f t="shared" ref="M765" si="329">IF(J765=0,0,IF(L765&lt;&gt;1,1,0))</f>
        <v>0</v>
      </c>
      <c r="O765" s="1454">
        <f t="shared" ref="O765" si="330">IF(H765&lt;&gt;0,0,1)</f>
        <v>1</v>
      </c>
      <c r="P765" s="1466">
        <f>IF(AD765=2,G765+G766,G765+G766+G767)</f>
        <v>0</v>
      </c>
      <c r="Q765" s="1469">
        <f t="shared" ref="Q765" si="331">IF(P765&lt;&gt;0,1,0)</f>
        <v>0</v>
      </c>
      <c r="R765" s="1454">
        <f t="shared" ref="R765:R777" si="332">IF(AD765=1,0,IF(H765=0,0,1))</f>
        <v>0</v>
      </c>
      <c r="S765" s="1454">
        <f t="shared" ref="S765:S777" si="333">IF(AD765=1,0,R765)</f>
        <v>0</v>
      </c>
      <c r="T765" s="1454">
        <f t="shared" ref="T765" si="334">IF(AND(R765=1,Q765=0),0,S765)</f>
        <v>0</v>
      </c>
      <c r="U765" s="1454">
        <f t="shared" ref="U765" si="335">IF(Q765=T765,0,1)</f>
        <v>0</v>
      </c>
      <c r="Y765" s="380">
        <f t="shared" si="295"/>
        <v>5.0999999999999996</v>
      </c>
      <c r="Z765" s="343" t="str">
        <f>D765</f>
        <v>Leverandørens forslag til egne tiltak (andre enn de som er listet opp her) som reduserer antall fossile kjøretøy på prosjektet. Skjønnsmessig vurdering  basert på leverandørens besvarelse.</v>
      </c>
      <c r="AA765" s="380">
        <f t="shared" si="296"/>
        <v>129</v>
      </c>
      <c r="AB765" s="380">
        <f t="shared" si="297"/>
        <v>0</v>
      </c>
      <c r="AC765" s="380">
        <f t="shared" si="298"/>
        <v>129</v>
      </c>
      <c r="AD765" s="380">
        <f t="shared" si="299"/>
        <v>1</v>
      </c>
      <c r="AI765" s="65"/>
      <c r="AJ765" s="65"/>
      <c r="AK765" s="65"/>
      <c r="AL765" s="65"/>
      <c r="AQ765" s="3"/>
      <c r="AR765" s="3"/>
      <c r="AS765" s="3"/>
      <c r="AT765" s="3"/>
      <c r="AU765" s="3"/>
      <c r="AV765" s="3"/>
      <c r="AW765" s="3"/>
      <c r="AX765" s="3"/>
      <c r="AY765" s="3"/>
      <c r="AZ765" s="3"/>
      <c r="BA765" s="3"/>
      <c r="BB765" s="3"/>
      <c r="BC765" s="3"/>
    </row>
    <row r="766" spans="2:55" ht="18" customHeight="1">
      <c r="B766" s="343">
        <f>B765</f>
        <v>5</v>
      </c>
      <c r="C766" s="342">
        <f t="shared" ref="C766" si="336">IF(B766=0,0,B766+0.2)</f>
        <v>5.2</v>
      </c>
      <c r="D766" s="1492"/>
      <c r="E766" s="1472"/>
      <c r="F766" s="345" t="str">
        <f>IF(C766=0,0,'ØVRIG TRANSPORT'!L40)</f>
        <v>Biogass</v>
      </c>
      <c r="G766" s="508">
        <f>IF(C766=0,0,'ØVRIG TRANSPORT'!O40)</f>
        <v>0</v>
      </c>
      <c r="H766" s="1455"/>
      <c r="I766" s="65" t="s">
        <v>337</v>
      </c>
      <c r="J766" s="1472"/>
      <c r="K766" s="1458"/>
      <c r="L766" s="1458"/>
      <c r="M766" s="1472"/>
      <c r="O766" s="1455"/>
      <c r="P766" s="1467"/>
      <c r="Q766" s="1470"/>
      <c r="R766" s="1455"/>
      <c r="S766" s="1455"/>
      <c r="T766" s="1455"/>
      <c r="U766" s="1455"/>
      <c r="Y766" s="380">
        <f t="shared" si="295"/>
        <v>5.2</v>
      </c>
      <c r="Z766" s="343" t="str">
        <f>Z765</f>
        <v>Leverandørens forslag til egne tiltak (andre enn de som er listet opp her) som reduserer antall fossile kjøretøy på prosjektet. Skjønnsmessig vurdering  basert på leverandørens besvarelse.</v>
      </c>
      <c r="AA766" s="380">
        <f t="shared" si="296"/>
        <v>129</v>
      </c>
      <c r="AB766" s="380">
        <f t="shared" si="297"/>
        <v>0</v>
      </c>
      <c r="AC766" s="380">
        <f t="shared" si="298"/>
        <v>129</v>
      </c>
      <c r="AD766" s="380">
        <f t="shared" si="299"/>
        <v>1</v>
      </c>
      <c r="AI766" s="65"/>
      <c r="AJ766" s="65"/>
      <c r="AK766" s="65"/>
      <c r="AL766" s="65"/>
      <c r="AQ766" s="3"/>
      <c r="AR766" s="3"/>
      <c r="AS766" s="3"/>
      <c r="AT766" s="3"/>
      <c r="AU766" s="3"/>
      <c r="AV766" s="3"/>
      <c r="AW766" s="3"/>
      <c r="AX766" s="3"/>
      <c r="AY766" s="3"/>
      <c r="AZ766" s="3"/>
      <c r="BA766" s="3"/>
      <c r="BB766" s="3"/>
      <c r="BC766" s="3"/>
    </row>
    <row r="767" spans="2:55" ht="18" customHeight="1">
      <c r="B767" s="343">
        <f>B765</f>
        <v>5</v>
      </c>
      <c r="C767" s="342">
        <f t="shared" ref="C767" si="337">IF(B767=0,0,B767+0.3)</f>
        <v>5.3</v>
      </c>
      <c r="D767" s="1492"/>
      <c r="E767" s="1472"/>
      <c r="F767" s="345"/>
      <c r="G767" s="508">
        <f>IF(C767=0,0,'ØVRIG TRANSPORT'!O41)</f>
        <v>0</v>
      </c>
      <c r="H767" s="1455"/>
      <c r="I767" s="65" t="s">
        <v>337</v>
      </c>
      <c r="J767" s="1472"/>
      <c r="K767" s="1458"/>
      <c r="L767" s="1458"/>
      <c r="M767" s="1472"/>
      <c r="O767" s="1455"/>
      <c r="P767" s="1467"/>
      <c r="Q767" s="1470"/>
      <c r="R767" s="1455"/>
      <c r="S767" s="1455"/>
      <c r="T767" s="1455"/>
      <c r="U767" s="1455"/>
      <c r="Y767" s="380">
        <f t="shared" si="295"/>
        <v>5.3</v>
      </c>
      <c r="Z767" s="343" t="str">
        <f>Z765</f>
        <v>Leverandørens forslag til egne tiltak (andre enn de som er listet opp her) som reduserer antall fossile kjøretøy på prosjektet. Skjønnsmessig vurdering  basert på leverandørens besvarelse.</v>
      </c>
      <c r="AA767" s="380">
        <f t="shared" si="296"/>
        <v>129</v>
      </c>
      <c r="AB767" s="380">
        <f t="shared" si="297"/>
        <v>0</v>
      </c>
      <c r="AC767" s="380">
        <f t="shared" si="298"/>
        <v>129</v>
      </c>
      <c r="AD767" s="380">
        <f t="shared" si="299"/>
        <v>1</v>
      </c>
      <c r="AI767" s="65"/>
      <c r="AJ767" s="65"/>
      <c r="AK767" s="65"/>
      <c r="AL767" s="65"/>
      <c r="AQ767" s="3"/>
      <c r="AR767" s="3"/>
      <c r="AS767" s="3"/>
      <c r="AT767" s="3"/>
      <c r="AU767" s="3"/>
      <c r="AV767" s="3"/>
      <c r="AW767" s="3"/>
      <c r="AX767" s="3"/>
      <c r="AY767" s="3"/>
      <c r="AZ767" s="3"/>
      <c r="BA767" s="3"/>
      <c r="BB767" s="3"/>
      <c r="BC767" s="3"/>
    </row>
    <row r="768" spans="2:55" ht="18" customHeight="1">
      <c r="B768" s="343">
        <f>B765</f>
        <v>5</v>
      </c>
      <c r="C768" s="342">
        <f t="shared" ref="C768" si="338">IF(B768=0,0,B768+0.4)</f>
        <v>5.4</v>
      </c>
      <c r="D768" s="1492"/>
      <c r="E768" s="1472"/>
      <c r="F768" s="345" t="s">
        <v>505</v>
      </c>
      <c r="G768" s="508">
        <f>IF(C768=0,0,'ØVRIG TRANSPORT'!O42)</f>
        <v>0</v>
      </c>
      <c r="H768" s="1456"/>
      <c r="I768" s="65" t="s">
        <v>337</v>
      </c>
      <c r="J768" s="1472"/>
      <c r="K768" s="1459"/>
      <c r="L768" s="1459"/>
      <c r="M768" s="1472"/>
      <c r="O768" s="1456"/>
      <c r="P768" s="1468"/>
      <c r="Q768" s="1471"/>
      <c r="R768" s="1456"/>
      <c r="S768" s="1456"/>
      <c r="T768" s="1456"/>
      <c r="U768" s="1456"/>
      <c r="Y768" s="380">
        <f t="shared" si="295"/>
        <v>5.4</v>
      </c>
      <c r="Z768" s="343" t="str">
        <f>Z765</f>
        <v>Leverandørens forslag til egne tiltak (andre enn de som er listet opp her) som reduserer antall fossile kjøretøy på prosjektet. Skjønnsmessig vurdering  basert på leverandørens besvarelse.</v>
      </c>
      <c r="AA768" s="380">
        <f t="shared" si="296"/>
        <v>129</v>
      </c>
      <c r="AB768" s="380">
        <f t="shared" si="297"/>
        <v>0</v>
      </c>
      <c r="AC768" s="380">
        <f t="shared" si="298"/>
        <v>129</v>
      </c>
      <c r="AD768" s="380">
        <f t="shared" si="299"/>
        <v>1</v>
      </c>
      <c r="AI768" s="65"/>
      <c r="AJ768" s="65"/>
      <c r="AK768" s="65"/>
      <c r="AL768" s="65"/>
      <c r="AQ768" s="3"/>
      <c r="AR768" s="3"/>
      <c r="AS768" s="3"/>
      <c r="AT768" s="3"/>
      <c r="AU768" s="3"/>
      <c r="AV768" s="3"/>
      <c r="AW768" s="3"/>
      <c r="AX768" s="3"/>
      <c r="AY768" s="3"/>
      <c r="AZ768" s="3"/>
      <c r="BA768" s="3"/>
      <c r="BB768" s="3"/>
      <c r="BC768" s="3"/>
    </row>
    <row r="769" spans="2:55" ht="18" customHeight="1">
      <c r="B769" s="343">
        <f>IF(D769=0,0,'ØVRIG TRANSPORT'!B43)</f>
        <v>0</v>
      </c>
      <c r="C769" s="342">
        <f t="shared" ref="C769" si="339">IF(B769=0,0,B769+0.1)</f>
        <v>0</v>
      </c>
      <c r="D769" s="1492">
        <f>IFERROR('ØVRIG TRANSPORT'!C43,0)</f>
        <v>0</v>
      </c>
      <c r="E769" s="1472">
        <f>IFERROR('ØVRIG TRANSPORT'!J43,0)</f>
        <v>0</v>
      </c>
      <c r="F769" s="345">
        <f>IF(C769=0,0,'ØVRIG TRANSPORT'!L43)</f>
        <v>0</v>
      </c>
      <c r="G769" s="508">
        <f>IF(C769=0,0,'ØVRIG TRANSPORT'!O43)</f>
        <v>0</v>
      </c>
      <c r="H769" s="1454">
        <f>IF(D769=0,0,'ØVRIG TRANSPORT'!Q43)</f>
        <v>0</v>
      </c>
      <c r="I769" s="65" t="s">
        <v>337</v>
      </c>
      <c r="J769" s="1472">
        <f>IF(D769=0,0,1)</f>
        <v>0</v>
      </c>
      <c r="K769" s="1457">
        <f>IF(J769=0,0,SUM(G769:G772))</f>
        <v>0</v>
      </c>
      <c r="L769" s="1457">
        <f>IF(AD769=1,1,K769)</f>
        <v>0</v>
      </c>
      <c r="M769" s="1472">
        <f t="shared" ref="M769" si="340">IF(J769=0,0,IF(L769&lt;&gt;1,1,0))</f>
        <v>0</v>
      </c>
      <c r="O769" s="1454">
        <f t="shared" ref="O769" si="341">IF(H769&lt;&gt;0,0,1)</f>
        <v>1</v>
      </c>
      <c r="P769" s="1466">
        <f>IF(AD769=2,G769+G770,G769+G770+G771)</f>
        <v>0</v>
      </c>
      <c r="Q769" s="1469">
        <f t="shared" ref="Q769" si="342">IF(P769&lt;&gt;0,1,0)</f>
        <v>0</v>
      </c>
      <c r="R769" s="1454">
        <f t="shared" ref="R769" si="343">IF(AD769=1,0,IF(H769=0,0,1))</f>
        <v>0</v>
      </c>
      <c r="S769" s="1454">
        <f>IF(AD769=1,0,R769)</f>
        <v>0</v>
      </c>
      <c r="T769" s="1454">
        <f>IF(AND(R769=1,Q769=0),0,S769)</f>
        <v>0</v>
      </c>
      <c r="U769" s="1454">
        <f t="shared" ref="U769" si="344">IF(Q769=T769,0,1)</f>
        <v>0</v>
      </c>
      <c r="Y769" s="380">
        <f t="shared" si="295"/>
        <v>0</v>
      </c>
      <c r="Z769" s="343">
        <f>D769</f>
        <v>0</v>
      </c>
      <c r="AA769" s="380">
        <f t="shared" si="296"/>
        <v>0</v>
      </c>
      <c r="AB769" s="380">
        <f t="shared" si="297"/>
        <v>0</v>
      </c>
      <c r="AC769" s="380">
        <f t="shared" si="298"/>
        <v>0</v>
      </c>
      <c r="AD769" s="380">
        <f t="shared" si="299"/>
        <v>0</v>
      </c>
      <c r="AI769" s="65"/>
      <c r="AJ769" s="65"/>
      <c r="AK769" s="65"/>
      <c r="AL769" s="65"/>
      <c r="AQ769" s="3"/>
      <c r="AR769" s="3"/>
      <c r="AS769" s="3"/>
      <c r="AT769" s="3"/>
      <c r="AU769" s="3"/>
      <c r="AV769" s="3"/>
      <c r="AW769" s="3"/>
      <c r="AX769" s="3"/>
      <c r="AY769" s="3"/>
      <c r="AZ769" s="3"/>
      <c r="BA769" s="3"/>
      <c r="BB769" s="3"/>
      <c r="BC769" s="3"/>
    </row>
    <row r="770" spans="2:55" ht="18" customHeight="1">
      <c r="B770" s="343">
        <f>B769</f>
        <v>0</v>
      </c>
      <c r="C770" s="342">
        <f t="shared" ref="C770" si="345">IF(B770=0,0,B770+0.2)</f>
        <v>0</v>
      </c>
      <c r="D770" s="1492"/>
      <c r="E770" s="1472"/>
      <c r="F770" s="345">
        <f>IF(C770=0,0,'ØVRIG TRANSPORT'!L44)</f>
        <v>0</v>
      </c>
      <c r="G770" s="508">
        <f>IF(C770=0,0,'ØVRIG TRANSPORT'!O44)</f>
        <v>0</v>
      </c>
      <c r="H770" s="1455"/>
      <c r="I770" s="65" t="s">
        <v>337</v>
      </c>
      <c r="J770" s="1472"/>
      <c r="K770" s="1458"/>
      <c r="L770" s="1458"/>
      <c r="M770" s="1472"/>
      <c r="O770" s="1455"/>
      <c r="P770" s="1467"/>
      <c r="Q770" s="1470"/>
      <c r="R770" s="1455"/>
      <c r="S770" s="1455"/>
      <c r="T770" s="1455"/>
      <c r="U770" s="1455"/>
      <c r="Y770" s="380">
        <f t="shared" si="295"/>
        <v>0</v>
      </c>
      <c r="Z770" s="343">
        <f>Z769</f>
        <v>0</v>
      </c>
      <c r="AA770" s="380">
        <f t="shared" si="296"/>
        <v>0</v>
      </c>
      <c r="AB770" s="380">
        <f t="shared" si="297"/>
        <v>0</v>
      </c>
      <c r="AC770" s="380">
        <f t="shared" si="298"/>
        <v>0</v>
      </c>
      <c r="AD770" s="380">
        <f t="shared" si="299"/>
        <v>0</v>
      </c>
      <c r="AI770" s="65"/>
      <c r="AJ770" s="65"/>
      <c r="AK770" s="65"/>
      <c r="AL770" s="65"/>
      <c r="AQ770" s="3"/>
      <c r="AR770" s="3"/>
      <c r="AS770" s="3"/>
      <c r="AT770" s="3"/>
      <c r="AU770" s="3"/>
      <c r="AV770" s="3"/>
      <c r="AW770" s="3"/>
      <c r="AX770" s="3"/>
      <c r="AY770" s="3"/>
      <c r="AZ770" s="3"/>
      <c r="BA770" s="3"/>
      <c r="BB770" s="3"/>
      <c r="BC770" s="3"/>
    </row>
    <row r="771" spans="2:55" ht="18" customHeight="1">
      <c r="B771" s="343">
        <f>B769</f>
        <v>0</v>
      </c>
      <c r="C771" s="342">
        <f t="shared" ref="C771" si="346">IF(B771=0,0,B771+0.3)</f>
        <v>0</v>
      </c>
      <c r="D771" s="1492"/>
      <c r="E771" s="1472"/>
      <c r="F771" s="345">
        <f>IF(C771=0,0,'ØVRIG TRANSPORT'!L45)</f>
        <v>0</v>
      </c>
      <c r="G771" s="508">
        <f>IF(C771=0,0,'ØVRIG TRANSPORT'!O45)</f>
        <v>0</v>
      </c>
      <c r="H771" s="1455"/>
      <c r="I771" s="65" t="s">
        <v>337</v>
      </c>
      <c r="J771" s="1472"/>
      <c r="K771" s="1458"/>
      <c r="L771" s="1458"/>
      <c r="M771" s="1472"/>
      <c r="O771" s="1455"/>
      <c r="P771" s="1467"/>
      <c r="Q771" s="1470"/>
      <c r="R771" s="1455"/>
      <c r="S771" s="1455"/>
      <c r="T771" s="1455"/>
      <c r="U771" s="1455"/>
      <c r="Y771" s="380">
        <f t="shared" si="295"/>
        <v>0</v>
      </c>
      <c r="Z771" s="343">
        <f>Z769</f>
        <v>0</v>
      </c>
      <c r="AA771" s="380">
        <f t="shared" si="296"/>
        <v>0</v>
      </c>
      <c r="AB771" s="380">
        <f t="shared" si="297"/>
        <v>0</v>
      </c>
      <c r="AC771" s="380">
        <f t="shared" si="298"/>
        <v>0</v>
      </c>
      <c r="AD771" s="380">
        <f t="shared" si="299"/>
        <v>0</v>
      </c>
      <c r="AI771" s="65"/>
      <c r="AJ771" s="65"/>
      <c r="AK771" s="65"/>
      <c r="AL771" s="65"/>
      <c r="AQ771" s="3"/>
      <c r="AR771" s="3"/>
      <c r="AS771" s="3"/>
      <c r="AT771" s="3"/>
      <c r="AU771" s="3"/>
      <c r="AV771" s="3"/>
      <c r="AW771" s="3"/>
      <c r="AX771" s="3"/>
      <c r="AY771" s="3"/>
      <c r="AZ771" s="3"/>
      <c r="BA771" s="3"/>
      <c r="BB771" s="3"/>
      <c r="BC771" s="3"/>
    </row>
    <row r="772" spans="2:55" ht="18" customHeight="1">
      <c r="B772" s="343">
        <f>B769</f>
        <v>0</v>
      </c>
      <c r="C772" s="342">
        <f t="shared" ref="C772" si="347">IF(B772=0,0,B772+0.4)</f>
        <v>0</v>
      </c>
      <c r="D772" s="1492"/>
      <c r="E772" s="1472"/>
      <c r="F772" s="345">
        <f>IF(C772=0,0,'ØVRIG TRANSPORT'!L46)</f>
        <v>0</v>
      </c>
      <c r="G772" s="508">
        <f>IF(C772=0,0,'ØVRIG TRANSPORT'!O46)</f>
        <v>0</v>
      </c>
      <c r="H772" s="1456"/>
      <c r="I772" s="65" t="s">
        <v>337</v>
      </c>
      <c r="J772" s="1472"/>
      <c r="K772" s="1459"/>
      <c r="L772" s="1459"/>
      <c r="M772" s="1472"/>
      <c r="O772" s="1456"/>
      <c r="P772" s="1468"/>
      <c r="Q772" s="1471"/>
      <c r="R772" s="1456"/>
      <c r="S772" s="1456"/>
      <c r="T772" s="1456"/>
      <c r="U772" s="1456"/>
      <c r="Y772" s="380">
        <f t="shared" si="295"/>
        <v>0</v>
      </c>
      <c r="Z772" s="343">
        <f>Z769</f>
        <v>0</v>
      </c>
      <c r="AA772" s="380">
        <f t="shared" si="296"/>
        <v>0</v>
      </c>
      <c r="AB772" s="380">
        <f t="shared" si="297"/>
        <v>0</v>
      </c>
      <c r="AC772" s="380">
        <f t="shared" si="298"/>
        <v>0</v>
      </c>
      <c r="AD772" s="380">
        <f t="shared" si="299"/>
        <v>0</v>
      </c>
      <c r="AI772" s="65"/>
      <c r="AJ772" s="65"/>
      <c r="AK772" s="65"/>
      <c r="AL772" s="65"/>
      <c r="AQ772" s="3"/>
      <c r="AR772" s="3"/>
      <c r="AS772" s="3"/>
      <c r="AT772" s="3"/>
      <c r="AU772" s="3"/>
      <c r="AV772" s="3"/>
      <c r="AW772" s="3"/>
      <c r="AX772" s="3"/>
      <c r="AY772" s="3"/>
      <c r="AZ772" s="3"/>
      <c r="BA772" s="3"/>
      <c r="BB772" s="3"/>
      <c r="BC772" s="3"/>
    </row>
    <row r="773" spans="2:55" ht="18" customHeight="1">
      <c r="B773" s="343">
        <f>IF(D773=0,0,'ØVRIG TRANSPORT'!B47)</f>
        <v>0</v>
      </c>
      <c r="C773" s="342">
        <f t="shared" ref="C773" si="348">IF(B773=0,0,B773+0.1)</f>
        <v>0</v>
      </c>
      <c r="D773" s="1492">
        <f>IFERROR('ØVRIG TRANSPORT'!C47,0)</f>
        <v>0</v>
      </c>
      <c r="E773" s="1472">
        <f>IFERROR('ØVRIG TRANSPORT'!J47,0)</f>
        <v>0</v>
      </c>
      <c r="F773" s="345">
        <f>IF(C773=0,0,'ØVRIG TRANSPORT'!L47)</f>
        <v>0</v>
      </c>
      <c r="G773" s="508">
        <f>IF(C773=0,0,'ØVRIG TRANSPORT'!O47)</f>
        <v>0</v>
      </c>
      <c r="H773" s="1454">
        <f>IF(D773=0,0,'ØVRIG TRANSPORT'!Q47)</f>
        <v>0</v>
      </c>
      <c r="I773" s="65" t="s">
        <v>337</v>
      </c>
      <c r="J773" s="1472">
        <f>IF(D773=0,0,1)</f>
        <v>0</v>
      </c>
      <c r="K773" s="1457">
        <f>IF(J773=0,0,SUM(G773:G776))</f>
        <v>0</v>
      </c>
      <c r="L773" s="1457">
        <f>IF(AD773=1,1,K773)</f>
        <v>0</v>
      </c>
      <c r="M773" s="1472">
        <f t="shared" ref="M773" si="349">IF(J773=0,0,IF(L773&lt;&gt;1,1,0))</f>
        <v>0</v>
      </c>
      <c r="O773" s="1454">
        <f t="shared" ref="O773" si="350">IF(H773&lt;&gt;0,0,1)</f>
        <v>1</v>
      </c>
      <c r="P773" s="1466">
        <f>IF(AD773=2,G773+G774,G773+G774+G775)</f>
        <v>0</v>
      </c>
      <c r="Q773" s="1469">
        <f>IF(P773&lt;&gt;0,1,0)</f>
        <v>0</v>
      </c>
      <c r="R773" s="1454">
        <f t="shared" ref="R773" si="351">IF(AD773=1,0,IF(H773=0,0,1))</f>
        <v>0</v>
      </c>
      <c r="S773" s="1454">
        <f t="shared" si="322"/>
        <v>0</v>
      </c>
      <c r="T773" s="1454">
        <f t="shared" ref="T773" si="352">IF(AND(R773=1,Q773=0),0,S773)</f>
        <v>0</v>
      </c>
      <c r="U773" s="1454">
        <f t="shared" ref="U773" si="353">IF(Q773=T773,0,1)</f>
        <v>0</v>
      </c>
      <c r="Y773" s="380">
        <f t="shared" si="295"/>
        <v>0</v>
      </c>
      <c r="Z773" s="343">
        <f>D773</f>
        <v>0</v>
      </c>
      <c r="AA773" s="380">
        <f t="shared" si="296"/>
        <v>0</v>
      </c>
      <c r="AB773" s="380">
        <f t="shared" si="297"/>
        <v>0</v>
      </c>
      <c r="AC773" s="380">
        <f t="shared" si="298"/>
        <v>0</v>
      </c>
      <c r="AD773" s="380">
        <f t="shared" si="299"/>
        <v>0</v>
      </c>
      <c r="AI773" s="65"/>
      <c r="AJ773" s="65"/>
      <c r="AK773" s="65"/>
      <c r="AL773" s="65"/>
      <c r="AQ773" s="3"/>
      <c r="AR773" s="3"/>
      <c r="AS773" s="3"/>
      <c r="AT773" s="3"/>
      <c r="AU773" s="3"/>
      <c r="AV773" s="3"/>
      <c r="AW773" s="3"/>
      <c r="AX773" s="3"/>
      <c r="AY773" s="3"/>
      <c r="AZ773" s="3"/>
      <c r="BA773" s="3"/>
      <c r="BB773" s="3"/>
      <c r="BC773" s="3"/>
    </row>
    <row r="774" spans="2:55" ht="18" customHeight="1">
      <c r="B774" s="343">
        <f>B773</f>
        <v>0</v>
      </c>
      <c r="C774" s="342">
        <f t="shared" ref="C774" si="354">IF(B774=0,0,B774+0.2)</f>
        <v>0</v>
      </c>
      <c r="D774" s="1492"/>
      <c r="E774" s="1472"/>
      <c r="F774" s="345">
        <f>IF(C774=0,0,'ØVRIG TRANSPORT'!L48)</f>
        <v>0</v>
      </c>
      <c r="G774" s="508">
        <f>IF(C774=0,0,'ØVRIG TRANSPORT'!O48)</f>
        <v>0</v>
      </c>
      <c r="H774" s="1455"/>
      <c r="I774" s="65" t="s">
        <v>337</v>
      </c>
      <c r="J774" s="1472"/>
      <c r="K774" s="1458"/>
      <c r="L774" s="1458"/>
      <c r="M774" s="1472"/>
      <c r="O774" s="1455"/>
      <c r="P774" s="1467"/>
      <c r="Q774" s="1470"/>
      <c r="R774" s="1455"/>
      <c r="S774" s="1455"/>
      <c r="T774" s="1455"/>
      <c r="U774" s="1455"/>
      <c r="Y774" s="380">
        <f t="shared" si="295"/>
        <v>0</v>
      </c>
      <c r="Z774" s="343">
        <f>Z773</f>
        <v>0</v>
      </c>
      <c r="AA774" s="380">
        <f t="shared" si="296"/>
        <v>0</v>
      </c>
      <c r="AB774" s="380">
        <f t="shared" si="297"/>
        <v>0</v>
      </c>
      <c r="AC774" s="380">
        <f t="shared" si="298"/>
        <v>0</v>
      </c>
      <c r="AD774" s="380">
        <f t="shared" si="299"/>
        <v>0</v>
      </c>
      <c r="AI774" s="65"/>
      <c r="AJ774" s="65"/>
      <c r="AK774" s="65"/>
      <c r="AL774" s="65"/>
      <c r="AQ774" s="3"/>
      <c r="AR774" s="3"/>
      <c r="AS774" s="3"/>
      <c r="AT774" s="3"/>
      <c r="AU774" s="3"/>
      <c r="AV774" s="3"/>
      <c r="AW774" s="3"/>
      <c r="AX774" s="3"/>
      <c r="AY774" s="3"/>
      <c r="AZ774" s="3"/>
      <c r="BA774" s="3"/>
      <c r="BB774" s="3"/>
      <c r="BC774" s="3"/>
    </row>
    <row r="775" spans="2:55" ht="18" customHeight="1">
      <c r="B775" s="343">
        <f>B773</f>
        <v>0</v>
      </c>
      <c r="C775" s="342">
        <f t="shared" ref="C775" si="355">IF(B775=0,0,B775+0.3)</f>
        <v>0</v>
      </c>
      <c r="D775" s="1492"/>
      <c r="E775" s="1472"/>
      <c r="F775" s="345">
        <f>IF(C775=0,0,'ØVRIG TRANSPORT'!L49)</f>
        <v>0</v>
      </c>
      <c r="G775" s="508">
        <f>IF(C775=0,0,'ØVRIG TRANSPORT'!O49)</f>
        <v>0</v>
      </c>
      <c r="H775" s="1455"/>
      <c r="I775" s="65" t="s">
        <v>337</v>
      </c>
      <c r="J775" s="1472"/>
      <c r="K775" s="1458"/>
      <c r="L775" s="1458"/>
      <c r="M775" s="1472"/>
      <c r="O775" s="1455"/>
      <c r="P775" s="1467"/>
      <c r="Q775" s="1470"/>
      <c r="R775" s="1455"/>
      <c r="S775" s="1455"/>
      <c r="T775" s="1455"/>
      <c r="U775" s="1455"/>
      <c r="Y775" s="380">
        <f t="shared" si="295"/>
        <v>0</v>
      </c>
      <c r="Z775" s="343">
        <f>Z773</f>
        <v>0</v>
      </c>
      <c r="AA775" s="380">
        <f t="shared" si="296"/>
        <v>0</v>
      </c>
      <c r="AB775" s="380">
        <f t="shared" si="297"/>
        <v>0</v>
      </c>
      <c r="AC775" s="380">
        <f t="shared" si="298"/>
        <v>0</v>
      </c>
      <c r="AD775" s="380">
        <f t="shared" si="299"/>
        <v>0</v>
      </c>
      <c r="AI775" s="65"/>
      <c r="AJ775" s="65"/>
      <c r="AK775" s="65"/>
      <c r="AL775" s="65"/>
      <c r="AQ775" s="3"/>
      <c r="AR775" s="3"/>
      <c r="AS775" s="3"/>
      <c r="AT775" s="3"/>
      <c r="AU775" s="3"/>
      <c r="AV775" s="3"/>
      <c r="AW775" s="3"/>
      <c r="AX775" s="3"/>
      <c r="AY775" s="3"/>
      <c r="AZ775" s="3"/>
      <c r="BA775" s="3"/>
      <c r="BB775" s="3"/>
      <c r="BC775" s="3"/>
    </row>
    <row r="776" spans="2:55" ht="18" customHeight="1">
      <c r="B776" s="343">
        <f>B773</f>
        <v>0</v>
      </c>
      <c r="C776" s="342">
        <f t="shared" ref="C776" si="356">IF(B776=0,0,B776+0.4)</f>
        <v>0</v>
      </c>
      <c r="D776" s="1492"/>
      <c r="E776" s="1472"/>
      <c r="F776" s="345">
        <f>IF(C776=0,0,'ØVRIG TRANSPORT'!L50)</f>
        <v>0</v>
      </c>
      <c r="G776" s="508">
        <f>IF(C776=0,0,'ØVRIG TRANSPORT'!O50)</f>
        <v>0</v>
      </c>
      <c r="H776" s="1456"/>
      <c r="I776" s="65" t="s">
        <v>337</v>
      </c>
      <c r="J776" s="1472"/>
      <c r="K776" s="1459"/>
      <c r="L776" s="1459"/>
      <c r="M776" s="1472"/>
      <c r="O776" s="1456"/>
      <c r="P776" s="1468"/>
      <c r="Q776" s="1471"/>
      <c r="R776" s="1456"/>
      <c r="S776" s="1456"/>
      <c r="T776" s="1456"/>
      <c r="U776" s="1456"/>
      <c r="Y776" s="380">
        <f t="shared" si="295"/>
        <v>0</v>
      </c>
      <c r="Z776" s="343">
        <f>Z773</f>
        <v>0</v>
      </c>
      <c r="AA776" s="380">
        <f t="shared" si="296"/>
        <v>0</v>
      </c>
      <c r="AB776" s="380">
        <f t="shared" si="297"/>
        <v>0</v>
      </c>
      <c r="AC776" s="380">
        <f t="shared" si="298"/>
        <v>0</v>
      </c>
      <c r="AD776" s="380">
        <f t="shared" si="299"/>
        <v>0</v>
      </c>
      <c r="AI776" s="65"/>
      <c r="AJ776" s="65"/>
      <c r="AK776" s="65"/>
      <c r="AL776" s="65"/>
      <c r="AQ776" s="3"/>
      <c r="AR776" s="3"/>
      <c r="AS776" s="3"/>
      <c r="AT776" s="3"/>
      <c r="AU776" s="3"/>
      <c r="AV776" s="3"/>
      <c r="AW776" s="3"/>
      <c r="AX776" s="3"/>
      <c r="AY776" s="3"/>
      <c r="AZ776" s="3"/>
      <c r="BA776" s="3"/>
      <c r="BB776" s="3"/>
      <c r="BC776" s="3"/>
    </row>
    <row r="777" spans="2:55" ht="18" customHeight="1">
      <c r="B777" s="343">
        <f>IF(D777=0,0,'ØVRIG TRANSPORT'!B51)</f>
        <v>0</v>
      </c>
      <c r="C777" s="342">
        <f t="shared" ref="C777" si="357">IF(B777=0,0,B777+0.1)</f>
        <v>0</v>
      </c>
      <c r="D777" s="1492">
        <f>IFERROR('ØVRIG TRANSPORT'!C51,0)</f>
        <v>0</v>
      </c>
      <c r="E777" s="1472">
        <f>IFERROR('ØVRIG TRANSPORT'!J51,0)</f>
        <v>0</v>
      </c>
      <c r="F777" s="345">
        <f>IF(C777=0,0,'ØVRIG TRANSPORT'!L51)</f>
        <v>0</v>
      </c>
      <c r="G777" s="508">
        <f>IF(C777=0,0,'ØVRIG TRANSPORT'!O51)</f>
        <v>0</v>
      </c>
      <c r="H777" s="1454">
        <f>IF(D777=0,0,'ØVRIG TRANSPORT'!Q51)</f>
        <v>0</v>
      </c>
      <c r="I777" s="65" t="s">
        <v>337</v>
      </c>
      <c r="J777" s="1472">
        <f>IF(D777=0,0,1)</f>
        <v>0</v>
      </c>
      <c r="K777" s="1457">
        <f>IF(J777=0,0,SUM(G777:G780))</f>
        <v>0</v>
      </c>
      <c r="L777" s="1457">
        <f>IF(AD777=1,1,K777)</f>
        <v>0</v>
      </c>
      <c r="M777" s="1472">
        <f t="shared" ref="M777" si="358">IF(J777=0,0,IF(L777&lt;&gt;1,1,0))</f>
        <v>0</v>
      </c>
      <c r="O777" s="1454">
        <f t="shared" ref="O777" si="359">IF(H777&lt;&gt;0,0,1)</f>
        <v>1</v>
      </c>
      <c r="P777" s="1466">
        <f>IF(AD777=2,G777+G778,G777+G778+G779)</f>
        <v>0</v>
      </c>
      <c r="Q777" s="1469">
        <f t="shared" ref="Q777" si="360">IF(P777&lt;&gt;0,1,0)</f>
        <v>0</v>
      </c>
      <c r="R777" s="1454">
        <f t="shared" si="332"/>
        <v>0</v>
      </c>
      <c r="S777" s="1454">
        <f t="shared" si="333"/>
        <v>0</v>
      </c>
      <c r="T777" s="1454">
        <f t="shared" ref="T777" si="361">IF(AND(R777=1,Q777=0),0,S777)</f>
        <v>0</v>
      </c>
      <c r="U777" s="1454">
        <f t="shared" ref="U777" si="362">IF(Q777=T777,0,1)</f>
        <v>0</v>
      </c>
      <c r="Y777" s="380">
        <f t="shared" si="295"/>
        <v>0</v>
      </c>
      <c r="Z777" s="343">
        <f>D777</f>
        <v>0</v>
      </c>
      <c r="AA777" s="380">
        <f t="shared" si="296"/>
        <v>0</v>
      </c>
      <c r="AB777" s="380">
        <f t="shared" si="297"/>
        <v>0</v>
      </c>
      <c r="AC777" s="380">
        <f t="shared" si="298"/>
        <v>0</v>
      </c>
      <c r="AD777" s="380">
        <f t="shared" si="299"/>
        <v>0</v>
      </c>
      <c r="AI777" s="65"/>
      <c r="AJ777" s="65"/>
      <c r="AK777" s="65"/>
      <c r="AL777" s="65"/>
      <c r="AQ777" s="3"/>
      <c r="AR777" s="3"/>
      <c r="AS777" s="3"/>
      <c r="AT777" s="3"/>
      <c r="AU777" s="3"/>
      <c r="AV777" s="3"/>
      <c r="AW777" s="3"/>
      <c r="AX777" s="3"/>
      <c r="AY777" s="3"/>
      <c r="AZ777" s="3"/>
      <c r="BA777" s="3"/>
      <c r="BB777" s="3"/>
      <c r="BC777" s="3"/>
    </row>
    <row r="778" spans="2:55" ht="18" customHeight="1">
      <c r="B778" s="343">
        <f>B777</f>
        <v>0</v>
      </c>
      <c r="C778" s="342">
        <f t="shared" ref="C778" si="363">IF(B778=0,0,B778+0.2)</f>
        <v>0</v>
      </c>
      <c r="D778" s="1492"/>
      <c r="E778" s="1472"/>
      <c r="F778" s="345">
        <f>IF(C778=0,0,'ØVRIG TRANSPORT'!L52)</f>
        <v>0</v>
      </c>
      <c r="G778" s="508">
        <f>IF(C778=0,0,'ØVRIG TRANSPORT'!O52)</f>
        <v>0</v>
      </c>
      <c r="H778" s="1455"/>
      <c r="I778" s="65" t="s">
        <v>337</v>
      </c>
      <c r="J778" s="1472"/>
      <c r="K778" s="1458"/>
      <c r="L778" s="1458"/>
      <c r="M778" s="1472"/>
      <c r="O778" s="1455"/>
      <c r="P778" s="1467"/>
      <c r="Q778" s="1470"/>
      <c r="R778" s="1455"/>
      <c r="S778" s="1455"/>
      <c r="T778" s="1455"/>
      <c r="U778" s="1455"/>
      <c r="Y778" s="380">
        <f t="shared" si="295"/>
        <v>0</v>
      </c>
      <c r="Z778" s="343">
        <f>Z777</f>
        <v>0</v>
      </c>
      <c r="AA778" s="380">
        <f t="shared" si="296"/>
        <v>0</v>
      </c>
      <c r="AB778" s="380">
        <f t="shared" si="297"/>
        <v>0</v>
      </c>
      <c r="AC778" s="380">
        <f t="shared" si="298"/>
        <v>0</v>
      </c>
      <c r="AD778" s="380">
        <f t="shared" si="299"/>
        <v>0</v>
      </c>
      <c r="AI778" s="65"/>
      <c r="AJ778" s="65"/>
      <c r="AK778" s="65"/>
      <c r="AL778" s="65"/>
      <c r="AQ778" s="3"/>
      <c r="AR778" s="3"/>
      <c r="AS778" s="3"/>
      <c r="AT778" s="3"/>
      <c r="AU778" s="3"/>
      <c r="AV778" s="3"/>
      <c r="AW778" s="3"/>
      <c r="AX778" s="3"/>
      <c r="AY778" s="3"/>
      <c r="AZ778" s="3"/>
      <c r="BA778" s="3"/>
      <c r="BB778" s="3"/>
      <c r="BC778" s="3"/>
    </row>
    <row r="779" spans="2:55" ht="18" customHeight="1">
      <c r="B779" s="343">
        <f>B777</f>
        <v>0</v>
      </c>
      <c r="C779" s="342">
        <f t="shared" ref="C779" si="364">IF(B779=0,0,B779+0.3)</f>
        <v>0</v>
      </c>
      <c r="D779" s="1492"/>
      <c r="E779" s="1472"/>
      <c r="F779" s="345">
        <f>IF(C779=0,0,'ØVRIG TRANSPORT'!L53)</f>
        <v>0</v>
      </c>
      <c r="G779" s="508">
        <f>IF(C779=0,0,'ØVRIG TRANSPORT'!O53)</f>
        <v>0</v>
      </c>
      <c r="H779" s="1455"/>
      <c r="I779" s="65" t="s">
        <v>337</v>
      </c>
      <c r="J779" s="1472"/>
      <c r="K779" s="1458"/>
      <c r="L779" s="1458"/>
      <c r="M779" s="1472"/>
      <c r="O779" s="1455"/>
      <c r="P779" s="1467"/>
      <c r="Q779" s="1470"/>
      <c r="R779" s="1455"/>
      <c r="S779" s="1455"/>
      <c r="T779" s="1455"/>
      <c r="U779" s="1455"/>
      <c r="Y779" s="380">
        <f t="shared" si="295"/>
        <v>0</v>
      </c>
      <c r="Z779" s="343">
        <f>Z777</f>
        <v>0</v>
      </c>
      <c r="AA779" s="380">
        <f t="shared" si="296"/>
        <v>0</v>
      </c>
      <c r="AB779" s="380">
        <f t="shared" si="297"/>
        <v>0</v>
      </c>
      <c r="AC779" s="380">
        <f t="shared" si="298"/>
        <v>0</v>
      </c>
      <c r="AD779" s="380">
        <f t="shared" si="299"/>
        <v>0</v>
      </c>
      <c r="AI779" s="65"/>
      <c r="AJ779" s="65"/>
      <c r="AK779" s="65"/>
      <c r="AL779" s="65"/>
      <c r="AQ779" s="3"/>
      <c r="AR779" s="3"/>
      <c r="AS779" s="3"/>
      <c r="AT779" s="3"/>
      <c r="AU779" s="3"/>
      <c r="AV779" s="3"/>
      <c r="AW779" s="3"/>
      <c r="AX779" s="3"/>
      <c r="AY779" s="3"/>
      <c r="AZ779" s="3"/>
      <c r="BA779" s="3"/>
      <c r="BB779" s="3"/>
      <c r="BC779" s="3"/>
    </row>
    <row r="780" spans="2:55" ht="18" customHeight="1">
      <c r="B780" s="343">
        <f>B777</f>
        <v>0</v>
      </c>
      <c r="C780" s="342">
        <f t="shared" ref="C780" si="365">IF(B780=0,0,B780+0.4)</f>
        <v>0</v>
      </c>
      <c r="D780" s="1492"/>
      <c r="E780" s="1472"/>
      <c r="F780" s="345">
        <f>IF(C780=0,0,'ØVRIG TRANSPORT'!L54)</f>
        <v>0</v>
      </c>
      <c r="G780" s="508">
        <f>IF(C780=0,0,'ØVRIG TRANSPORT'!O54)</f>
        <v>0</v>
      </c>
      <c r="H780" s="1456"/>
      <c r="I780" s="65" t="s">
        <v>337</v>
      </c>
      <c r="J780" s="1472"/>
      <c r="K780" s="1459"/>
      <c r="L780" s="1459"/>
      <c r="M780" s="1472"/>
      <c r="O780" s="1456"/>
      <c r="P780" s="1468"/>
      <c r="Q780" s="1471"/>
      <c r="R780" s="1456"/>
      <c r="S780" s="1456"/>
      <c r="T780" s="1456"/>
      <c r="U780" s="1456"/>
      <c r="Y780" s="380">
        <f t="shared" si="295"/>
        <v>0</v>
      </c>
      <c r="Z780" s="343">
        <f>Z777</f>
        <v>0</v>
      </c>
      <c r="AA780" s="380">
        <f t="shared" si="296"/>
        <v>0</v>
      </c>
      <c r="AB780" s="380">
        <f t="shared" si="297"/>
        <v>0</v>
      </c>
      <c r="AC780" s="380">
        <f t="shared" si="298"/>
        <v>0</v>
      </c>
      <c r="AD780" s="380">
        <f t="shared" si="299"/>
        <v>0</v>
      </c>
      <c r="AI780" s="65"/>
      <c r="AJ780" s="65"/>
      <c r="AK780" s="65"/>
      <c r="AL780" s="65"/>
      <c r="AQ780" s="3"/>
      <c r="AR780" s="3"/>
      <c r="AS780" s="3"/>
      <c r="AT780" s="3"/>
      <c r="AU780" s="3"/>
      <c r="AV780" s="3"/>
      <c r="AW780" s="3"/>
      <c r="AX780" s="3"/>
      <c r="AY780" s="3"/>
      <c r="AZ780" s="3"/>
      <c r="BA780" s="3"/>
      <c r="BB780" s="3"/>
      <c r="BC780" s="3"/>
    </row>
    <row r="781" spans="2:55" ht="18" customHeight="1">
      <c r="C781" s="66"/>
      <c r="L781" s="65" t="s">
        <v>417</v>
      </c>
      <c r="M781" s="65">
        <f>SUM(M749:M780)</f>
        <v>0</v>
      </c>
      <c r="T781" s="65" t="s">
        <v>417</v>
      </c>
      <c r="U781" s="530">
        <f>SUM(U749:U780)</f>
        <v>0</v>
      </c>
      <c r="AI781" s="65"/>
      <c r="AJ781" s="65"/>
      <c r="AK781" s="65"/>
      <c r="AL781" s="65"/>
      <c r="AT781" s="3"/>
      <c r="AU781" s="3"/>
      <c r="AV781" s="3"/>
      <c r="AW781" s="3"/>
      <c r="AX781" s="3"/>
      <c r="AY781" s="3"/>
      <c r="AZ781" s="3"/>
      <c r="BA781" s="3"/>
      <c r="BB781" s="3"/>
      <c r="BC781" s="3"/>
    </row>
    <row r="782" spans="2:55" ht="18" customHeight="1">
      <c r="C782" s="66"/>
      <c r="AU782" s="3"/>
      <c r="AV782" s="3"/>
      <c r="AW782" s="3"/>
      <c r="AX782" s="3"/>
      <c r="AY782" s="3"/>
      <c r="AZ782" s="3"/>
      <c r="BA782" s="3"/>
      <c r="BB782" s="3"/>
      <c r="BC782" s="3"/>
    </row>
    <row r="783" spans="2:55" ht="18" customHeight="1">
      <c r="C783" s="66"/>
      <c r="AX783" s="3"/>
      <c r="AY783" s="3"/>
      <c r="AZ783" s="3"/>
      <c r="BA783" s="3"/>
      <c r="BB783" s="3"/>
      <c r="BC783" s="3"/>
    </row>
    <row r="784" spans="2:55" ht="18" customHeight="1">
      <c r="AH784" s="66"/>
      <c r="AW784" s="3"/>
      <c r="AX784" s="3"/>
      <c r="AY784" s="3"/>
      <c r="AZ784" s="3"/>
      <c r="BA784" s="3"/>
      <c r="BB784" s="3"/>
      <c r="BC784" s="3"/>
    </row>
    <row r="785" spans="34:55" ht="18" customHeight="1">
      <c r="AH785" s="66"/>
      <c r="AY785" s="3"/>
      <c r="AZ785" s="3"/>
      <c r="BA785" s="3"/>
      <c r="BB785" s="3"/>
      <c r="BC785" s="3"/>
    </row>
    <row r="786" spans="34:55" ht="18" customHeight="1">
      <c r="BB786" s="3"/>
      <c r="BC786" s="3"/>
    </row>
    <row r="787" spans="34:55" ht="18" customHeight="1">
      <c r="BB787" s="3"/>
      <c r="BC787" s="3"/>
    </row>
    <row r="788" spans="34:55" ht="18" customHeight="1">
      <c r="BB788" s="3"/>
      <c r="BC788" s="3"/>
    </row>
  </sheetData>
  <sortState xmlns:xlrd2="http://schemas.microsoft.com/office/spreadsheetml/2017/richdata2" ref="F36:BM36">
    <sortCondition descending="1" ref="F36"/>
  </sortState>
  <mergeCells count="1417">
    <mergeCell ref="BD131:BE131"/>
    <mergeCell ref="X127:X128"/>
    <mergeCell ref="CR17:CS18"/>
    <mergeCell ref="CA19:CA20"/>
    <mergeCell ref="CR19:CS20"/>
    <mergeCell ref="CA21:CA22"/>
    <mergeCell ref="CR21:CS22"/>
    <mergeCell ref="CA23:CA24"/>
    <mergeCell ref="CR23:CS24"/>
    <mergeCell ref="CA25:CA26"/>
    <mergeCell ref="CR25:CS26"/>
    <mergeCell ref="CA27:CA28"/>
    <mergeCell ref="CR27:CS28"/>
    <mergeCell ref="J749:J752"/>
    <mergeCell ref="J753:J756"/>
    <mergeCell ref="AN218:AQ218"/>
    <mergeCell ref="AR218:AU218"/>
    <mergeCell ref="AN215:AQ215"/>
    <mergeCell ref="AR215:AU215"/>
    <mergeCell ref="AN210:AQ210"/>
    <mergeCell ref="AR210:AU210"/>
    <mergeCell ref="AN211:AQ211"/>
    <mergeCell ref="AR211:AU211"/>
    <mergeCell ref="AN212:AQ212"/>
    <mergeCell ref="AR212:AU212"/>
    <mergeCell ref="AR191:AU191"/>
    <mergeCell ref="AR199:AU199"/>
    <mergeCell ref="AN200:AQ200"/>
    <mergeCell ref="AR200:AU200"/>
    <mergeCell ref="AN192:AQ192"/>
    <mergeCell ref="AG670:AH670"/>
    <mergeCell ref="AQ669:AR669"/>
    <mergeCell ref="AN670:AO670"/>
    <mergeCell ref="BM22:BR22"/>
    <mergeCell ref="BM23:BR23"/>
    <mergeCell ref="BM24:BR24"/>
    <mergeCell ref="BM25:BR25"/>
    <mergeCell ref="BM26:BR26"/>
    <mergeCell ref="AM661:AR661"/>
    <mergeCell ref="AN662:AO662"/>
    <mergeCell ref="AQ662:AR662"/>
    <mergeCell ref="AN663:AO663"/>
    <mergeCell ref="AQ663:AR663"/>
    <mergeCell ref="AN664:AO664"/>
    <mergeCell ref="AN180:AQ180"/>
    <mergeCell ref="AN216:AQ216"/>
    <mergeCell ref="Z670:AA670"/>
    <mergeCell ref="Y661:AD661"/>
    <mergeCell ref="AN213:AQ213"/>
    <mergeCell ref="AN203:AQ203"/>
    <mergeCell ref="AR203:AU203"/>
    <mergeCell ref="AT25:AY25"/>
    <mergeCell ref="AC663:AD663"/>
    <mergeCell ref="AG666:AH666"/>
    <mergeCell ref="AJ181:AM181"/>
    <mergeCell ref="AR216:AU216"/>
    <mergeCell ref="AN217:AQ217"/>
    <mergeCell ref="AR217:AU217"/>
    <mergeCell ref="AN193:AQ193"/>
    <mergeCell ref="AR193:AU193"/>
    <mergeCell ref="AN194:AQ194"/>
    <mergeCell ref="AR194:AU194"/>
    <mergeCell ref="AR182:AU182"/>
    <mergeCell ref="AN179:AQ179"/>
    <mergeCell ref="J769:J772"/>
    <mergeCell ref="J773:J776"/>
    <mergeCell ref="J777:J780"/>
    <mergeCell ref="K749:K752"/>
    <mergeCell ref="K753:K756"/>
    <mergeCell ref="K757:K760"/>
    <mergeCell ref="K761:K764"/>
    <mergeCell ref="K765:K768"/>
    <mergeCell ref="K769:K772"/>
    <mergeCell ref="K773:K776"/>
    <mergeCell ref="K777:K780"/>
    <mergeCell ref="M749:M752"/>
    <mergeCell ref="M753:M756"/>
    <mergeCell ref="M757:M760"/>
    <mergeCell ref="M761:M764"/>
    <mergeCell ref="M765:M768"/>
    <mergeCell ref="M769:M772"/>
    <mergeCell ref="M773:M776"/>
    <mergeCell ref="M777:M780"/>
    <mergeCell ref="L749:L752"/>
    <mergeCell ref="L753:L756"/>
    <mergeCell ref="L757:L760"/>
    <mergeCell ref="L761:L764"/>
    <mergeCell ref="L765:L768"/>
    <mergeCell ref="L769:L772"/>
    <mergeCell ref="L773:L776"/>
    <mergeCell ref="L777:L780"/>
    <mergeCell ref="J757:J760"/>
    <mergeCell ref="J761:J764"/>
    <mergeCell ref="J765:J768"/>
    <mergeCell ref="AB11:AG11"/>
    <mergeCell ref="AT11:AY11"/>
    <mergeCell ref="AB24:AG24"/>
    <mergeCell ref="AB25:AG25"/>
    <mergeCell ref="AB26:AG26"/>
    <mergeCell ref="BA11:BF11"/>
    <mergeCell ref="BA12:BF12"/>
    <mergeCell ref="BA13:BF13"/>
    <mergeCell ref="BA14:BF14"/>
    <mergeCell ref="AN669:AO669"/>
    <mergeCell ref="BA15:BF15"/>
    <mergeCell ref="AJ666:AK666"/>
    <mergeCell ref="BA16:BF16"/>
    <mergeCell ref="BA18:BF18"/>
    <mergeCell ref="AG667:AH667"/>
    <mergeCell ref="AJ667:AK667"/>
    <mergeCell ref="AG669:AH669"/>
    <mergeCell ref="AT26:AY26"/>
    <mergeCell ref="AQ664:AR664"/>
    <mergeCell ref="AN665:AO665"/>
    <mergeCell ref="AQ665:AR665"/>
    <mergeCell ref="AN666:AO666"/>
    <mergeCell ref="AQ666:AR666"/>
    <mergeCell ref="AN667:AO667"/>
    <mergeCell ref="AQ667:AR667"/>
    <mergeCell ref="AJ669:AK669"/>
    <mergeCell ref="AR180:AU180"/>
    <mergeCell ref="AN181:AQ181"/>
    <mergeCell ref="AR181:AU181"/>
    <mergeCell ref="AN182:AQ182"/>
    <mergeCell ref="BD129:BE129"/>
    <mergeCell ref="BD130:BE130"/>
    <mergeCell ref="N470:N472"/>
    <mergeCell ref="O470:O472"/>
    <mergeCell ref="P470:P472"/>
    <mergeCell ref="N458:N460"/>
    <mergeCell ref="O458:O460"/>
    <mergeCell ref="P458:P460"/>
    <mergeCell ref="N461:N463"/>
    <mergeCell ref="AC664:AD664"/>
    <mergeCell ref="Z665:AA665"/>
    <mergeCell ref="AC665:AD665"/>
    <mergeCell ref="Z666:AA666"/>
    <mergeCell ref="AC666:AD666"/>
    <mergeCell ref="AC662:AD662"/>
    <mergeCell ref="AJ662:AK662"/>
    <mergeCell ref="O491:O493"/>
    <mergeCell ref="P446:P448"/>
    <mergeCell ref="N449:N451"/>
    <mergeCell ref="Z664:AA664"/>
    <mergeCell ref="AF661:AK661"/>
    <mergeCell ref="N482:N484"/>
    <mergeCell ref="O482:O484"/>
    <mergeCell ref="P482:P484"/>
    <mergeCell ref="N494:N496"/>
    <mergeCell ref="O494:O496"/>
    <mergeCell ref="P494:P496"/>
    <mergeCell ref="AG662:AH662"/>
    <mergeCell ref="AG663:AH663"/>
    <mergeCell ref="AJ663:AK663"/>
    <mergeCell ref="AG664:AH664"/>
    <mergeCell ref="AJ664:AK664"/>
    <mergeCell ref="AG665:AH665"/>
    <mergeCell ref="AJ665:AK665"/>
    <mergeCell ref="B2:F2"/>
    <mergeCell ref="AT12:AY12"/>
    <mergeCell ref="AT13:AY13"/>
    <mergeCell ref="AT14:AY14"/>
    <mergeCell ref="AT15:AY15"/>
    <mergeCell ref="AT16:AY16"/>
    <mergeCell ref="AT18:AY18"/>
    <mergeCell ref="AB22:AG22"/>
    <mergeCell ref="J24:K24"/>
    <mergeCell ref="AB12:AG12"/>
    <mergeCell ref="AB13:AG13"/>
    <mergeCell ref="AB14:AG14"/>
    <mergeCell ref="AB15:AG15"/>
    <mergeCell ref="AB16:AG16"/>
    <mergeCell ref="AB18:AG18"/>
    <mergeCell ref="AB23:AG23"/>
    <mergeCell ref="AT23:AY23"/>
    <mergeCell ref="AB17:AG17"/>
    <mergeCell ref="B24:H24"/>
    <mergeCell ref="AK11:AP11"/>
    <mergeCell ref="AK12:AP12"/>
    <mergeCell ref="AK13:AP13"/>
    <mergeCell ref="AK14:AP14"/>
    <mergeCell ref="AK15:AP15"/>
    <mergeCell ref="AK16:AP16"/>
    <mergeCell ref="AK22:AP22"/>
    <mergeCell ref="I2:P2"/>
    <mergeCell ref="AT22:AY22"/>
    <mergeCell ref="AB10:AI10"/>
    <mergeCell ref="AH12:AI12"/>
    <mergeCell ref="AH13:AI13"/>
    <mergeCell ref="AH14:AI14"/>
    <mergeCell ref="E494:F496"/>
    <mergeCell ref="G494:G496"/>
    <mergeCell ref="H494:H496"/>
    <mergeCell ref="I494:I496"/>
    <mergeCell ref="K494:K496"/>
    <mergeCell ref="L494:L496"/>
    <mergeCell ref="Z663:AA663"/>
    <mergeCell ref="U666:V666"/>
    <mergeCell ref="U667:V667"/>
    <mergeCell ref="U669:V669"/>
    <mergeCell ref="Q661:V661"/>
    <mergeCell ref="Z662:AA662"/>
    <mergeCell ref="U668:V668"/>
    <mergeCell ref="Z668:AA668"/>
    <mergeCell ref="Z667:AA667"/>
    <mergeCell ref="Z669:AA669"/>
    <mergeCell ref="AC668:AD668"/>
    <mergeCell ref="U663:V663"/>
    <mergeCell ref="U664:V664"/>
    <mergeCell ref="U665:V665"/>
    <mergeCell ref="AC667:AD667"/>
    <mergeCell ref="AC669:AD669"/>
    <mergeCell ref="F727:H727"/>
    <mergeCell ref="O497:O499"/>
    <mergeCell ref="E497:F499"/>
    <mergeCell ref="G497:G499"/>
    <mergeCell ref="H497:H499"/>
    <mergeCell ref="I497:I499"/>
    <mergeCell ref="K497:K499"/>
    <mergeCell ref="L497:L499"/>
    <mergeCell ref="N497:N499"/>
    <mergeCell ref="R662:S662"/>
    <mergeCell ref="R667:S667"/>
    <mergeCell ref="R663:S663"/>
    <mergeCell ref="R664:S664"/>
    <mergeCell ref="R665:S665"/>
    <mergeCell ref="R666:S666"/>
    <mergeCell ref="R668:S668"/>
    <mergeCell ref="R670:S670"/>
    <mergeCell ref="P497:P499"/>
    <mergeCell ref="E491:F493"/>
    <mergeCell ref="G491:G493"/>
    <mergeCell ref="H491:H493"/>
    <mergeCell ref="I491:I493"/>
    <mergeCell ref="K491:K493"/>
    <mergeCell ref="L491:L493"/>
    <mergeCell ref="N491:N493"/>
    <mergeCell ref="P491:P493"/>
    <mergeCell ref="E485:F487"/>
    <mergeCell ref="G485:G487"/>
    <mergeCell ref="H485:H487"/>
    <mergeCell ref="I485:I487"/>
    <mergeCell ref="K485:K487"/>
    <mergeCell ref="L485:L487"/>
    <mergeCell ref="N485:N487"/>
    <mergeCell ref="E482:F484"/>
    <mergeCell ref="G482:G484"/>
    <mergeCell ref="H482:H484"/>
    <mergeCell ref="I482:I484"/>
    <mergeCell ref="K482:K484"/>
    <mergeCell ref="L482:L484"/>
    <mergeCell ref="P488:P490"/>
    <mergeCell ref="O485:O487"/>
    <mergeCell ref="P485:P487"/>
    <mergeCell ref="E488:F490"/>
    <mergeCell ref="G488:G490"/>
    <mergeCell ref="H488:H490"/>
    <mergeCell ref="I488:I490"/>
    <mergeCell ref="K488:K490"/>
    <mergeCell ref="L488:L490"/>
    <mergeCell ref="N488:N490"/>
    <mergeCell ref="O488:O490"/>
    <mergeCell ref="E479:F481"/>
    <mergeCell ref="G479:G481"/>
    <mergeCell ref="H479:H481"/>
    <mergeCell ref="I479:I481"/>
    <mergeCell ref="K479:K481"/>
    <mergeCell ref="L479:L481"/>
    <mergeCell ref="N479:N481"/>
    <mergeCell ref="O479:O481"/>
    <mergeCell ref="P479:P481"/>
    <mergeCell ref="O473:O475"/>
    <mergeCell ref="P473:P475"/>
    <mergeCell ref="E476:F478"/>
    <mergeCell ref="G476:G478"/>
    <mergeCell ref="H476:H478"/>
    <mergeCell ref="I476:I478"/>
    <mergeCell ref="K476:K478"/>
    <mergeCell ref="L476:L478"/>
    <mergeCell ref="N476:N478"/>
    <mergeCell ref="O476:O478"/>
    <mergeCell ref="E473:F475"/>
    <mergeCell ref="G473:G475"/>
    <mergeCell ref="H473:H475"/>
    <mergeCell ref="I473:I475"/>
    <mergeCell ref="K473:K475"/>
    <mergeCell ref="L473:L475"/>
    <mergeCell ref="N473:N475"/>
    <mergeCell ref="P476:P478"/>
    <mergeCell ref="E470:F472"/>
    <mergeCell ref="G470:G472"/>
    <mergeCell ref="H470:H472"/>
    <mergeCell ref="I470:I472"/>
    <mergeCell ref="K470:K472"/>
    <mergeCell ref="L470:L472"/>
    <mergeCell ref="P464:P466"/>
    <mergeCell ref="E467:F469"/>
    <mergeCell ref="G467:G469"/>
    <mergeCell ref="H467:H469"/>
    <mergeCell ref="I467:I469"/>
    <mergeCell ref="K467:K469"/>
    <mergeCell ref="L467:L469"/>
    <mergeCell ref="N467:N469"/>
    <mergeCell ref="O467:O469"/>
    <mergeCell ref="P467:P469"/>
    <mergeCell ref="O461:O463"/>
    <mergeCell ref="P461:P463"/>
    <mergeCell ref="E464:F466"/>
    <mergeCell ref="G464:G466"/>
    <mergeCell ref="H464:H466"/>
    <mergeCell ref="I464:I466"/>
    <mergeCell ref="K464:K466"/>
    <mergeCell ref="L464:L466"/>
    <mergeCell ref="N464:N466"/>
    <mergeCell ref="O464:O466"/>
    <mergeCell ref="E461:F463"/>
    <mergeCell ref="G461:G463"/>
    <mergeCell ref="H461:H463"/>
    <mergeCell ref="I461:I463"/>
    <mergeCell ref="K461:K463"/>
    <mergeCell ref="L461:L463"/>
    <mergeCell ref="E458:F460"/>
    <mergeCell ref="G458:G460"/>
    <mergeCell ref="H458:H460"/>
    <mergeCell ref="I458:I460"/>
    <mergeCell ref="K458:K460"/>
    <mergeCell ref="L458:L460"/>
    <mergeCell ref="P452:P454"/>
    <mergeCell ref="E455:F457"/>
    <mergeCell ref="G455:G457"/>
    <mergeCell ref="H455:H457"/>
    <mergeCell ref="I455:I457"/>
    <mergeCell ref="K455:K457"/>
    <mergeCell ref="L455:L457"/>
    <mergeCell ref="N455:N457"/>
    <mergeCell ref="O455:O457"/>
    <mergeCell ref="P455:P457"/>
    <mergeCell ref="O449:O451"/>
    <mergeCell ref="P449:P451"/>
    <mergeCell ref="E452:F454"/>
    <mergeCell ref="G452:G454"/>
    <mergeCell ref="H452:H454"/>
    <mergeCell ref="I452:I454"/>
    <mergeCell ref="K452:K454"/>
    <mergeCell ref="L452:L454"/>
    <mergeCell ref="N452:N454"/>
    <mergeCell ref="O452:O454"/>
    <mergeCell ref="E449:F451"/>
    <mergeCell ref="G449:G451"/>
    <mergeCell ref="H449:H451"/>
    <mergeCell ref="I449:I451"/>
    <mergeCell ref="K449:K451"/>
    <mergeCell ref="L449:L451"/>
    <mergeCell ref="E446:F448"/>
    <mergeCell ref="G446:G448"/>
    <mergeCell ref="H446:H448"/>
    <mergeCell ref="I446:I448"/>
    <mergeCell ref="K446:K448"/>
    <mergeCell ref="L446:L448"/>
    <mergeCell ref="P440:P442"/>
    <mergeCell ref="E443:F445"/>
    <mergeCell ref="G443:G445"/>
    <mergeCell ref="H443:H445"/>
    <mergeCell ref="I443:I445"/>
    <mergeCell ref="K443:K445"/>
    <mergeCell ref="L443:L445"/>
    <mergeCell ref="N443:N445"/>
    <mergeCell ref="O443:O445"/>
    <mergeCell ref="P443:P445"/>
    <mergeCell ref="N446:N448"/>
    <mergeCell ref="O446:O448"/>
    <mergeCell ref="O437:O439"/>
    <mergeCell ref="P437:P439"/>
    <mergeCell ref="E440:F442"/>
    <mergeCell ref="G440:G442"/>
    <mergeCell ref="H440:H442"/>
    <mergeCell ref="I440:I442"/>
    <mergeCell ref="K440:K442"/>
    <mergeCell ref="L440:L442"/>
    <mergeCell ref="N440:N442"/>
    <mergeCell ref="O440:O442"/>
    <mergeCell ref="N434:N436"/>
    <mergeCell ref="O434:O436"/>
    <mergeCell ref="P434:P436"/>
    <mergeCell ref="E437:F439"/>
    <mergeCell ref="G437:G439"/>
    <mergeCell ref="H437:H439"/>
    <mergeCell ref="I437:I439"/>
    <mergeCell ref="K437:K439"/>
    <mergeCell ref="L437:L439"/>
    <mergeCell ref="N437:N439"/>
    <mergeCell ref="E434:F436"/>
    <mergeCell ref="G434:G436"/>
    <mergeCell ref="H434:H436"/>
    <mergeCell ref="I434:I436"/>
    <mergeCell ref="K434:K436"/>
    <mergeCell ref="L434:L436"/>
    <mergeCell ref="P428:P430"/>
    <mergeCell ref="E431:F433"/>
    <mergeCell ref="G431:G433"/>
    <mergeCell ref="H431:H433"/>
    <mergeCell ref="I431:I433"/>
    <mergeCell ref="K431:K433"/>
    <mergeCell ref="L431:L433"/>
    <mergeCell ref="N431:N433"/>
    <mergeCell ref="O431:O433"/>
    <mergeCell ref="P431:P433"/>
    <mergeCell ref="O425:O427"/>
    <mergeCell ref="P425:P427"/>
    <mergeCell ref="E428:F430"/>
    <mergeCell ref="G428:G430"/>
    <mergeCell ref="H428:H430"/>
    <mergeCell ref="I428:I430"/>
    <mergeCell ref="K428:K430"/>
    <mergeCell ref="L428:L430"/>
    <mergeCell ref="N428:N430"/>
    <mergeCell ref="O428:O430"/>
    <mergeCell ref="N422:N424"/>
    <mergeCell ref="O422:O424"/>
    <mergeCell ref="P422:P424"/>
    <mergeCell ref="E425:F427"/>
    <mergeCell ref="G425:G427"/>
    <mergeCell ref="H425:H427"/>
    <mergeCell ref="I425:I427"/>
    <mergeCell ref="K425:K427"/>
    <mergeCell ref="L425:L427"/>
    <mergeCell ref="N425:N427"/>
    <mergeCell ref="E422:F424"/>
    <mergeCell ref="G422:G424"/>
    <mergeCell ref="H422:H424"/>
    <mergeCell ref="I422:I424"/>
    <mergeCell ref="K422:K424"/>
    <mergeCell ref="L422:L424"/>
    <mergeCell ref="P416:P418"/>
    <mergeCell ref="E419:F421"/>
    <mergeCell ref="G419:G421"/>
    <mergeCell ref="H419:H421"/>
    <mergeCell ref="I419:I421"/>
    <mergeCell ref="K419:K421"/>
    <mergeCell ref="L419:L421"/>
    <mergeCell ref="N419:N421"/>
    <mergeCell ref="O419:O421"/>
    <mergeCell ref="P419:P421"/>
    <mergeCell ref="O413:O415"/>
    <mergeCell ref="P413:P415"/>
    <mergeCell ref="E416:F418"/>
    <mergeCell ref="G416:G418"/>
    <mergeCell ref="H416:H418"/>
    <mergeCell ref="I416:I418"/>
    <mergeCell ref="K416:K418"/>
    <mergeCell ref="L416:L418"/>
    <mergeCell ref="N416:N418"/>
    <mergeCell ref="O416:O418"/>
    <mergeCell ref="N410:N412"/>
    <mergeCell ref="O410:O412"/>
    <mergeCell ref="P410:P412"/>
    <mergeCell ref="E413:F415"/>
    <mergeCell ref="G413:G415"/>
    <mergeCell ref="H413:H415"/>
    <mergeCell ref="I413:I415"/>
    <mergeCell ref="K413:K415"/>
    <mergeCell ref="L413:L415"/>
    <mergeCell ref="N413:N415"/>
    <mergeCell ref="E410:F412"/>
    <mergeCell ref="G410:G412"/>
    <mergeCell ref="H410:H412"/>
    <mergeCell ref="I410:I412"/>
    <mergeCell ref="K410:K412"/>
    <mergeCell ref="L410:L412"/>
    <mergeCell ref="H210:H212"/>
    <mergeCell ref="I210:I212"/>
    <mergeCell ref="J211:M211"/>
    <mergeCell ref="AJ211:AM211"/>
    <mergeCell ref="AJ210:AM210"/>
    <mergeCell ref="J210:M210"/>
    <mergeCell ref="J217:M217"/>
    <mergeCell ref="AJ217:AM217"/>
    <mergeCell ref="AJ216:AM216"/>
    <mergeCell ref="B216:B218"/>
    <mergeCell ref="G216:G218"/>
    <mergeCell ref="H216:H218"/>
    <mergeCell ref="I216:I218"/>
    <mergeCell ref="J216:M216"/>
    <mergeCell ref="N408:N409"/>
    <mergeCell ref="O408:O409"/>
    <mergeCell ref="P408:P409"/>
    <mergeCell ref="R408:R409"/>
    <mergeCell ref="S408:S409"/>
    <mergeCell ref="T408:T409"/>
    <mergeCell ref="E408:F409"/>
    <mergeCell ref="G408:G409"/>
    <mergeCell ref="H408:H409"/>
    <mergeCell ref="I408:I409"/>
    <mergeCell ref="K408:K409"/>
    <mergeCell ref="L408:L409"/>
    <mergeCell ref="J218:M218"/>
    <mergeCell ref="AJ215:AM215"/>
    <mergeCell ref="J208:M208"/>
    <mergeCell ref="AJ208:AM208"/>
    <mergeCell ref="AN208:AQ208"/>
    <mergeCell ref="AR208:AU208"/>
    <mergeCell ref="AJ207:AM207"/>
    <mergeCell ref="B207:B209"/>
    <mergeCell ref="G207:G209"/>
    <mergeCell ref="H207:H209"/>
    <mergeCell ref="I207:I209"/>
    <mergeCell ref="J207:M207"/>
    <mergeCell ref="J209:M209"/>
    <mergeCell ref="AN207:AQ207"/>
    <mergeCell ref="AR207:AU207"/>
    <mergeCell ref="J214:M214"/>
    <mergeCell ref="AJ214:AM214"/>
    <mergeCell ref="AN214:AQ214"/>
    <mergeCell ref="AR214:AU214"/>
    <mergeCell ref="AJ213:AM213"/>
    <mergeCell ref="AJ209:AM209"/>
    <mergeCell ref="B213:B215"/>
    <mergeCell ref="G213:G215"/>
    <mergeCell ref="H213:H215"/>
    <mergeCell ref="I213:I215"/>
    <mergeCell ref="J213:M213"/>
    <mergeCell ref="J215:M215"/>
    <mergeCell ref="AR213:AU213"/>
    <mergeCell ref="AN209:AQ209"/>
    <mergeCell ref="AR209:AU209"/>
    <mergeCell ref="J212:M212"/>
    <mergeCell ref="AJ212:AM212"/>
    <mergeCell ref="B210:B212"/>
    <mergeCell ref="G210:G212"/>
    <mergeCell ref="H201:H203"/>
    <mergeCell ref="I201:I203"/>
    <mergeCell ref="J201:M201"/>
    <mergeCell ref="J203:M203"/>
    <mergeCell ref="J206:M206"/>
    <mergeCell ref="AJ206:AM206"/>
    <mergeCell ref="J205:M205"/>
    <mergeCell ref="AJ205:AM205"/>
    <mergeCell ref="AJ204:AM204"/>
    <mergeCell ref="J198:M198"/>
    <mergeCell ref="B204:B206"/>
    <mergeCell ref="G204:G206"/>
    <mergeCell ref="H204:H206"/>
    <mergeCell ref="I204:I206"/>
    <mergeCell ref="J204:M204"/>
    <mergeCell ref="AN201:AQ201"/>
    <mergeCell ref="AR201:AU201"/>
    <mergeCell ref="J202:M202"/>
    <mergeCell ref="AJ202:AM202"/>
    <mergeCell ref="AN202:AQ202"/>
    <mergeCell ref="AR202:AU202"/>
    <mergeCell ref="AJ201:AM201"/>
    <mergeCell ref="AJ203:AM203"/>
    <mergeCell ref="B201:B203"/>
    <mergeCell ref="G201:G203"/>
    <mergeCell ref="AN204:AQ204"/>
    <mergeCell ref="AR204:AU204"/>
    <mergeCell ref="AN205:AQ205"/>
    <mergeCell ref="AR205:AU205"/>
    <mergeCell ref="AN206:AQ206"/>
    <mergeCell ref="AR206:AU206"/>
    <mergeCell ref="B195:B197"/>
    <mergeCell ref="G195:G197"/>
    <mergeCell ref="H195:H197"/>
    <mergeCell ref="I195:I197"/>
    <mergeCell ref="J195:M195"/>
    <mergeCell ref="J197:M197"/>
    <mergeCell ref="AN197:AQ197"/>
    <mergeCell ref="AR197:AU197"/>
    <mergeCell ref="AN195:AQ195"/>
    <mergeCell ref="J200:M200"/>
    <mergeCell ref="AJ200:AM200"/>
    <mergeCell ref="B198:B200"/>
    <mergeCell ref="G198:G200"/>
    <mergeCell ref="H198:H200"/>
    <mergeCell ref="I198:I200"/>
    <mergeCell ref="J199:M199"/>
    <mergeCell ref="AJ199:AM199"/>
    <mergeCell ref="AJ198:AM198"/>
    <mergeCell ref="AN198:AQ198"/>
    <mergeCell ref="AR198:AU198"/>
    <mergeCell ref="AN199:AQ199"/>
    <mergeCell ref="AJ197:AM197"/>
    <mergeCell ref="AR195:AU195"/>
    <mergeCell ref="B186:B188"/>
    <mergeCell ref="G186:G188"/>
    <mergeCell ref="H186:H188"/>
    <mergeCell ref="I186:I188"/>
    <mergeCell ref="J187:M187"/>
    <mergeCell ref="AJ187:AM187"/>
    <mergeCell ref="AJ186:AM186"/>
    <mergeCell ref="J196:M196"/>
    <mergeCell ref="AJ196:AM196"/>
    <mergeCell ref="AN196:AQ196"/>
    <mergeCell ref="AR196:AU196"/>
    <mergeCell ref="AJ195:AM195"/>
    <mergeCell ref="AR189:AU189"/>
    <mergeCell ref="J190:M190"/>
    <mergeCell ref="AJ190:AM190"/>
    <mergeCell ref="AN190:AQ190"/>
    <mergeCell ref="AR190:AU190"/>
    <mergeCell ref="AJ189:AM189"/>
    <mergeCell ref="B192:B194"/>
    <mergeCell ref="G192:G194"/>
    <mergeCell ref="H192:H194"/>
    <mergeCell ref="I192:I194"/>
    <mergeCell ref="J192:M192"/>
    <mergeCell ref="AN189:AQ189"/>
    <mergeCell ref="J194:M194"/>
    <mergeCell ref="AJ194:AM194"/>
    <mergeCell ref="J193:M193"/>
    <mergeCell ref="AJ193:AM193"/>
    <mergeCell ref="B189:B191"/>
    <mergeCell ref="G189:G191"/>
    <mergeCell ref="H189:H191"/>
    <mergeCell ref="I189:I191"/>
    <mergeCell ref="AR170:AU170"/>
    <mergeCell ref="AJ177:AM177"/>
    <mergeCell ref="AJ179:AM179"/>
    <mergeCell ref="B177:B179"/>
    <mergeCell ref="G177:G179"/>
    <mergeCell ref="H177:H179"/>
    <mergeCell ref="I177:I179"/>
    <mergeCell ref="J189:M189"/>
    <mergeCell ref="J191:M191"/>
    <mergeCell ref="AJ191:AM191"/>
    <mergeCell ref="AN191:AQ191"/>
    <mergeCell ref="AJ192:AM192"/>
    <mergeCell ref="AR186:AU186"/>
    <mergeCell ref="AN187:AQ187"/>
    <mergeCell ref="AR187:AU187"/>
    <mergeCell ref="AN188:AQ188"/>
    <mergeCell ref="AR188:AU188"/>
    <mergeCell ref="AN185:AQ185"/>
    <mergeCell ref="AR185:AU185"/>
    <mergeCell ref="J186:M186"/>
    <mergeCell ref="AN183:AQ183"/>
    <mergeCell ref="AR183:AU183"/>
    <mergeCell ref="J184:M184"/>
    <mergeCell ref="AJ184:AM184"/>
    <mergeCell ref="AN184:AQ184"/>
    <mergeCell ref="AR184:AU184"/>
    <mergeCell ref="AJ183:AM183"/>
    <mergeCell ref="AJ185:AM185"/>
    <mergeCell ref="J188:M188"/>
    <mergeCell ref="AJ188:AM188"/>
    <mergeCell ref="AR192:AU192"/>
    <mergeCell ref="AN186:AQ186"/>
    <mergeCell ref="B180:B182"/>
    <mergeCell ref="G180:G182"/>
    <mergeCell ref="H180:H182"/>
    <mergeCell ref="I180:I182"/>
    <mergeCell ref="J180:M180"/>
    <mergeCell ref="B183:B185"/>
    <mergeCell ref="G183:G185"/>
    <mergeCell ref="H183:H185"/>
    <mergeCell ref="I183:I185"/>
    <mergeCell ref="J183:M183"/>
    <mergeCell ref="J185:M185"/>
    <mergeCell ref="J182:M182"/>
    <mergeCell ref="AJ182:AM182"/>
    <mergeCell ref="J181:M181"/>
    <mergeCell ref="J178:M178"/>
    <mergeCell ref="AJ178:AM178"/>
    <mergeCell ref="AN178:AQ178"/>
    <mergeCell ref="J177:M177"/>
    <mergeCell ref="J179:M179"/>
    <mergeCell ref="J176:M176"/>
    <mergeCell ref="AJ176:AM176"/>
    <mergeCell ref="B174:B176"/>
    <mergeCell ref="G174:G176"/>
    <mergeCell ref="H174:H176"/>
    <mergeCell ref="I174:I176"/>
    <mergeCell ref="J175:M175"/>
    <mergeCell ref="AJ175:AM175"/>
    <mergeCell ref="AJ174:AM174"/>
    <mergeCell ref="AR179:AU179"/>
    <mergeCell ref="AR178:AU178"/>
    <mergeCell ref="AN177:AQ177"/>
    <mergeCell ref="AR177:AU177"/>
    <mergeCell ref="AR173:AU173"/>
    <mergeCell ref="J174:M174"/>
    <mergeCell ref="AN174:AQ174"/>
    <mergeCell ref="AR174:AU174"/>
    <mergeCell ref="AN175:AQ175"/>
    <mergeCell ref="AR175:AU175"/>
    <mergeCell ref="AN176:AQ176"/>
    <mergeCell ref="AR176:AU176"/>
    <mergeCell ref="AN171:AQ171"/>
    <mergeCell ref="AR171:AU171"/>
    <mergeCell ref="J172:M172"/>
    <mergeCell ref="AJ172:AM172"/>
    <mergeCell ref="AN172:AQ172"/>
    <mergeCell ref="AN165:AQ165"/>
    <mergeCell ref="AR165:AU165"/>
    <mergeCell ref="J166:M166"/>
    <mergeCell ref="AJ166:AM166"/>
    <mergeCell ref="AN166:AQ166"/>
    <mergeCell ref="AR166:AU166"/>
    <mergeCell ref="AJ165:AM165"/>
    <mergeCell ref="AJ167:AM167"/>
    <mergeCell ref="J165:M165"/>
    <mergeCell ref="J167:M167"/>
    <mergeCell ref="AJ169:AM169"/>
    <mergeCell ref="AN173:AQ173"/>
    <mergeCell ref="AN167:AQ167"/>
    <mergeCell ref="AR167:AU167"/>
    <mergeCell ref="J168:M168"/>
    <mergeCell ref="J171:M171"/>
    <mergeCell ref="J173:M173"/>
    <mergeCell ref="J170:M170"/>
    <mergeCell ref="AJ170:AM170"/>
    <mergeCell ref="J169:M169"/>
    <mergeCell ref="AJ171:AM171"/>
    <mergeCell ref="AN168:AQ168"/>
    <mergeCell ref="AR168:AU168"/>
    <mergeCell ref="AJ168:AM168"/>
    <mergeCell ref="AN169:AQ169"/>
    <mergeCell ref="AR169:AU169"/>
    <mergeCell ref="AN170:AQ170"/>
    <mergeCell ref="J164:M164"/>
    <mergeCell ref="AJ164:AM164"/>
    <mergeCell ref="B162:B164"/>
    <mergeCell ref="G162:G164"/>
    <mergeCell ref="H162:H164"/>
    <mergeCell ref="I162:I164"/>
    <mergeCell ref="J163:M163"/>
    <mergeCell ref="AJ163:AM163"/>
    <mergeCell ref="AJ162:AM162"/>
    <mergeCell ref="AN162:AQ162"/>
    <mergeCell ref="AR162:AU162"/>
    <mergeCell ref="AN163:AQ163"/>
    <mergeCell ref="AR163:AU163"/>
    <mergeCell ref="AN164:AQ164"/>
    <mergeCell ref="AR164:AU164"/>
    <mergeCell ref="AR172:AU172"/>
    <mergeCell ref="AN161:AQ161"/>
    <mergeCell ref="AR161:AU161"/>
    <mergeCell ref="J162:M162"/>
    <mergeCell ref="B168:B170"/>
    <mergeCell ref="G168:G170"/>
    <mergeCell ref="H168:H170"/>
    <mergeCell ref="I168:I170"/>
    <mergeCell ref="B171:B173"/>
    <mergeCell ref="G171:G173"/>
    <mergeCell ref="H171:H173"/>
    <mergeCell ref="I171:I173"/>
    <mergeCell ref="B165:B167"/>
    <mergeCell ref="G165:G167"/>
    <mergeCell ref="H165:H167"/>
    <mergeCell ref="I165:I167"/>
    <mergeCell ref="AJ173:AM173"/>
    <mergeCell ref="AN159:AQ159"/>
    <mergeCell ref="AR159:AU159"/>
    <mergeCell ref="J160:M160"/>
    <mergeCell ref="AJ160:AM160"/>
    <mergeCell ref="AN160:AQ160"/>
    <mergeCell ref="AR160:AU160"/>
    <mergeCell ref="AJ159:AM159"/>
    <mergeCell ref="AJ161:AM161"/>
    <mergeCell ref="B159:B161"/>
    <mergeCell ref="G159:G161"/>
    <mergeCell ref="H159:H161"/>
    <mergeCell ref="I159:I161"/>
    <mergeCell ref="J159:M159"/>
    <mergeCell ref="J161:M161"/>
    <mergeCell ref="J158:M158"/>
    <mergeCell ref="AJ158:AM158"/>
    <mergeCell ref="J157:M157"/>
    <mergeCell ref="AJ157:AM157"/>
    <mergeCell ref="AJ155:AM155"/>
    <mergeCell ref="B153:B155"/>
    <mergeCell ref="G153:G155"/>
    <mergeCell ref="H153:H155"/>
    <mergeCell ref="I153:I155"/>
    <mergeCell ref="J153:M153"/>
    <mergeCell ref="J155:M155"/>
    <mergeCell ref="J154:M154"/>
    <mergeCell ref="AR157:AU157"/>
    <mergeCell ref="AN158:AQ158"/>
    <mergeCell ref="AR158:AU158"/>
    <mergeCell ref="AN155:AQ155"/>
    <mergeCell ref="AR155:AU155"/>
    <mergeCell ref="B156:B158"/>
    <mergeCell ref="G156:G158"/>
    <mergeCell ref="H156:H158"/>
    <mergeCell ref="I156:I158"/>
    <mergeCell ref="J156:M156"/>
    <mergeCell ref="AN153:AQ153"/>
    <mergeCell ref="AR153:AU153"/>
    <mergeCell ref="J152:M152"/>
    <mergeCell ref="AJ152:AM152"/>
    <mergeCell ref="J150:M150"/>
    <mergeCell ref="AJ154:AM154"/>
    <mergeCell ref="AN154:AQ154"/>
    <mergeCell ref="AR154:AU154"/>
    <mergeCell ref="AJ153:AM153"/>
    <mergeCell ref="J147:M147"/>
    <mergeCell ref="J149:M149"/>
    <mergeCell ref="B150:B152"/>
    <mergeCell ref="G150:G152"/>
    <mergeCell ref="H150:H152"/>
    <mergeCell ref="I150:I152"/>
    <mergeCell ref="J151:M151"/>
    <mergeCell ref="AJ151:AM151"/>
    <mergeCell ref="AJ150:AM150"/>
    <mergeCell ref="AN150:AQ150"/>
    <mergeCell ref="AR150:AU150"/>
    <mergeCell ref="AN151:AQ151"/>
    <mergeCell ref="AR151:AU151"/>
    <mergeCell ref="AN152:AQ152"/>
    <mergeCell ref="AR152:AU152"/>
    <mergeCell ref="AN149:AQ149"/>
    <mergeCell ref="AN147:AQ147"/>
    <mergeCell ref="AR147:AU147"/>
    <mergeCell ref="J148:M148"/>
    <mergeCell ref="AJ148:AM148"/>
    <mergeCell ref="AN148:AQ148"/>
    <mergeCell ref="AR148:AU148"/>
    <mergeCell ref="AJ147:AM147"/>
    <mergeCell ref="AJ149:AM149"/>
    <mergeCell ref="B147:B149"/>
    <mergeCell ref="G147:G149"/>
    <mergeCell ref="H147:H149"/>
    <mergeCell ref="I147:I149"/>
    <mergeCell ref="AN145:AQ145"/>
    <mergeCell ref="AR145:AU145"/>
    <mergeCell ref="AN146:AQ146"/>
    <mergeCell ref="AR146:AU146"/>
    <mergeCell ref="AN143:AQ143"/>
    <mergeCell ref="AR143:AU143"/>
    <mergeCell ref="B144:B146"/>
    <mergeCell ref="G144:G146"/>
    <mergeCell ref="H144:H146"/>
    <mergeCell ref="I144:I146"/>
    <mergeCell ref="J144:M144"/>
    <mergeCell ref="J146:M146"/>
    <mergeCell ref="AJ146:AM146"/>
    <mergeCell ref="J145:M145"/>
    <mergeCell ref="I138:I140"/>
    <mergeCell ref="J139:M139"/>
    <mergeCell ref="AJ139:AM139"/>
    <mergeCell ref="AJ138:AM138"/>
    <mergeCell ref="AR144:AU144"/>
    <mergeCell ref="AR135:AU135"/>
    <mergeCell ref="AJ143:AM143"/>
    <mergeCell ref="B141:B143"/>
    <mergeCell ref="G141:G143"/>
    <mergeCell ref="H141:H143"/>
    <mergeCell ref="I141:I143"/>
    <mergeCell ref="J141:M141"/>
    <mergeCell ref="J143:M143"/>
    <mergeCell ref="AN144:AQ144"/>
    <mergeCell ref="AJ137:AM137"/>
    <mergeCell ref="AJ136:AM136"/>
    <mergeCell ref="AN135:AQ135"/>
    <mergeCell ref="J136:M136"/>
    <mergeCell ref="AN141:AQ141"/>
    <mergeCell ref="AR141:AU141"/>
    <mergeCell ref="J142:M142"/>
    <mergeCell ref="AJ142:AM142"/>
    <mergeCell ref="AN142:AQ142"/>
    <mergeCell ref="AR142:AU142"/>
    <mergeCell ref="AJ141:AM141"/>
    <mergeCell ref="B129:B131"/>
    <mergeCell ref="G129:G131"/>
    <mergeCell ref="H129:H131"/>
    <mergeCell ref="I129:I131"/>
    <mergeCell ref="AR132:AU132"/>
    <mergeCell ref="AR138:AU138"/>
    <mergeCell ref="AN139:AQ139"/>
    <mergeCell ref="AR139:AU139"/>
    <mergeCell ref="AN140:AQ140"/>
    <mergeCell ref="AR140:AU140"/>
    <mergeCell ref="AN137:AQ137"/>
    <mergeCell ref="AR137:AU137"/>
    <mergeCell ref="J138:M138"/>
    <mergeCell ref="B132:B134"/>
    <mergeCell ref="AN129:AQ129"/>
    <mergeCell ref="AR129:AU129"/>
    <mergeCell ref="J130:M130"/>
    <mergeCell ref="AJ132:AM132"/>
    <mergeCell ref="AJ140:AM140"/>
    <mergeCell ref="AJ134:AM134"/>
    <mergeCell ref="AJ135:AM135"/>
    <mergeCell ref="J135:M135"/>
    <mergeCell ref="J137:M137"/>
    <mergeCell ref="B135:B137"/>
    <mergeCell ref="G135:G137"/>
    <mergeCell ref="H135:H137"/>
    <mergeCell ref="I135:I137"/>
    <mergeCell ref="J140:M140"/>
    <mergeCell ref="B138:B140"/>
    <mergeCell ref="G138:G140"/>
    <mergeCell ref="H138:H140"/>
    <mergeCell ref="J131:M131"/>
    <mergeCell ref="AJ130:AM130"/>
    <mergeCell ref="AN130:AQ130"/>
    <mergeCell ref="J125:O126"/>
    <mergeCell ref="J129:M129"/>
    <mergeCell ref="AR134:AU134"/>
    <mergeCell ref="AN131:AQ131"/>
    <mergeCell ref="AR131:AU131"/>
    <mergeCell ref="G132:G134"/>
    <mergeCell ref="H132:H134"/>
    <mergeCell ref="I132:I134"/>
    <mergeCell ref="J132:M132"/>
    <mergeCell ref="AR130:AU130"/>
    <mergeCell ref="AJ131:AM131"/>
    <mergeCell ref="J133:M133"/>
    <mergeCell ref="AR133:AU133"/>
    <mergeCell ref="AJ133:AM133"/>
    <mergeCell ref="AN132:AQ132"/>
    <mergeCell ref="AN133:AQ133"/>
    <mergeCell ref="AN134:AQ134"/>
    <mergeCell ref="AJ129:AM129"/>
    <mergeCell ref="J134:M134"/>
    <mergeCell ref="BT35:BU35"/>
    <mergeCell ref="BT36:BU36"/>
    <mergeCell ref="BV35:BW35"/>
    <mergeCell ref="F35:G35"/>
    <mergeCell ref="F36:G36"/>
    <mergeCell ref="H36:I36"/>
    <mergeCell ref="J36:K36"/>
    <mergeCell ref="L36:M36"/>
    <mergeCell ref="N36:O36"/>
    <mergeCell ref="AP36:AQ36"/>
    <mergeCell ref="G127:G128"/>
    <mergeCell ref="H127:H128"/>
    <mergeCell ref="T35:U35"/>
    <mergeCell ref="AR35:AS35"/>
    <mergeCell ref="Q127:Q128"/>
    <mergeCell ref="AW125:BA125"/>
    <mergeCell ref="AD35:AE35"/>
    <mergeCell ref="AF35:AG35"/>
    <mergeCell ref="AH35:AI35"/>
    <mergeCell ref="AJ35:AK35"/>
    <mergeCell ref="AL35:AM35"/>
    <mergeCell ref="J127:M128"/>
    <mergeCell ref="I127:I128"/>
    <mergeCell ref="G125:I126"/>
    <mergeCell ref="AJ125:AU125"/>
    <mergeCell ref="CD35:CE35"/>
    <mergeCell ref="CB35:CC35"/>
    <mergeCell ref="AR127:AU128"/>
    <mergeCell ref="AW127:AW128"/>
    <mergeCell ref="AX127:AX128"/>
    <mergeCell ref="B35:C35"/>
    <mergeCell ref="B36:C36"/>
    <mergeCell ref="B66:E66"/>
    <mergeCell ref="C125:F126"/>
    <mergeCell ref="V35:W35"/>
    <mergeCell ref="X35:Y35"/>
    <mergeCell ref="B125:B128"/>
    <mergeCell ref="B120:C120"/>
    <mergeCell ref="B121:C121"/>
    <mergeCell ref="T127:T128"/>
    <mergeCell ref="U127:U128"/>
    <mergeCell ref="N127:N128"/>
    <mergeCell ref="O127:O128"/>
    <mergeCell ref="P127:P128"/>
    <mergeCell ref="S127:S128"/>
    <mergeCell ref="AE127:AE128"/>
    <mergeCell ref="AF127:AF128"/>
    <mergeCell ref="AD127:AD128"/>
    <mergeCell ref="Y127:Y128"/>
    <mergeCell ref="Z127:Z128"/>
    <mergeCell ref="AY127:AY128"/>
    <mergeCell ref="AZ127:AZ128"/>
    <mergeCell ref="AB35:AC35"/>
    <mergeCell ref="AJ36:AK36"/>
    <mergeCell ref="C127:F128"/>
    <mergeCell ref="AL36:AM36"/>
    <mergeCell ref="AN36:AO36"/>
    <mergeCell ref="CP35:CQ35"/>
    <mergeCell ref="CN35:CO35"/>
    <mergeCell ref="CL35:CM35"/>
    <mergeCell ref="CJ35:CK35"/>
    <mergeCell ref="CH35:CI35"/>
    <mergeCell ref="CF35:CG35"/>
    <mergeCell ref="BV36:BW36"/>
    <mergeCell ref="A61:A63"/>
    <mergeCell ref="B61:C63"/>
    <mergeCell ref="D61:E61"/>
    <mergeCell ref="D62:E62"/>
    <mergeCell ref="D63:E63"/>
    <mergeCell ref="A64:A65"/>
    <mergeCell ref="B64:C65"/>
    <mergeCell ref="D64:E64"/>
    <mergeCell ref="D65:E65"/>
    <mergeCell ref="AJ127:AM128"/>
    <mergeCell ref="AN127:AQ128"/>
    <mergeCell ref="V127:V128"/>
    <mergeCell ref="AA127:AA128"/>
    <mergeCell ref="AX35:AY35"/>
    <mergeCell ref="AT35:AU35"/>
    <mergeCell ref="H35:I35"/>
    <mergeCell ref="J35:K35"/>
    <mergeCell ref="L35:M35"/>
    <mergeCell ref="N35:O35"/>
    <mergeCell ref="P35:Q35"/>
    <mergeCell ref="R35:S35"/>
    <mergeCell ref="BJ36:BK36"/>
    <mergeCell ref="BL36:BM36"/>
    <mergeCell ref="BA127:BA128"/>
    <mergeCell ref="AH36:AI36"/>
    <mergeCell ref="AH11:AI11"/>
    <mergeCell ref="BH12:BN12"/>
    <mergeCell ref="BH13:BN13"/>
    <mergeCell ref="BH14:BN14"/>
    <mergeCell ref="BH15:BN15"/>
    <mergeCell ref="BH16:BN16"/>
    <mergeCell ref="BH17:BN17"/>
    <mergeCell ref="BH18:BN18"/>
    <mergeCell ref="DB35:DC35"/>
    <mergeCell ref="DD35:DE35"/>
    <mergeCell ref="DD36:DE36"/>
    <mergeCell ref="CR36:CS36"/>
    <mergeCell ref="CP36:CQ36"/>
    <mergeCell ref="CN36:CO36"/>
    <mergeCell ref="CL36:CM36"/>
    <mergeCell ref="CJ36:CK36"/>
    <mergeCell ref="CH36:CI36"/>
    <mergeCell ref="CF36:CG36"/>
    <mergeCell ref="CD36:CE36"/>
    <mergeCell ref="CB36:CC36"/>
    <mergeCell ref="BZ36:CA36"/>
    <mergeCell ref="BX36:BY36"/>
    <mergeCell ref="CT36:CU36"/>
    <mergeCell ref="CV36:CW36"/>
    <mergeCell ref="CX36:CY36"/>
    <mergeCell ref="CX35:CY35"/>
    <mergeCell ref="CZ35:DA35"/>
    <mergeCell ref="CZ36:DA36"/>
    <mergeCell ref="DB36:DC36"/>
    <mergeCell ref="CV35:CW35"/>
    <mergeCell ref="CT35:CU35"/>
    <mergeCell ref="CR35:CS35"/>
    <mergeCell ref="BP11:BU11"/>
    <mergeCell ref="BP12:BU12"/>
    <mergeCell ref="BP13:BU13"/>
    <mergeCell ref="BP14:BU14"/>
    <mergeCell ref="BP15:BU15"/>
    <mergeCell ref="BP16:BU16"/>
    <mergeCell ref="BP18:BU18"/>
    <mergeCell ref="AR36:AS36"/>
    <mergeCell ref="AT36:AU36"/>
    <mergeCell ref="AV36:AW36"/>
    <mergeCell ref="AX36:AY36"/>
    <mergeCell ref="AZ36:BA36"/>
    <mergeCell ref="AQ15:AR15"/>
    <mergeCell ref="AQ16:AR16"/>
    <mergeCell ref="AQ11:AR11"/>
    <mergeCell ref="BH36:BI36"/>
    <mergeCell ref="CA17:CA18"/>
    <mergeCell ref="AQ12:AR12"/>
    <mergeCell ref="AQ13:AR13"/>
    <mergeCell ref="AQ14:AR14"/>
    <mergeCell ref="BB35:BC35"/>
    <mergeCell ref="BD35:BE35"/>
    <mergeCell ref="AV35:AW35"/>
    <mergeCell ref="AZ35:BA35"/>
    <mergeCell ref="BB36:BC36"/>
    <mergeCell ref="BD36:BE36"/>
    <mergeCell ref="BN35:BO35"/>
    <mergeCell ref="BN36:BO36"/>
    <mergeCell ref="BP35:BQ35"/>
    <mergeCell ref="BP36:BQ36"/>
    <mergeCell ref="BR35:BS35"/>
    <mergeCell ref="BR36:BS36"/>
    <mergeCell ref="H777:H780"/>
    <mergeCell ref="D773:D776"/>
    <mergeCell ref="E773:E776"/>
    <mergeCell ref="D777:D780"/>
    <mergeCell ref="E777:E780"/>
    <mergeCell ref="D749:D752"/>
    <mergeCell ref="E749:E752"/>
    <mergeCell ref="D753:D756"/>
    <mergeCell ref="E753:E756"/>
    <mergeCell ref="D757:D760"/>
    <mergeCell ref="E757:E760"/>
    <mergeCell ref="D761:D764"/>
    <mergeCell ref="E761:E764"/>
    <mergeCell ref="D765:D768"/>
    <mergeCell ref="E765:E768"/>
    <mergeCell ref="D769:D772"/>
    <mergeCell ref="E769:E772"/>
    <mergeCell ref="H773:H776"/>
    <mergeCell ref="H769:H772"/>
    <mergeCell ref="H753:H756"/>
    <mergeCell ref="H757:H760"/>
    <mergeCell ref="H761:H764"/>
    <mergeCell ref="H765:H768"/>
    <mergeCell ref="H749:H752"/>
    <mergeCell ref="AN724:AN726"/>
    <mergeCell ref="AS682:AS684"/>
    <mergeCell ref="AT682:AT684"/>
    <mergeCell ref="AT685:AT687"/>
    <mergeCell ref="AS685:AS687"/>
    <mergeCell ref="AS688:AS690"/>
    <mergeCell ref="AS691:AS693"/>
    <mergeCell ref="AS694:AS696"/>
    <mergeCell ref="AS697:AS699"/>
    <mergeCell ref="AS700:AS702"/>
    <mergeCell ref="AS703:AS705"/>
    <mergeCell ref="AN721:AN723"/>
    <mergeCell ref="AN685:AN687"/>
    <mergeCell ref="AQ682:AQ684"/>
    <mergeCell ref="AQ685:AQ687"/>
    <mergeCell ref="AQ688:AQ690"/>
    <mergeCell ref="AQ691:AQ693"/>
    <mergeCell ref="AQ694:AQ696"/>
    <mergeCell ref="AT691:AT693"/>
    <mergeCell ref="AT694:AT696"/>
    <mergeCell ref="AT697:AT699"/>
    <mergeCell ref="AO712:AO714"/>
    <mergeCell ref="AO715:AO717"/>
    <mergeCell ref="AO718:AO720"/>
    <mergeCell ref="AO721:AO723"/>
    <mergeCell ref="AR685:AR687"/>
    <mergeCell ref="AR688:AR690"/>
    <mergeCell ref="AS706:AS708"/>
    <mergeCell ref="AS709:AS711"/>
    <mergeCell ref="AR721:AR723"/>
    <mergeCell ref="AR724:AR726"/>
    <mergeCell ref="AN715:AN717"/>
    <mergeCell ref="CR13:CS14"/>
    <mergeCell ref="CR15:CS16"/>
    <mergeCell ref="CR12:CS12"/>
    <mergeCell ref="CA13:CA14"/>
    <mergeCell ref="CA15:CA16"/>
    <mergeCell ref="BF35:BG35"/>
    <mergeCell ref="BH35:BI35"/>
    <mergeCell ref="BF36:BG36"/>
    <mergeCell ref="AJ145:AM145"/>
    <mergeCell ref="R669:S669"/>
    <mergeCell ref="BJ35:BK35"/>
    <mergeCell ref="BL35:BM35"/>
    <mergeCell ref="AJ144:AM144"/>
    <mergeCell ref="BZ35:CA35"/>
    <mergeCell ref="BX35:BY35"/>
    <mergeCell ref="AN136:AQ136"/>
    <mergeCell ref="AR136:AU136"/>
    <mergeCell ref="AN138:AQ138"/>
    <mergeCell ref="AR149:AU149"/>
    <mergeCell ref="AN156:AQ156"/>
    <mergeCell ref="AR156:AU156"/>
    <mergeCell ref="AN157:AQ157"/>
    <mergeCell ref="CB13:CQ14"/>
    <mergeCell ref="CB15:CQ16"/>
    <mergeCell ref="CB17:CQ18"/>
    <mergeCell ref="CB19:CQ20"/>
    <mergeCell ref="CB21:CQ22"/>
    <mergeCell ref="CB23:CQ24"/>
    <mergeCell ref="CB25:CQ26"/>
    <mergeCell ref="AN35:AO35"/>
    <mergeCell ref="AP35:AQ35"/>
    <mergeCell ref="AT24:AY24"/>
    <mergeCell ref="CB27:CQ28"/>
    <mergeCell ref="AJ156:AM156"/>
    <mergeCell ref="AP700:AP702"/>
    <mergeCell ref="AT712:AT714"/>
    <mergeCell ref="AQ697:AQ699"/>
    <mergeCell ref="AQ700:AQ702"/>
    <mergeCell ref="AQ703:AQ705"/>
    <mergeCell ref="AQ706:AQ708"/>
    <mergeCell ref="AQ709:AQ711"/>
    <mergeCell ref="AQ712:AQ714"/>
    <mergeCell ref="AQ715:AQ717"/>
    <mergeCell ref="AQ718:AQ720"/>
    <mergeCell ref="AQ721:AQ723"/>
    <mergeCell ref="AQ724:AQ726"/>
    <mergeCell ref="AT715:AT717"/>
    <mergeCell ref="AT718:AT720"/>
    <mergeCell ref="AT721:AT723"/>
    <mergeCell ref="AT724:AT726"/>
    <mergeCell ref="AR682:AR684"/>
    <mergeCell ref="AS721:AS723"/>
    <mergeCell ref="AS724:AS726"/>
    <mergeCell ref="AT688:AT690"/>
    <mergeCell ref="AT700:AT702"/>
    <mergeCell ref="AT703:AT705"/>
    <mergeCell ref="BI724:BI726"/>
    <mergeCell ref="BH694:BH696"/>
    <mergeCell ref="BG697:BG699"/>
    <mergeCell ref="BH697:BH699"/>
    <mergeCell ref="BG700:BG702"/>
    <mergeCell ref="BH700:BH702"/>
    <mergeCell ref="BF703:BF705"/>
    <mergeCell ref="BH703:BH705"/>
    <mergeCell ref="BD724:BD726"/>
    <mergeCell ref="BE682:BE684"/>
    <mergeCell ref="BD682:BD684"/>
    <mergeCell ref="BD685:BD687"/>
    <mergeCell ref="BD688:BD690"/>
    <mergeCell ref="BD691:BD693"/>
    <mergeCell ref="BD694:BD696"/>
    <mergeCell ref="BD697:BD699"/>
    <mergeCell ref="BE697:BE699"/>
    <mergeCell ref="BF697:BF699"/>
    <mergeCell ref="BE700:BE702"/>
    <mergeCell ref="BF700:BF702"/>
    <mergeCell ref="BE703:BE705"/>
    <mergeCell ref="AS712:AS714"/>
    <mergeCell ref="AS715:AS717"/>
    <mergeCell ref="AS718:AS720"/>
    <mergeCell ref="BE706:BE708"/>
    <mergeCell ref="BF682:BF684"/>
    <mergeCell ref="BE694:BE696"/>
    <mergeCell ref="BF694:BF696"/>
    <mergeCell ref="AT706:AT708"/>
    <mergeCell ref="AT709:AT711"/>
    <mergeCell ref="BG730:BG732"/>
    <mergeCell ref="BH730:BH732"/>
    <mergeCell ref="BE709:BE711"/>
    <mergeCell ref="BF709:BF711"/>
    <mergeCell ref="BG709:BG711"/>
    <mergeCell ref="BH709:BH711"/>
    <mergeCell ref="BE712:BE714"/>
    <mergeCell ref="BF712:BF714"/>
    <mergeCell ref="BG712:BG714"/>
    <mergeCell ref="BH712:BH714"/>
    <mergeCell ref="BE715:BE717"/>
    <mergeCell ref="BF715:BF717"/>
    <mergeCell ref="BG715:BG717"/>
    <mergeCell ref="BH715:BH717"/>
    <mergeCell ref="BE718:BE720"/>
    <mergeCell ref="BF718:BF720"/>
    <mergeCell ref="BG718:BG720"/>
    <mergeCell ref="BH718:BH720"/>
    <mergeCell ref="BE721:BE723"/>
    <mergeCell ref="BF721:BF723"/>
    <mergeCell ref="BG721:BG723"/>
    <mergeCell ref="BH721:BH723"/>
    <mergeCell ref="BE724:BE726"/>
    <mergeCell ref="BF724:BF726"/>
    <mergeCell ref="BG724:BG726"/>
    <mergeCell ref="BH724:BH726"/>
    <mergeCell ref="BE730:BE732"/>
    <mergeCell ref="BF730:BF732"/>
    <mergeCell ref="BI709:BI711"/>
    <mergeCell ref="BI712:BI714"/>
    <mergeCell ref="BI715:BI717"/>
    <mergeCell ref="BI718:BI720"/>
    <mergeCell ref="BI721:BI723"/>
    <mergeCell ref="BD715:BD717"/>
    <mergeCell ref="BD718:BD720"/>
    <mergeCell ref="BD721:BD723"/>
    <mergeCell ref="BD706:BD708"/>
    <mergeCell ref="BD709:BD711"/>
    <mergeCell ref="BD712:BD714"/>
    <mergeCell ref="BE685:BE687"/>
    <mergeCell ref="BF685:BF687"/>
    <mergeCell ref="BG685:BG687"/>
    <mergeCell ref="BH685:BH687"/>
    <mergeCell ref="BE688:BE690"/>
    <mergeCell ref="BF688:BF690"/>
    <mergeCell ref="BG688:BG690"/>
    <mergeCell ref="BH688:BH690"/>
    <mergeCell ref="BE691:BE693"/>
    <mergeCell ref="BF691:BF693"/>
    <mergeCell ref="BH691:BH693"/>
    <mergeCell ref="BD700:BD702"/>
    <mergeCell ref="BD703:BD705"/>
    <mergeCell ref="BI682:BI684"/>
    <mergeCell ref="BI685:BI687"/>
    <mergeCell ref="BI688:BI690"/>
    <mergeCell ref="BI691:BI693"/>
    <mergeCell ref="BI694:BI696"/>
    <mergeCell ref="BI697:BI699"/>
    <mergeCell ref="BI700:BI702"/>
    <mergeCell ref="BI703:BI705"/>
    <mergeCell ref="BI706:BI708"/>
    <mergeCell ref="BG682:BG684"/>
    <mergeCell ref="BH682:BH684"/>
    <mergeCell ref="AP685:AP687"/>
    <mergeCell ref="AP688:AP690"/>
    <mergeCell ref="AP691:AP693"/>
    <mergeCell ref="BG703:BG705"/>
    <mergeCell ref="BF706:BF708"/>
    <mergeCell ref="BG706:BG708"/>
    <mergeCell ref="BH706:BH708"/>
    <mergeCell ref="AP703:AP705"/>
    <mergeCell ref="AP706:AP708"/>
    <mergeCell ref="AP712:AP714"/>
    <mergeCell ref="AP715:AP717"/>
    <mergeCell ref="AP718:AP720"/>
    <mergeCell ref="AN688:AN690"/>
    <mergeCell ref="AN691:AN693"/>
    <mergeCell ref="AN694:AN696"/>
    <mergeCell ref="AN697:AN699"/>
    <mergeCell ref="AN700:AN702"/>
    <mergeCell ref="AN703:AN705"/>
    <mergeCell ref="AN706:AN708"/>
    <mergeCell ref="AN709:AN711"/>
    <mergeCell ref="AN712:AN714"/>
    <mergeCell ref="AN718:AN720"/>
    <mergeCell ref="BG691:BG693"/>
    <mergeCell ref="AR712:AR714"/>
    <mergeCell ref="AR715:AR717"/>
    <mergeCell ref="AR718:AR720"/>
    <mergeCell ref="BG694:BG696"/>
    <mergeCell ref="AR691:AR693"/>
    <mergeCell ref="AR694:AR696"/>
    <mergeCell ref="AR697:AR699"/>
    <mergeCell ref="AR700:AR702"/>
    <mergeCell ref="AR703:AR705"/>
    <mergeCell ref="AR706:AR708"/>
    <mergeCell ref="AR709:AR711"/>
    <mergeCell ref="AP694:AP696"/>
    <mergeCell ref="AP697:AP699"/>
    <mergeCell ref="AP709:AP711"/>
    <mergeCell ref="P757:P760"/>
    <mergeCell ref="P761:P764"/>
    <mergeCell ref="P765:P768"/>
    <mergeCell ref="P769:P772"/>
    <mergeCell ref="P773:P776"/>
    <mergeCell ref="P777:P780"/>
    <mergeCell ref="Q753:Q756"/>
    <mergeCell ref="Q757:Q760"/>
    <mergeCell ref="Q761:Q764"/>
    <mergeCell ref="Q765:Q768"/>
    <mergeCell ref="Q769:Q772"/>
    <mergeCell ref="Q773:Q776"/>
    <mergeCell ref="Q777:Q780"/>
    <mergeCell ref="O773:O776"/>
    <mergeCell ref="O777:O780"/>
    <mergeCell ref="O749:O752"/>
    <mergeCell ref="O753:O756"/>
    <mergeCell ref="O757:O760"/>
    <mergeCell ref="O761:O764"/>
    <mergeCell ref="O765:O768"/>
    <mergeCell ref="O769:O772"/>
    <mergeCell ref="P749:P752"/>
    <mergeCell ref="Q749:Q752"/>
    <mergeCell ref="P753:P756"/>
    <mergeCell ref="R769:R772"/>
    <mergeCell ref="R773:R776"/>
    <mergeCell ref="R777:R780"/>
    <mergeCell ref="U749:U752"/>
    <mergeCell ref="U753:U756"/>
    <mergeCell ref="U757:U760"/>
    <mergeCell ref="U761:U764"/>
    <mergeCell ref="U765:U768"/>
    <mergeCell ref="U769:U772"/>
    <mergeCell ref="U773:U776"/>
    <mergeCell ref="U777:U780"/>
    <mergeCell ref="T749:T752"/>
    <mergeCell ref="T753:T756"/>
    <mergeCell ref="T757:T760"/>
    <mergeCell ref="T761:T764"/>
    <mergeCell ref="T765:T768"/>
    <mergeCell ref="T769:T772"/>
    <mergeCell ref="T773:T776"/>
    <mergeCell ref="T777:T780"/>
    <mergeCell ref="S753:S756"/>
    <mergeCell ref="S749:S752"/>
    <mergeCell ref="S757:S760"/>
    <mergeCell ref="S761:S764"/>
    <mergeCell ref="S765:S768"/>
    <mergeCell ref="S769:S772"/>
    <mergeCell ref="S773:S776"/>
    <mergeCell ref="S777:S780"/>
    <mergeCell ref="AK10:AR10"/>
    <mergeCell ref="AG668:AH668"/>
    <mergeCell ref="AJ668:AK668"/>
    <mergeCell ref="AN668:AO668"/>
    <mergeCell ref="AQ668:AR668"/>
    <mergeCell ref="AK29:AP29"/>
    <mergeCell ref="AJ180:AM180"/>
    <mergeCell ref="AJ218:AM218"/>
    <mergeCell ref="R749:R752"/>
    <mergeCell ref="R753:R756"/>
    <mergeCell ref="R757:R760"/>
    <mergeCell ref="R761:R764"/>
    <mergeCell ref="R765:R768"/>
    <mergeCell ref="AP721:AP723"/>
    <mergeCell ref="AP724:AP726"/>
    <mergeCell ref="AP682:AP684"/>
    <mergeCell ref="AO682:AO684"/>
    <mergeCell ref="AO685:AO687"/>
    <mergeCell ref="AO688:AO690"/>
    <mergeCell ref="AO691:AO693"/>
    <mergeCell ref="AO694:AO696"/>
    <mergeCell ref="AO697:AO699"/>
    <mergeCell ref="AN682:AN684"/>
    <mergeCell ref="AO700:AO702"/>
    <mergeCell ref="AO724:AO726"/>
    <mergeCell ref="AO703:AO705"/>
    <mergeCell ref="AO706:AO708"/>
    <mergeCell ref="AO709:AO711"/>
    <mergeCell ref="Z36:AA36"/>
    <mergeCell ref="Q15:R16"/>
    <mergeCell ref="Q17:R18"/>
    <mergeCell ref="AK23:AP23"/>
    <mergeCell ref="AK24:AP24"/>
    <mergeCell ref="AK25:AP25"/>
    <mergeCell ref="AK26:AP26"/>
    <mergeCell ref="AK27:AP27"/>
    <mergeCell ref="AK28:AP28"/>
    <mergeCell ref="AH15:AI15"/>
    <mergeCell ref="AH16:AI16"/>
    <mergeCell ref="AH17:AI17"/>
    <mergeCell ref="AH18:AI18"/>
    <mergeCell ref="AB27:AG27"/>
    <mergeCell ref="AB36:AC36"/>
    <mergeCell ref="AD36:AE36"/>
    <mergeCell ref="AF36:AG36"/>
    <mergeCell ref="P36:Q36"/>
    <mergeCell ref="R36:S36"/>
    <mergeCell ref="T36:U36"/>
    <mergeCell ref="V36:W36"/>
    <mergeCell ref="X36:Y36"/>
    <mergeCell ref="Z35:AA35"/>
    <mergeCell ref="AB29:AG29"/>
    <mergeCell ref="AB28:AG28"/>
    <mergeCell ref="B15:P16"/>
    <mergeCell ref="B17:P18"/>
  </mergeCells>
  <conditionalFormatting sqref="F60:BC66">
    <cfRule type="expression" dxfId="14" priority="45">
      <formula>F$58=""</formula>
    </cfRule>
  </conditionalFormatting>
  <conditionalFormatting sqref="F61:BC66">
    <cfRule type="cellIs" dxfId="13" priority="42" operator="equal">
      <formula>"X"</formula>
    </cfRule>
    <cfRule type="cellIs" dxfId="12" priority="43" operator="equal">
      <formula>"U"</formula>
    </cfRule>
  </conditionalFormatting>
  <conditionalFormatting sqref="Q15:R18">
    <cfRule type="cellIs" dxfId="11" priority="1" operator="equal">
      <formula>0</formula>
    </cfRule>
  </conditionalFormatting>
  <conditionalFormatting sqref="AB12:AH18 AT12:AY18 BA12:BF18 BP12:BU18">
    <cfRule type="cellIs" dxfId="10" priority="10" operator="notEqual">
      <formula>0</formula>
    </cfRule>
  </conditionalFormatting>
  <conditionalFormatting sqref="AH12:AI18">
    <cfRule type="expression" dxfId="9" priority="6">
      <formula>AND(AB12&lt;&gt;0,AH12=0)</formula>
    </cfRule>
  </conditionalFormatting>
  <conditionalFormatting sqref="AK12:AQ16">
    <cfRule type="cellIs" dxfId="8" priority="5" operator="notEqual">
      <formula>0</formula>
    </cfRule>
  </conditionalFormatting>
  <conditionalFormatting sqref="AQ12:AR16">
    <cfRule type="expression" dxfId="7" priority="4">
      <formula>AND(AK12&lt;&gt;0,AQ12=0)</formula>
    </cfRule>
  </conditionalFormatting>
  <conditionalFormatting sqref="BH12:BH18">
    <cfRule type="cellIs" dxfId="6" priority="2" operator="notEqual">
      <formula>0</formula>
    </cfRule>
  </conditionalFormatting>
  <conditionalFormatting sqref="CB13:CQ28">
    <cfRule type="expression" dxfId="5" priority="27">
      <formula>$CB13&lt;&gt;0</formula>
    </cfRule>
  </conditionalFormatting>
  <conditionalFormatting sqref="CR17 CR19 CR21 CR23 CR25 CR27">
    <cfRule type="cellIs" dxfId="4" priority="2556" operator="equal">
      <formula>0</formula>
    </cfRule>
    <cfRule type="expression" dxfId="3" priority="2557">
      <formula>AND(ISTEXT(CB18),CR17=0)</formula>
    </cfRule>
    <cfRule type="expression" dxfId="2" priority="2558">
      <formula>$CR17&lt;&gt;0</formula>
    </cfRule>
  </conditionalFormatting>
  <conditionalFormatting sqref="CR13:CS16">
    <cfRule type="expression" dxfId="1" priority="2555">
      <formula>$CR13&lt;&gt;0</formula>
    </cfRule>
  </conditionalFormatting>
  <conditionalFormatting sqref="CR13:CS28">
    <cfRule type="expression" dxfId="0" priority="11">
      <formula>AND($CB13&lt;&gt;0,$CR13=0)</formula>
    </cfRule>
  </conditionalFormatting>
  <dataValidations count="5">
    <dataValidation type="list" allowBlank="1" showInputMessage="1" showErrorMessage="1" sqref="J24" xr:uid="{8B2E4A75-32D9-4B1A-8BBF-13CF9CDB1599}">
      <formula1>"måneder,uker,dager,timer"</formula1>
    </dataValidation>
    <dataValidation type="whole" allowBlank="1" showInputMessage="1" showErrorMessage="1" sqref="F64:BC65" xr:uid="{F4D84576-FF76-40C9-9AFB-2C91A0FDE4BA}">
      <formula1>0</formula1>
      <formula2>100</formula2>
    </dataValidation>
    <dataValidation type="list" allowBlank="1" showInputMessage="1" showErrorMessage="1" sqref="F61:BC63" xr:uid="{DECAEB14-046E-41FB-9BCC-2421F8F612A1}">
      <formula1>$B$89:$B$91</formula1>
    </dataValidation>
    <dataValidation type="list" allowBlank="1" showInputMessage="1" showErrorMessage="1" sqref="E674" xr:uid="{DAE617D3-5BC7-4FCD-81EF-9CFB3B9518CB}">
      <formula1>MasserUT</formula1>
    </dataValidation>
    <dataValidation type="whole" allowBlank="1" showInputMessage="1" showErrorMessage="1" sqref="F66:BC66" xr:uid="{87E0D36A-320F-4A6A-8289-061E4E7E282F}">
      <formula1>0</formula1>
      <formula2>$I$24</formula2>
    </dataValidation>
  </dataValidations>
  <pageMargins left="0.7" right="0.7" top="0.75" bottom="0.75" header="0.3" footer="0.3"/>
  <pageSetup paperSize="9" orientation="portrait" r:id="rId1"/>
  <ignoredErrors>
    <ignoredError sqref="CT14:CT27"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9285ace-7384-4410-a9a9-5021a749a75f">
      <Terms xmlns="http://schemas.microsoft.com/office/infopath/2007/PartnerControls"/>
    </lcf76f155ced4ddcb4097134ff3c332f>
    <TaxCatchAll xmlns="b68886ff-3177-4833-9740-40c54b74053d"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A74526FC5D7454BA1DC3485126BEB36" ma:contentTypeVersion="15" ma:contentTypeDescription="Opprett et nytt dokument." ma:contentTypeScope="" ma:versionID="cd565ff6cfedd217bec2a71a93817130">
  <xsd:schema xmlns:xsd="http://www.w3.org/2001/XMLSchema" xmlns:xs="http://www.w3.org/2001/XMLSchema" xmlns:p="http://schemas.microsoft.com/office/2006/metadata/properties" xmlns:ns1="http://schemas.microsoft.com/sharepoint/v3" xmlns:ns2="f9285ace-7384-4410-a9a9-5021a749a75f" xmlns:ns3="b68886ff-3177-4833-9740-40c54b74053d" targetNamespace="http://schemas.microsoft.com/office/2006/metadata/properties" ma:root="true" ma:fieldsID="3c3b422e4a027c5496eca7a010204b16" ns1:_="" ns2:_="" ns3:_="">
    <xsd:import namespace="http://schemas.microsoft.com/sharepoint/v3"/>
    <xsd:import namespace="f9285ace-7384-4410-a9a9-5021a749a75f"/>
    <xsd:import namespace="b68886ff-3177-4833-9740-40c54b7405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or samordnet samsvarspolicy" ma:hidden="true" ma:internalName="_ip_UnifiedCompliancePolicyProperties">
      <xsd:simpleType>
        <xsd:restriction base="dms:Note"/>
      </xsd:simpleType>
    </xsd:element>
    <xsd:element name="_ip_UnifiedCompliancePolicyUIAction" ma:index="22"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285ace-7384-4410-a9a9-5021a749a7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8b055116-5617-4268-b69c-d0095ac8b99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8886ff-3177-4833-9740-40c54b74053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02a185d-f820-4bb5-ae14-a01309229647}" ma:internalName="TaxCatchAll" ma:showField="CatchAllData" ma:web="b68886ff-3177-4833-9740-40c54b7405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8422D9-CAAB-4D7D-B8A2-7829D5224F23}">
  <ds:schemaRefs>
    <ds:schemaRef ds:uri="047e0d3e-5935-4fb6-8b58-cf4121829031"/>
    <ds:schemaRef ds:uri="http://purl.org/dc/elements/1.1/"/>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799b121a-5308-4474-9331-f59ac870bdeb"/>
    <ds:schemaRef ds:uri="http://purl.org/dc/dcmitype/"/>
    <ds:schemaRef ds:uri="http://purl.org/dc/terms/"/>
  </ds:schemaRefs>
</ds:datastoreItem>
</file>

<file path=customXml/itemProps2.xml><?xml version="1.0" encoding="utf-8"?>
<ds:datastoreItem xmlns:ds="http://schemas.openxmlformats.org/officeDocument/2006/customXml" ds:itemID="{9948AE26-2EE0-44AE-B96A-E1A7108AD803}">
  <ds:schemaRefs>
    <ds:schemaRef ds:uri="http://schemas.microsoft.com/sharepoint/v3/contenttype/forms"/>
  </ds:schemaRefs>
</ds:datastoreItem>
</file>

<file path=customXml/itemProps3.xml><?xml version="1.0" encoding="utf-8"?>
<ds:datastoreItem xmlns:ds="http://schemas.openxmlformats.org/officeDocument/2006/customXml" ds:itemID="{D1D9A9A6-9ABE-471A-921F-A7C4109BC2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INFO</vt:lpstr>
      <vt:lpstr>EVALUERINGSMETODE</vt:lpstr>
      <vt:lpstr>MASKINER</vt:lpstr>
      <vt:lpstr>MASSETRANSPORT</vt:lpstr>
      <vt:lpstr>ØVRIG TRANSPORT</vt:lpstr>
      <vt:lpstr>OPPSUMMERING</vt:lpstr>
      <vt:lpstr>Innstillinger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Rossebø</dc:creator>
  <cp:keywords/>
  <dc:description/>
  <cp:lastModifiedBy>Hilde Lindell Vasaasen</cp:lastModifiedBy>
  <cp:revision/>
  <dcterms:created xsi:type="dcterms:W3CDTF">2020-08-18T07:01:42Z</dcterms:created>
  <dcterms:modified xsi:type="dcterms:W3CDTF">2026-05-04T09:44:55Z</dcterms:modified>
  <cp:category/>
  <cp:contentStatus/>
</cp:coreProperties>
</file>

<file path=docProps/custom.xml><?xml version="1.0" encoding="utf-8"?>
<Properties xmlns:vt="http://schemas.openxmlformats.org/officeDocument/2006/docPropsVTypes" xmlns="http://schemas.openxmlformats.org/officeDocument/2006/custom-properties">
  <property fmtid="{D5CDD505-2E9C-101B-9397-08002B2CF9AE}" pid="2" name="ContentTypeId">
    <vt:lpwstr>0x010100FA74526FC5D7454BA1DC3485126BEB36</vt:lpwstr>
  </property>
  <property fmtid="{D5CDD505-2E9C-101B-9397-08002B2CF9AE}" pid="3" name="Sensitivity">
    <vt:lpwstr>Ubegrenset</vt:lpwstr>
  </property>
  <property fmtid="{D5CDD505-2E9C-101B-9397-08002B2CF9AE}" pid="4" name="MSIP_Label_fb250485-d222-477a-ba09-6a5d3c1730a6_Extended_MSFT_Method">
    <vt:lpwstr>Standard</vt:lpwstr>
  </property>
  <property fmtid="{D5CDD505-2E9C-101B-9397-08002B2CF9AE}" pid="5" name="MSIP_Label_fb250485-d222-477a-ba09-6a5d3c1730a6_Removed">
    <vt:lpwstr>False</vt:lpwstr>
  </property>
  <property fmtid="{D5CDD505-2E9C-101B-9397-08002B2CF9AE}" pid="6" name="Order">
    <vt:r8>100</vt:r8>
  </property>
  <property fmtid="{D5CDD505-2E9C-101B-9397-08002B2CF9AE}" pid="7" name="_ExtendedDescription">
    <vt:lpwstr/>
  </property>
  <property fmtid="{D5CDD505-2E9C-101B-9397-08002B2CF9AE}" pid="8" name="MediaServiceImageTags">
    <vt:lpwstr/>
  </property>
  <property fmtid="{D5CDD505-2E9C-101B-9397-08002B2CF9AE}" pid="9" name="rapport">
    <vt:lpwstr/>
  </property>
  <property fmtid="{D5CDD505-2E9C-101B-9397-08002B2CF9AE}" pid="10" name="MSIP_Label_fb250485-d222-477a-ba09-6a5d3c1730a6_ActionId">
    <vt:lpwstr>95f711bd-92d6-470e-a8aa-a539200f2022</vt:lpwstr>
  </property>
  <property fmtid="{D5CDD505-2E9C-101B-9397-08002B2CF9AE}" pid="11" name="MSIP_Label_fb250485-d222-477a-ba09-6a5d3c1730a6_Name">
    <vt:lpwstr>Ubegrenset</vt:lpwstr>
  </property>
  <property fmtid="{D5CDD505-2E9C-101B-9397-08002B2CF9AE}" pid="12" name="MSIP_Label_fb250485-d222-477a-ba09-6a5d3c1730a6_SetDate">
    <vt:lpwstr>2026-05-04T09:51:00Z</vt:lpwstr>
  </property>
  <property fmtid="{D5CDD505-2E9C-101B-9397-08002B2CF9AE}" pid="13" name="MSIP_Label_fb250485-d222-477a-ba09-6a5d3c1730a6_SiteId">
    <vt:lpwstr>07ba06ff-14f4-464b-b7e8-bc3a7e21e203</vt:lpwstr>
  </property>
  <property fmtid="{D5CDD505-2E9C-101B-9397-08002B2CF9AE}" pid="14" name="MSIP_Label_fb250485-d222-477a-ba09-6a5d3c1730a6_Enabled">
    <vt:lpwstr>True</vt:lpwstr>
  </property>
</Properties>
</file>